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6.xml" ContentType="application/vnd.openxmlformats-officedocument.drawingml.chartshap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7.xml" ContentType="application/vnd.openxmlformats-officedocument.drawingml.chartshapes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8.xml" ContentType="application/vnd.openxmlformats-officedocument.drawingml.chartshapes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9.xml" ContentType="application/vnd.openxmlformats-officedocument.drawingml.chartshapes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0.xml" ContentType="application/vnd.openxmlformats-officedocument.drawingml.chartshapes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1.xml" ContentType="application/vnd.openxmlformats-officedocument.drawingml.chartshapes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2.xml" ContentType="application/vnd.openxmlformats-officedocument.drawingml.chartshapes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3.xml" ContentType="application/vnd.openxmlformats-officedocument.drawingml.chartshapes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14.xml" ContentType="application/vnd.openxmlformats-officedocument.drawingml.chartshapes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5.xml" ContentType="application/vnd.openxmlformats-officedocument.drawingml.chartshapes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16.xml" ContentType="application/vnd.openxmlformats-officedocument.drawingml.chartshapes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7.xml" ContentType="application/vnd.openxmlformats-officedocument.drawingml.chartshapes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18.xml" ContentType="application/vnd.openxmlformats-officedocument.drawingml.chartshapes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1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earbatli\Desktop\EPU_Files\Excel files with all the figures\"/>
    </mc:Choice>
  </mc:AlternateContent>
  <xr:revisionPtr revIDLastSave="0" documentId="8_{9EA40AEC-8B46-4870-A4FA-5BC39A7C109D}" xr6:coauthVersionLast="46" xr6:coauthVersionMax="46" xr10:uidLastSave="{00000000-0000-0000-0000-000000000000}"/>
  <bookViews>
    <workbookView xWindow="-120" yWindow="-120" windowWidth="38640" windowHeight="21240" xr2:uid="{00000000-000D-0000-FFFF-FFFF00000000}"/>
  </bookViews>
  <sheets>
    <sheet name="EPUI Figures" sheetId="1" r:id="rId1"/>
    <sheet name="Table A1" sheetId="2" r:id="rId2"/>
    <sheet name="Table 3" sheetId="9" r:id="rId3"/>
    <sheet name="→backdata" sheetId="12" r:id="rId4"/>
    <sheet name="Figure 1-3, 6-7" sheetId="3" r:id="rId5"/>
    <sheet name="Figure 4" sheetId="4" r:id="rId6"/>
    <sheet name="Figure 5" sheetId="5" r:id="rId7"/>
    <sheet name="Figure 8" sheetId="6" r:id="rId8"/>
    <sheet name="Figure 9" sheetId="7" r:id="rId9"/>
    <sheet name="Figure 10" sheetId="8" r:id="rId10"/>
    <sheet name="Global EPU index" sheetId="10" r:id="rId11"/>
    <sheet name="China EPU index" sheetId="11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1" i="9" l="1"/>
  <c r="U11" i="9"/>
  <c r="V11" i="9"/>
  <c r="W11" i="9"/>
  <c r="S11" i="9"/>
  <c r="S10" i="9"/>
  <c r="T10" i="9"/>
  <c r="U10" i="9"/>
  <c r="V10" i="9"/>
  <c r="W10" i="9"/>
  <c r="S9" i="9"/>
  <c r="T9" i="9"/>
  <c r="U9" i="9"/>
  <c r="V9" i="9"/>
  <c r="W9" i="9"/>
  <c r="S8" i="9"/>
  <c r="T8" i="9"/>
  <c r="U8" i="9"/>
  <c r="V8" i="9"/>
  <c r="W8" i="9"/>
  <c r="S7" i="9"/>
  <c r="T7" i="9"/>
  <c r="U7" i="9"/>
  <c r="V7" i="9"/>
  <c r="W7" i="9"/>
  <c r="S6" i="9"/>
  <c r="T6" i="9"/>
  <c r="U6" i="9"/>
  <c r="V6" i="9"/>
  <c r="W6" i="9"/>
  <c r="S5" i="9"/>
  <c r="T5" i="9"/>
  <c r="U5" i="9"/>
  <c r="V5" i="9"/>
  <c r="W5" i="9"/>
  <c r="S4" i="9"/>
  <c r="T4" i="9"/>
  <c r="U4" i="9"/>
  <c r="V4" i="9"/>
  <c r="W4" i="9"/>
  <c r="S3" i="9"/>
  <c r="T3" i="9"/>
  <c r="U3" i="9"/>
  <c r="V3" i="9"/>
  <c r="W3" i="9"/>
  <c r="E6" i="2"/>
  <c r="D6" i="2"/>
  <c r="D5" i="2"/>
  <c r="C5" i="2"/>
  <c r="C6" i="2"/>
  <c r="B5" i="2"/>
  <c r="C4" i="2"/>
  <c r="B4" i="2"/>
  <c r="B6" i="2"/>
  <c r="B3" i="2"/>
  <c r="H300" i="11"/>
  <c r="H299" i="11"/>
  <c r="H298" i="11"/>
  <c r="H297" i="11"/>
  <c r="H296" i="11"/>
  <c r="H295" i="11"/>
  <c r="H294" i="11"/>
  <c r="H293" i="11"/>
  <c r="H292" i="11"/>
  <c r="H291" i="11"/>
  <c r="H290" i="11"/>
  <c r="H289" i="11"/>
  <c r="H288" i="11"/>
  <c r="H287" i="11"/>
  <c r="H286" i="11"/>
  <c r="H285" i="11"/>
  <c r="H284" i="11"/>
  <c r="H283" i="11"/>
  <c r="H282" i="11"/>
  <c r="H281" i="11"/>
  <c r="H280" i="11"/>
  <c r="H279" i="11"/>
  <c r="H278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54" i="11"/>
  <c r="H253" i="11"/>
  <c r="H252" i="11"/>
  <c r="H251" i="11"/>
  <c r="H250" i="11"/>
  <c r="H249" i="11"/>
  <c r="H248" i="11"/>
  <c r="H247" i="11"/>
  <c r="H246" i="11"/>
  <c r="H245" i="11"/>
  <c r="H244" i="11"/>
  <c r="H243" i="11"/>
  <c r="H242" i="11"/>
  <c r="H241" i="11"/>
  <c r="H240" i="11"/>
  <c r="H239" i="11"/>
  <c r="H238" i="11"/>
  <c r="H237" i="11"/>
  <c r="H236" i="11"/>
  <c r="H235" i="11"/>
  <c r="H234" i="11"/>
  <c r="H233" i="11"/>
  <c r="H232" i="11"/>
  <c r="H231" i="11"/>
  <c r="H230" i="11"/>
  <c r="H229" i="11"/>
  <c r="H228" i="11"/>
  <c r="H227" i="11"/>
  <c r="H226" i="11"/>
  <c r="H225" i="11"/>
  <c r="H224" i="11"/>
  <c r="H223" i="11"/>
  <c r="H222" i="11"/>
  <c r="H221" i="11"/>
  <c r="H220" i="11"/>
  <c r="H219" i="11"/>
  <c r="H218" i="11"/>
  <c r="H217" i="11"/>
  <c r="H216" i="11"/>
  <c r="H215" i="11"/>
  <c r="H214" i="11"/>
  <c r="H213" i="11"/>
  <c r="H212" i="11"/>
  <c r="H211" i="11"/>
  <c r="H210" i="11"/>
  <c r="H209" i="11"/>
  <c r="H208" i="11"/>
  <c r="H207" i="11"/>
  <c r="H206" i="11"/>
  <c r="H205" i="11"/>
  <c r="H204" i="11"/>
  <c r="H203" i="11"/>
  <c r="H202" i="11"/>
  <c r="H201" i="11"/>
  <c r="H200" i="11"/>
  <c r="H199" i="11"/>
  <c r="H198" i="11"/>
  <c r="H197" i="11"/>
  <c r="H196" i="11"/>
  <c r="H195" i="11"/>
  <c r="H194" i="11"/>
  <c r="H193" i="11"/>
  <c r="H192" i="11"/>
  <c r="H191" i="11"/>
  <c r="H190" i="11"/>
  <c r="H189" i="11"/>
  <c r="H188" i="11"/>
  <c r="H187" i="11"/>
  <c r="H186" i="11"/>
  <c r="H185" i="11"/>
  <c r="H184" i="11"/>
  <c r="H183" i="11"/>
  <c r="H182" i="11"/>
  <c r="H181" i="11"/>
  <c r="H180" i="11"/>
  <c r="H179" i="11"/>
  <c r="H178" i="11"/>
  <c r="H177" i="11"/>
  <c r="H176" i="11"/>
  <c r="H175" i="11"/>
  <c r="H174" i="11"/>
  <c r="H173" i="11"/>
  <c r="H172" i="11"/>
  <c r="H171" i="11"/>
  <c r="H170" i="11"/>
  <c r="H169" i="11"/>
  <c r="H168" i="11"/>
  <c r="H167" i="11"/>
  <c r="H166" i="11"/>
  <c r="H165" i="11"/>
  <c r="H164" i="11"/>
  <c r="H163" i="11"/>
  <c r="H162" i="11"/>
  <c r="H161" i="11"/>
  <c r="H160" i="11"/>
  <c r="H159" i="11"/>
  <c r="H158" i="11"/>
  <c r="H157" i="11"/>
  <c r="H156" i="11"/>
  <c r="H155" i="11"/>
  <c r="H154" i="11"/>
  <c r="H153" i="11"/>
  <c r="H152" i="11"/>
  <c r="H151" i="11"/>
  <c r="H150" i="11"/>
  <c r="H149" i="11"/>
  <c r="H148" i="11"/>
  <c r="H147" i="11"/>
  <c r="H146" i="11"/>
  <c r="H145" i="11"/>
  <c r="H144" i="11"/>
  <c r="H143" i="11"/>
  <c r="H142" i="11"/>
  <c r="H141" i="11"/>
  <c r="H140" i="11"/>
  <c r="H139" i="11"/>
  <c r="H138" i="11"/>
  <c r="H137" i="11"/>
  <c r="H136" i="11"/>
  <c r="H135" i="11"/>
  <c r="H134" i="11"/>
  <c r="H133" i="11"/>
  <c r="H132" i="11"/>
  <c r="H131" i="11"/>
  <c r="H130" i="11"/>
  <c r="H129" i="11"/>
  <c r="H128" i="11"/>
  <c r="H127" i="11"/>
  <c r="H126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105" i="11"/>
  <c r="H104" i="11"/>
  <c r="H103" i="11"/>
  <c r="H102" i="11"/>
  <c r="H101" i="11"/>
  <c r="H100" i="11"/>
  <c r="H99" i="11"/>
  <c r="H98" i="11"/>
  <c r="H97" i="11"/>
  <c r="H96" i="11"/>
  <c r="H95" i="11"/>
  <c r="H94" i="11"/>
  <c r="H93" i="11"/>
  <c r="H92" i="11"/>
  <c r="H91" i="11"/>
  <c r="H90" i="11"/>
  <c r="H89" i="11"/>
  <c r="H88" i="11"/>
  <c r="H87" i="11"/>
  <c r="H86" i="11"/>
  <c r="H85" i="11"/>
  <c r="H84" i="11"/>
  <c r="H83" i="11"/>
  <c r="H82" i="11"/>
  <c r="H81" i="11"/>
  <c r="H80" i="11"/>
  <c r="H79" i="11"/>
  <c r="H78" i="11"/>
  <c r="H77" i="11"/>
  <c r="H76" i="11"/>
  <c r="H75" i="11"/>
  <c r="H74" i="11"/>
  <c r="H73" i="11"/>
  <c r="H72" i="11"/>
  <c r="H71" i="11"/>
  <c r="H70" i="11"/>
  <c r="H69" i="11"/>
  <c r="H68" i="11"/>
  <c r="H67" i="11"/>
  <c r="H66" i="11"/>
  <c r="H65" i="11"/>
  <c r="H64" i="11"/>
  <c r="H63" i="11"/>
  <c r="H62" i="11"/>
  <c r="H61" i="11"/>
  <c r="H60" i="11"/>
  <c r="H59" i="11"/>
  <c r="H58" i="11"/>
  <c r="H57" i="11"/>
  <c r="H56" i="11"/>
  <c r="H55" i="11"/>
  <c r="H54" i="11"/>
  <c r="H53" i="11"/>
  <c r="H52" i="11"/>
  <c r="H51" i="11"/>
  <c r="H50" i="11"/>
  <c r="H49" i="11"/>
  <c r="H48" i="11"/>
  <c r="H47" i="11"/>
  <c r="H46" i="11"/>
  <c r="H45" i="11"/>
  <c r="H44" i="11"/>
  <c r="H43" i="11"/>
  <c r="H42" i="11"/>
  <c r="H41" i="11"/>
  <c r="H40" i="11"/>
  <c r="H39" i="11"/>
  <c r="H38" i="11"/>
  <c r="E3" i="11"/>
  <c r="E5" i="11" s="1"/>
  <c r="F279" i="11" s="1"/>
  <c r="F40" i="11" l="1"/>
  <c r="G40" i="11" s="1"/>
  <c r="F25" i="11"/>
  <c r="G25" i="11" s="1"/>
  <c r="F275" i="11"/>
  <c r="F5" i="11"/>
  <c r="G5" i="11" s="1"/>
  <c r="F14" i="11"/>
  <c r="G14" i="11" s="1"/>
  <c r="F37" i="11"/>
  <c r="G37" i="11" s="1"/>
  <c r="F46" i="11"/>
  <c r="G46" i="11" s="1"/>
  <c r="F51" i="11"/>
  <c r="F56" i="11"/>
  <c r="F67" i="11"/>
  <c r="F72" i="11"/>
  <c r="F83" i="11"/>
  <c r="F88" i="11"/>
  <c r="F99" i="11"/>
  <c r="F104" i="11"/>
  <c r="F115" i="11"/>
  <c r="F120" i="11"/>
  <c r="F131" i="11"/>
  <c r="F136" i="11"/>
  <c r="F147" i="11"/>
  <c r="F152" i="11"/>
  <c r="F163" i="11"/>
  <c r="F168" i="11"/>
  <c r="F179" i="11"/>
  <c r="F184" i="11"/>
  <c r="F195" i="11"/>
  <c r="F200" i="11"/>
  <c r="F211" i="11"/>
  <c r="F216" i="11"/>
  <c r="F227" i="11"/>
  <c r="F232" i="11"/>
  <c r="F243" i="11"/>
  <c r="F248" i="11"/>
  <c r="F259" i="11"/>
  <c r="F264" i="11"/>
  <c r="F295" i="11"/>
  <c r="F10" i="11"/>
  <c r="G10" i="11" s="1"/>
  <c r="F17" i="11"/>
  <c r="G17" i="11" s="1"/>
  <c r="F26" i="11"/>
  <c r="G26" i="11" s="1"/>
  <c r="F283" i="11"/>
  <c r="F6" i="11"/>
  <c r="G6" i="11" s="1"/>
  <c r="F29" i="11"/>
  <c r="G29" i="11" s="1"/>
  <c r="F38" i="11"/>
  <c r="G38" i="11" s="1"/>
  <c r="F43" i="11"/>
  <c r="G43" i="11" s="1"/>
  <c r="F52" i="11"/>
  <c r="F63" i="11"/>
  <c r="F68" i="11"/>
  <c r="F79" i="11"/>
  <c r="F84" i="11"/>
  <c r="F95" i="11"/>
  <c r="F100" i="11"/>
  <c r="F111" i="11"/>
  <c r="F116" i="11"/>
  <c r="F127" i="11"/>
  <c r="F132" i="11"/>
  <c r="F143" i="11"/>
  <c r="F148" i="11"/>
  <c r="F159" i="11"/>
  <c r="F164" i="11"/>
  <c r="F175" i="11"/>
  <c r="F180" i="11"/>
  <c r="F191" i="11"/>
  <c r="F196" i="11"/>
  <c r="F207" i="11"/>
  <c r="F212" i="11"/>
  <c r="F223" i="11"/>
  <c r="F228" i="11"/>
  <c r="F239" i="11"/>
  <c r="F244" i="11"/>
  <c r="F255" i="11"/>
  <c r="F260" i="11"/>
  <c r="F271" i="11"/>
  <c r="F33" i="11"/>
  <c r="G33" i="11" s="1"/>
  <c r="F9" i="11"/>
  <c r="G9" i="11" s="1"/>
  <c r="F291" i="11"/>
  <c r="F34" i="11"/>
  <c r="G34" i="11" s="1"/>
  <c r="F18" i="11"/>
  <c r="G18" i="11" s="1"/>
  <c r="F48" i="11"/>
  <c r="G48" i="11" s="1"/>
  <c r="F2" i="11"/>
  <c r="G2" i="11" s="1"/>
  <c r="F21" i="11"/>
  <c r="G21" i="11" s="1"/>
  <c r="F30" i="11"/>
  <c r="G30" i="11" s="1"/>
  <c r="F59" i="11"/>
  <c r="F64" i="11"/>
  <c r="F75" i="11"/>
  <c r="F80" i="11"/>
  <c r="F91" i="11"/>
  <c r="F96" i="11"/>
  <c r="F107" i="11"/>
  <c r="F112" i="11"/>
  <c r="F123" i="11"/>
  <c r="F128" i="11"/>
  <c r="F139" i="11"/>
  <c r="F144" i="11"/>
  <c r="F155" i="11"/>
  <c r="F160" i="11"/>
  <c r="F171" i="11"/>
  <c r="F176" i="11"/>
  <c r="F187" i="11"/>
  <c r="F192" i="11"/>
  <c r="F203" i="11"/>
  <c r="F208" i="11"/>
  <c r="F219" i="11"/>
  <c r="F224" i="11"/>
  <c r="F235" i="11"/>
  <c r="F240" i="11"/>
  <c r="F251" i="11"/>
  <c r="F256" i="11"/>
  <c r="F267" i="11"/>
  <c r="F296" i="11"/>
  <c r="F280" i="11"/>
  <c r="F272" i="11"/>
  <c r="F300" i="11"/>
  <c r="F299" i="11"/>
  <c r="F45" i="11"/>
  <c r="G45" i="11" s="1"/>
  <c r="F298" i="11"/>
  <c r="F294" i="11"/>
  <c r="F290" i="11"/>
  <c r="F286" i="11"/>
  <c r="F282" i="11"/>
  <c r="F278" i="11"/>
  <c r="F274" i="11"/>
  <c r="F270" i="11"/>
  <c r="F266" i="11"/>
  <c r="F262" i="11"/>
  <c r="F258" i="11"/>
  <c r="F254" i="11"/>
  <c r="F250" i="11"/>
  <c r="F246" i="11"/>
  <c r="F242" i="11"/>
  <c r="F238" i="11"/>
  <c r="F234" i="11"/>
  <c r="F230" i="11"/>
  <c r="F226" i="11"/>
  <c r="F222" i="11"/>
  <c r="F218" i="11"/>
  <c r="F214" i="11"/>
  <c r="F210" i="11"/>
  <c r="F206" i="11"/>
  <c r="F202" i="11"/>
  <c r="F198" i="11"/>
  <c r="F194" i="11"/>
  <c r="F190" i="11"/>
  <c r="F186" i="11"/>
  <c r="F182" i="11"/>
  <c r="F178" i="11"/>
  <c r="F174" i="11"/>
  <c r="F170" i="11"/>
  <c r="F166" i="11"/>
  <c r="F162" i="11"/>
  <c r="F158" i="11"/>
  <c r="F154" i="11"/>
  <c r="F150" i="11"/>
  <c r="F146" i="11"/>
  <c r="F142" i="11"/>
  <c r="F138" i="11"/>
  <c r="F134" i="11"/>
  <c r="F130" i="11"/>
  <c r="F126" i="11"/>
  <c r="F122" i="11"/>
  <c r="F118" i="11"/>
  <c r="F114" i="11"/>
  <c r="F110" i="11"/>
  <c r="F106" i="11"/>
  <c r="F102" i="11"/>
  <c r="F98" i="11"/>
  <c r="F94" i="11"/>
  <c r="F90" i="11"/>
  <c r="F86" i="11"/>
  <c r="F82" i="11"/>
  <c r="F78" i="11"/>
  <c r="F74" i="11"/>
  <c r="F70" i="11"/>
  <c r="F66" i="11"/>
  <c r="F62" i="11"/>
  <c r="F58" i="11"/>
  <c r="F54" i="11"/>
  <c r="F50" i="11"/>
  <c r="F42" i="11"/>
  <c r="G42" i="11" s="1"/>
  <c r="F36" i="11"/>
  <c r="G36" i="11" s="1"/>
  <c r="F32" i="11"/>
  <c r="G32" i="11" s="1"/>
  <c r="F28" i="11"/>
  <c r="G28" i="11" s="1"/>
  <c r="F24" i="11"/>
  <c r="G24" i="11" s="1"/>
  <c r="F20" i="11"/>
  <c r="G20" i="11" s="1"/>
  <c r="F16" i="11"/>
  <c r="G16" i="11" s="1"/>
  <c r="F12" i="11"/>
  <c r="G12" i="11" s="1"/>
  <c r="F8" i="11"/>
  <c r="G8" i="11" s="1"/>
  <c r="F47" i="11"/>
  <c r="G47" i="11" s="1"/>
  <c r="F39" i="11"/>
  <c r="G39" i="11" s="1"/>
  <c r="F4" i="11"/>
  <c r="G4" i="11" s="1"/>
  <c r="F3" i="11"/>
  <c r="G3" i="11" s="1"/>
  <c r="F292" i="11"/>
  <c r="F284" i="11"/>
  <c r="F276" i="11"/>
  <c r="F297" i="11"/>
  <c r="F293" i="11"/>
  <c r="F289" i="11"/>
  <c r="F285" i="11"/>
  <c r="F281" i="11"/>
  <c r="F277" i="11"/>
  <c r="F273" i="11"/>
  <c r="F269" i="11"/>
  <c r="F265" i="11"/>
  <c r="F261" i="11"/>
  <c r="F257" i="11"/>
  <c r="F253" i="11"/>
  <c r="F249" i="11"/>
  <c r="F245" i="11"/>
  <c r="F241" i="11"/>
  <c r="F237" i="11"/>
  <c r="F233" i="11"/>
  <c r="F229" i="11"/>
  <c r="F225" i="11"/>
  <c r="F221" i="11"/>
  <c r="F217" i="11"/>
  <c r="F213" i="11"/>
  <c r="F209" i="11"/>
  <c r="F205" i="11"/>
  <c r="F201" i="11"/>
  <c r="F197" i="11"/>
  <c r="F193" i="11"/>
  <c r="F189" i="11"/>
  <c r="F185" i="11"/>
  <c r="F181" i="11"/>
  <c r="F177" i="11"/>
  <c r="F173" i="11"/>
  <c r="F169" i="11"/>
  <c r="F165" i="11"/>
  <c r="F161" i="11"/>
  <c r="F157" i="11"/>
  <c r="F153" i="11"/>
  <c r="F149" i="11"/>
  <c r="F145" i="11"/>
  <c r="F141" i="11"/>
  <c r="F137" i="11"/>
  <c r="F133" i="11"/>
  <c r="F129" i="11"/>
  <c r="F125" i="11"/>
  <c r="F121" i="11"/>
  <c r="F117" i="11"/>
  <c r="F113" i="11"/>
  <c r="F109" i="11"/>
  <c r="F105" i="11"/>
  <c r="F101" i="11"/>
  <c r="F97" i="11"/>
  <c r="F93" i="11"/>
  <c r="F89" i="11"/>
  <c r="F85" i="11"/>
  <c r="F81" i="11"/>
  <c r="F77" i="11"/>
  <c r="F73" i="11"/>
  <c r="F69" i="11"/>
  <c r="F65" i="11"/>
  <c r="F61" i="11"/>
  <c r="F57" i="11"/>
  <c r="F53" i="11"/>
  <c r="F44" i="11"/>
  <c r="G44" i="11" s="1"/>
  <c r="F35" i="11"/>
  <c r="G35" i="11" s="1"/>
  <c r="F31" i="11"/>
  <c r="G31" i="11" s="1"/>
  <c r="F27" i="11"/>
  <c r="G27" i="11" s="1"/>
  <c r="F23" i="11"/>
  <c r="G23" i="11" s="1"/>
  <c r="F19" i="11"/>
  <c r="G19" i="11" s="1"/>
  <c r="F15" i="11"/>
  <c r="G15" i="11" s="1"/>
  <c r="F11" i="11"/>
  <c r="G11" i="11" s="1"/>
  <c r="F7" i="11"/>
  <c r="G7" i="11" s="1"/>
  <c r="F49" i="11"/>
  <c r="G49" i="11" s="1"/>
  <c r="F41" i="11"/>
  <c r="G41" i="11" s="1"/>
  <c r="F288" i="11"/>
  <c r="F13" i="11"/>
  <c r="G13" i="11" s="1"/>
  <c r="F22" i="11"/>
  <c r="G22" i="11" s="1"/>
  <c r="F55" i="11"/>
  <c r="F60" i="11"/>
  <c r="F71" i="11"/>
  <c r="F76" i="11"/>
  <c r="F87" i="11"/>
  <c r="F92" i="11"/>
  <c r="F103" i="11"/>
  <c r="F108" i="11"/>
  <c r="F119" i="11"/>
  <c r="F124" i="11"/>
  <c r="F135" i="11"/>
  <c r="F140" i="11"/>
  <c r="F151" i="11"/>
  <c r="F156" i="11"/>
  <c r="F167" i="11"/>
  <c r="F172" i="11"/>
  <c r="F183" i="11"/>
  <c r="F188" i="11"/>
  <c r="F199" i="11"/>
  <c r="F204" i="11"/>
  <c r="F215" i="11"/>
  <c r="F220" i="11"/>
  <c r="F231" i="11"/>
  <c r="F236" i="11"/>
  <c r="F247" i="11"/>
  <c r="F252" i="11"/>
  <c r="F263" i="11"/>
  <c r="F268" i="11"/>
  <c r="F287" i="11"/>
</calcChain>
</file>

<file path=xl/sharedStrings.xml><?xml version="1.0" encoding="utf-8"?>
<sst xmlns="http://schemas.openxmlformats.org/spreadsheetml/2006/main" count="1213" uniqueCount="124">
  <si>
    <t>Year</t>
  </si>
  <si>
    <t>Month</t>
  </si>
  <si>
    <t>Fiscal Policy Uncertainty Index</t>
    <phoneticPr fontId="1"/>
  </si>
  <si>
    <t>Monetary Policy Uncertainty Index</t>
    <phoneticPr fontId="1"/>
  </si>
  <si>
    <t>Trade Policy Uncertainty Index</t>
    <phoneticPr fontId="1"/>
  </si>
  <si>
    <t>Exchange Rate Policy Uncertainty Index</t>
    <phoneticPr fontId="1"/>
  </si>
  <si>
    <r>
      <rPr>
        <sz val="10.5"/>
        <rFont val="Meiryo UI"/>
        <family val="3"/>
        <charset val="128"/>
      </rPr>
      <t>政策不確実性指数</t>
    </r>
    <rPh sb="0" eb="2">
      <t>セイサク</t>
    </rPh>
    <rPh sb="2" eb="6">
      <t>フカクジツセイ</t>
    </rPh>
    <rPh sb="6" eb="8">
      <t>シスウ</t>
    </rPh>
    <phoneticPr fontId="1"/>
  </si>
  <si>
    <r>
      <rPr>
        <sz val="10.5"/>
        <rFont val="Meiryo UI"/>
        <family val="3"/>
        <charset val="128"/>
      </rPr>
      <t>財政政策不確実性指数</t>
    </r>
    <rPh sb="0" eb="2">
      <t>ザイセイ</t>
    </rPh>
    <rPh sb="2" eb="4">
      <t>セイサク</t>
    </rPh>
    <rPh sb="4" eb="8">
      <t>フカクジツセイ</t>
    </rPh>
    <rPh sb="8" eb="10">
      <t>シスウ</t>
    </rPh>
    <phoneticPr fontId="1"/>
  </si>
  <si>
    <r>
      <rPr>
        <sz val="10.5"/>
        <rFont val="Meiryo UI"/>
        <family val="3"/>
        <charset val="128"/>
      </rPr>
      <t>金融政策不確実性指数</t>
    </r>
    <rPh sb="0" eb="4">
      <t>キンユウセイサク</t>
    </rPh>
    <rPh sb="4" eb="8">
      <t>フカクジツセイ</t>
    </rPh>
    <rPh sb="8" eb="10">
      <t>シスウ</t>
    </rPh>
    <phoneticPr fontId="1"/>
  </si>
  <si>
    <r>
      <rPr>
        <sz val="10.5"/>
        <rFont val="Meiryo UI"/>
        <family val="3"/>
        <charset val="128"/>
      </rPr>
      <t>通商政策不確実性指数</t>
    </r>
    <rPh sb="0" eb="2">
      <t>ツウショウ</t>
    </rPh>
    <rPh sb="2" eb="4">
      <t>セイサク</t>
    </rPh>
    <rPh sb="4" eb="8">
      <t>フカクジツセイ</t>
    </rPh>
    <rPh sb="8" eb="10">
      <t>シスウ</t>
    </rPh>
    <phoneticPr fontId="1"/>
  </si>
  <si>
    <r>
      <rPr>
        <sz val="10.5"/>
        <rFont val="Meiryo UI"/>
        <family val="3"/>
        <charset val="128"/>
      </rPr>
      <t>為替政策不確実性指数</t>
    </r>
    <rPh sb="0" eb="2">
      <t>カワセ</t>
    </rPh>
    <rPh sb="2" eb="4">
      <t>セイサク</t>
    </rPh>
    <rPh sb="4" eb="8">
      <t>フカクジツセイ</t>
    </rPh>
    <rPh sb="8" eb="10">
      <t>シスウ</t>
    </rPh>
    <phoneticPr fontId="1"/>
  </si>
  <si>
    <r>
      <rPr>
        <sz val="10.5"/>
        <rFont val="Meiryo UI"/>
        <family val="3"/>
        <charset val="128"/>
      </rPr>
      <t>年</t>
    </r>
    <rPh sb="0" eb="1">
      <t>トシ</t>
    </rPh>
    <phoneticPr fontId="1"/>
  </si>
  <si>
    <r>
      <rPr>
        <sz val="10.5"/>
        <rFont val="Meiryo UI"/>
        <family val="3"/>
        <charset val="128"/>
      </rPr>
      <t>月</t>
    </r>
    <rPh sb="0" eb="1">
      <t>ツキ</t>
    </rPh>
    <phoneticPr fontId="1"/>
  </si>
  <si>
    <t>Economic Policy Uncertainty Index</t>
    <phoneticPr fontId="1"/>
  </si>
  <si>
    <t>Recession Shade</t>
  </si>
  <si>
    <t>景気後退期</t>
  </si>
  <si>
    <t>Overall EPUI</t>
  </si>
  <si>
    <t>Fiscal Policy Uncertainty Index</t>
  </si>
  <si>
    <t>Monetary Policy Uncertainty Index</t>
  </si>
  <si>
    <t>Trade Policy Uncertainty Index</t>
  </si>
  <si>
    <t>為替介入</t>
  </si>
  <si>
    <t>FX Intervention</t>
  </si>
  <si>
    <t>Exchange Rate Policy Uncertainty Index</t>
  </si>
  <si>
    <t>Overall</t>
  </si>
  <si>
    <t>Fiscal</t>
  </si>
  <si>
    <t>Monetary</t>
  </si>
  <si>
    <t>Trade</t>
  </si>
  <si>
    <t>Exchange Rate</t>
  </si>
  <si>
    <t>newly added -&gt; T</t>
    <phoneticPr fontId="1"/>
  </si>
  <si>
    <t>newly added -&gt; Q</t>
    <phoneticPr fontId="1"/>
  </si>
  <si>
    <t>newly added -&gt; T, U, V</t>
    <phoneticPr fontId="1"/>
  </si>
  <si>
    <t>Figure 1</t>
    <phoneticPr fontId="11"/>
  </si>
  <si>
    <t>Figure 2</t>
  </si>
  <si>
    <t>Figure 3</t>
  </si>
  <si>
    <t>Figure 6</t>
    <phoneticPr fontId="11"/>
  </si>
  <si>
    <t>Figure 7</t>
  </si>
  <si>
    <t>Year</t>
    <phoneticPr fontId="1"/>
  </si>
  <si>
    <t>Month</t>
    <phoneticPr fontId="1"/>
  </si>
  <si>
    <t>Japan</t>
    <phoneticPr fontId="11"/>
  </si>
  <si>
    <t>US</t>
    <phoneticPr fontId="1"/>
  </si>
  <si>
    <t xml:space="preserve">NIKKEI VI </t>
    <phoneticPr fontId="1"/>
  </si>
  <si>
    <t>-</t>
    <phoneticPr fontId="11"/>
  </si>
  <si>
    <t>Political Uncertainty Index</t>
    <phoneticPr fontId="1"/>
  </si>
  <si>
    <t>Fiscal Policy Uncertainty</t>
    <phoneticPr fontId="1"/>
  </si>
  <si>
    <t>Monetary Policy Uncertainty</t>
    <phoneticPr fontId="1"/>
  </si>
  <si>
    <t>Trade Policy Uncertainty</t>
    <phoneticPr fontId="1"/>
  </si>
  <si>
    <t>Exchange Rate Policy Uncertainty</t>
    <phoneticPr fontId="1"/>
  </si>
  <si>
    <t>NIKKEI VI</t>
    <phoneticPr fontId="11"/>
  </si>
  <si>
    <t>Exchange rate volatility</t>
    <phoneticPr fontId="11"/>
  </si>
  <si>
    <t>Interest rate volatility</t>
    <phoneticPr fontId="11"/>
  </si>
  <si>
    <t>Political uncertainty</t>
    <phoneticPr fontId="11"/>
  </si>
  <si>
    <t>Global EPU (excluding Japan)</t>
    <phoneticPr fontId="11"/>
  </si>
  <si>
    <t>EPU-US</t>
    <phoneticPr fontId="11"/>
  </si>
  <si>
    <t>EPU-Japan (Old)</t>
    <phoneticPr fontId="11"/>
  </si>
  <si>
    <t>EPU-Europe</t>
    <phoneticPr fontId="11"/>
  </si>
  <si>
    <t>VIX-US</t>
    <phoneticPr fontId="11"/>
  </si>
  <si>
    <t>n/a</t>
  </si>
  <si>
    <t>Global EPU Index with PPP-adjusted GDP Weights</t>
  </si>
  <si>
    <t>[A]</t>
    <phoneticPr fontId="11"/>
  </si>
  <si>
    <t>[B]</t>
    <phoneticPr fontId="11"/>
  </si>
  <si>
    <t>[C]</t>
    <phoneticPr fontId="11"/>
  </si>
  <si>
    <t>21 countries</t>
    <phoneticPr fontId="11"/>
  </si>
  <si>
    <t>17 countries</t>
    <phoneticPr fontId="11"/>
  </si>
  <si>
    <t>16 countries</t>
    <phoneticPr fontId="11"/>
  </si>
  <si>
    <t>Jan</t>
  </si>
  <si>
    <t>[B]: Omit Columbia, Mexico, Netherlands, and South Korea from [A]. For these countries, data are not available for the period through October 2021.</t>
    <phoneticPr fontId="11"/>
  </si>
  <si>
    <t>Feb</t>
  </si>
  <si>
    <t>[C]: Omit Japan from [B]</t>
    <phoneticPr fontId="11"/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</si>
  <si>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</si>
  <si>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</si>
  <si>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</si>
  <si>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</si>
  <si>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</si>
  <si>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</si>
  <si>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</si>
  <si>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</si>
  <si>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</si>
  <si>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</si>
  <si>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Hybrid China</t>
  </si>
  <si>
    <t>SCMP China</t>
  </si>
  <si>
    <t>Mainland China</t>
  </si>
  <si>
    <t>rescaled SCMP China</t>
    <phoneticPr fontId="1"/>
  </si>
  <si>
    <t>difference</t>
    <phoneticPr fontId="1"/>
  </si>
  <si>
    <t>1997-2015 AVG</t>
    <phoneticPr fontId="1"/>
  </si>
  <si>
    <t>adj. coeff.</t>
    <phoneticPr fontId="1"/>
  </si>
  <si>
    <t>Estimates_Hybrid China</t>
    <phoneticPr fontId="1"/>
  </si>
  <si>
    <t>period: From Jan 2000 to May 2021</t>
    <phoneticPr fontId="1"/>
  </si>
  <si>
    <t>coefficient</t>
    <phoneticPr fontId="11"/>
  </si>
  <si>
    <t>s.e.</t>
    <phoneticPr fontId="11"/>
  </si>
  <si>
    <t>t-value</t>
    <phoneticPr fontId="11"/>
  </si>
  <si>
    <t>p-value</t>
    <phoneticPr fontId="11"/>
  </si>
  <si>
    <t>Intercept</t>
    <phoneticPr fontId="11"/>
  </si>
  <si>
    <t>X1_coeff.</t>
    <phoneticPr fontId="11"/>
  </si>
  <si>
    <t>X2_coeff.</t>
  </si>
  <si>
    <t>X1: SCMP China</t>
    <phoneticPr fontId="11"/>
  </si>
  <si>
    <t>X2: Mainland China</t>
    <phoneticPr fontId="11"/>
  </si>
  <si>
    <t>R^2</t>
    <phoneticPr fontId="11"/>
  </si>
  <si>
    <t>Adjusted R^2</t>
    <phoneticPr fontId="11"/>
  </si>
  <si>
    <t>OBS</t>
    <phoneticPr fontId="11"/>
  </si>
  <si>
    <t>Japan and US EPUI</t>
    <phoneticPr fontId="1"/>
  </si>
  <si>
    <t>US Monetary Policy Uncertainty Index</t>
    <phoneticPr fontId="1"/>
  </si>
  <si>
    <t>Japan and US Monetary Policy Uncertainty Index</t>
    <phoneticPr fontId="1"/>
  </si>
  <si>
    <t>Nikkei VIX</t>
    <phoneticPr fontId="1"/>
  </si>
  <si>
    <r>
      <rPr>
        <sz val="10.5"/>
        <rFont val="ＭＳ Ｐゴシック"/>
        <family val="2"/>
        <charset val="128"/>
      </rPr>
      <t>米国不確実性指数</t>
    </r>
    <rPh sb="0" eb="8">
      <t>ベイコクフカクジツセイシスウ</t>
    </rPh>
    <phoneticPr fontId="1"/>
  </si>
  <si>
    <t>Japan EPUI and Nikkei Volatility Index</t>
    <phoneticPr fontId="1"/>
  </si>
  <si>
    <t>Ito's Political Uncertainty Index</t>
    <phoneticPr fontId="1"/>
  </si>
  <si>
    <t>Japan Fiscal Uncertainty Index and Political Uncertainty Index</t>
    <phoneticPr fontId="1"/>
  </si>
  <si>
    <t>Decomposition</t>
    <phoneticPr fontId="1"/>
  </si>
  <si>
    <t>Decomposition - Fiscal Policy Uncertainty</t>
    <phoneticPr fontId="1"/>
  </si>
  <si>
    <t>Decomposition - Monetary Policy Uncertainty</t>
    <phoneticPr fontId="1"/>
  </si>
  <si>
    <t>Decomposition - Trade Policy Uncertainty</t>
    <phoneticPr fontId="1"/>
  </si>
  <si>
    <t>Decomposition - Exchange Rate Policy Uncertainty</t>
    <phoneticPr fontId="1"/>
  </si>
  <si>
    <t>Proximate Sources of EPUI</t>
    <phoneticPr fontId="1"/>
  </si>
  <si>
    <t>US EPUI</t>
  </si>
  <si>
    <t>Equity Market Volatility</t>
  </si>
  <si>
    <t>Exchange Rate Volatility</t>
  </si>
  <si>
    <t>Interest Rate Volatility</t>
  </si>
  <si>
    <t>Political Uncertainty</t>
  </si>
  <si>
    <t>EPU Global (excluding Japan)</t>
  </si>
  <si>
    <t>EPU-US</t>
  </si>
  <si>
    <t>EPU-Japan (Baker et al. 2016)</t>
  </si>
  <si>
    <t>EPU-Europe</t>
  </si>
  <si>
    <t>Table 3 - Correlations</t>
  </si>
  <si>
    <t>US - VIX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</si>
</sst>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;[Red]\-#,##0.0"/>
    <numFmt numFmtId="166" formatCode="0.0%"/>
  </numFmts>
  <fonts count="19">
    <font>
      <sz val="12"/>
      <color theme="1"/>
      <name val="Tahoma"/>
      <family val="2"/>
      <charset val="128"/>
    </font>
    <font>
      <sz val="6"/>
      <name val="Tahoma"/>
      <family val="2"/>
      <charset val="128"/>
    </font>
    <font>
      <sz val="12"/>
      <name val="Calibri"/>
      <family val="2"/>
    </font>
    <font>
      <sz val="10.5"/>
      <name val="Calibri"/>
      <family val="2"/>
    </font>
    <font>
      <sz val="10.5"/>
      <name val="Meiryo UI"/>
      <family val="3"/>
      <charset val="128"/>
    </font>
    <font>
      <sz val="12"/>
      <name val="Calibri"/>
      <family val="3"/>
      <charset val="128"/>
    </font>
    <font>
      <b/>
      <sz val="12"/>
      <name val="Calibri"/>
      <family val="2"/>
    </font>
    <font>
      <i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color theme="1"/>
      <name val="Arial"/>
      <family val="2"/>
      <charset val="128"/>
    </font>
    <font>
      <b/>
      <sz val="12"/>
      <color rgb="FF00B0F0"/>
      <name val="Arial"/>
      <family val="2"/>
    </font>
    <font>
      <sz val="6"/>
      <name val="Arial"/>
      <family val="2"/>
      <charset val="128"/>
    </font>
    <font>
      <sz val="12"/>
      <name val="Arial"/>
      <family val="2"/>
    </font>
    <font>
      <sz val="12"/>
      <color rgb="FFFF0000"/>
      <name val="Arial"/>
      <family val="2"/>
    </font>
    <font>
      <sz val="12"/>
      <color theme="1"/>
      <name val="Arial"/>
      <family val="2"/>
    </font>
    <font>
      <b/>
      <i/>
      <u/>
      <sz val="12"/>
      <color theme="1"/>
      <name val="Arial"/>
      <family val="2"/>
    </font>
    <font>
      <sz val="12"/>
      <color rgb="FF00B050"/>
      <name val="Arial"/>
      <family val="2"/>
    </font>
    <font>
      <sz val="10.5"/>
      <name val="ＭＳ Ｐゴシック"/>
      <family val="2"/>
      <charset val="128"/>
    </font>
    <font>
      <sz val="10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vertical="center"/>
    </xf>
    <xf numFmtId="0" fontId="2" fillId="0" borderId="0" xfId="0" applyFont="1">
      <alignment vertical="center"/>
    </xf>
    <xf numFmtId="0" fontId="6" fillId="0" borderId="0" xfId="0" applyNumberFormat="1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2" fontId="8" fillId="2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2" fontId="8" fillId="2" borderId="1" xfId="0" applyNumberFormat="1" applyFont="1" applyFill="1" applyBorder="1" applyAlignment="1">
      <alignment vertical="center"/>
    </xf>
    <xf numFmtId="164" fontId="2" fillId="0" borderId="0" xfId="0" applyNumberFormat="1" applyFont="1">
      <alignment vertical="center"/>
    </xf>
    <xf numFmtId="164" fontId="2" fillId="0" borderId="0" xfId="0" applyNumberFormat="1" applyFont="1" applyAlignment="1">
      <alignment vertical="center"/>
    </xf>
    <xf numFmtId="0" fontId="10" fillId="0" borderId="0" xfId="1" applyFont="1">
      <alignment vertical="center"/>
    </xf>
    <xf numFmtId="0" fontId="12" fillId="0" borderId="0" xfId="1" applyFont="1" applyAlignment="1">
      <alignment vertical="center" wrapText="1"/>
    </xf>
    <xf numFmtId="0" fontId="12" fillId="0" borderId="0" xfId="1" applyFont="1">
      <alignment vertical="center"/>
    </xf>
    <xf numFmtId="0" fontId="9" fillId="0" borderId="0" xfId="1">
      <alignment vertical="center"/>
    </xf>
    <xf numFmtId="0" fontId="9" fillId="0" borderId="0" xfId="1" applyAlignment="1">
      <alignment horizontal="center" vertical="center"/>
    </xf>
    <xf numFmtId="164" fontId="9" fillId="0" borderId="0" xfId="1" applyNumberFormat="1">
      <alignment vertical="center"/>
    </xf>
    <xf numFmtId="0" fontId="13" fillId="0" borderId="0" xfId="1" applyFont="1">
      <alignment vertical="center"/>
    </xf>
    <xf numFmtId="0" fontId="14" fillId="0" borderId="0" xfId="1" applyFont="1" applyAlignment="1">
      <alignment vertical="center" wrapText="1"/>
    </xf>
    <xf numFmtId="165" fontId="14" fillId="0" borderId="0" xfId="2" applyNumberFormat="1" applyFont="1" applyAlignment="1">
      <alignment vertical="center" wrapText="1"/>
    </xf>
    <xf numFmtId="17" fontId="14" fillId="0" borderId="0" xfId="1" applyNumberFormat="1" applyFont="1">
      <alignment vertical="center"/>
    </xf>
    <xf numFmtId="0" fontId="14" fillId="0" borderId="0" xfId="1" applyFont="1">
      <alignment vertical="center"/>
    </xf>
    <xf numFmtId="0" fontId="15" fillId="0" borderId="0" xfId="1" applyFont="1">
      <alignment vertical="center"/>
    </xf>
    <xf numFmtId="165" fontId="14" fillId="0" borderId="0" xfId="2" applyNumberFormat="1" applyFont="1">
      <alignment vertical="center"/>
    </xf>
    <xf numFmtId="0" fontId="14" fillId="0" borderId="0" xfId="1" applyFont="1" applyAlignment="1">
      <alignment horizontal="center" vertical="center"/>
    </xf>
    <xf numFmtId="166" fontId="14" fillId="0" borderId="0" xfId="3" applyNumberFormat="1" applyFont="1">
      <alignment vertical="center"/>
    </xf>
    <xf numFmtId="2" fontId="12" fillId="0" borderId="0" xfId="1" applyNumberFormat="1" applyFont="1">
      <alignment vertical="center"/>
    </xf>
    <xf numFmtId="2" fontId="12" fillId="3" borderId="0" xfId="1" applyNumberFormat="1" applyFont="1" applyFill="1">
      <alignment vertical="center"/>
    </xf>
    <xf numFmtId="2" fontId="14" fillId="0" borderId="0" xfId="1" applyNumberFormat="1" applyFont="1">
      <alignment vertical="center"/>
    </xf>
    <xf numFmtId="2" fontId="14" fillId="0" borderId="0" xfId="2" applyNumberFormat="1" applyFont="1">
      <alignment vertical="center"/>
    </xf>
    <xf numFmtId="2" fontId="16" fillId="0" borderId="0" xfId="1" applyNumberFormat="1" applyFont="1">
      <alignment vertical="center"/>
    </xf>
    <xf numFmtId="2" fontId="16" fillId="4" borderId="0" xfId="1" applyNumberFormat="1" applyFont="1" applyFill="1">
      <alignment vertical="center"/>
    </xf>
    <xf numFmtId="2" fontId="15" fillId="0" borderId="0" xfId="1" applyNumberFormat="1" applyFont="1">
      <alignment vertical="center"/>
    </xf>
    <xf numFmtId="2" fontId="2" fillId="0" borderId="0" xfId="0" applyNumberFormat="1" applyFont="1" applyAlignment="1">
      <alignment vertical="center"/>
    </xf>
    <xf numFmtId="2" fontId="2" fillId="0" borderId="0" xfId="1" applyNumberFormat="1" applyFont="1">
      <alignment vertical="center"/>
    </xf>
    <xf numFmtId="2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5" xfId="0" applyFont="1" applyBorder="1" applyAlignment="1">
      <alignment horizontal="center" vertical="center" wrapText="1"/>
    </xf>
  </cellXfs>
  <cellStyles count="4">
    <cellStyle name="Normal" xfId="0" builtinId="0"/>
    <cellStyle name="パーセント 2" xfId="3" xr:uid="{975FC97D-2D58-4259-AABF-37454BCC141E}"/>
    <cellStyle name="桁区切り 2" xfId="2" xr:uid="{D17B649F-1D2A-4F1F-AF82-DB895A45C2B9}"/>
    <cellStyle name="標準 2" xfId="1" xr:uid="{F3BE70C0-9359-4AB9-826E-CA2C882C620D}"/>
  </cellStyles>
  <dxfs count="0"/>
  <tableStyles count="0" defaultTableStyle="TableStyleMedium2" defaultPivotStyle="PivotStyleLight16"/>
  <colors>
    <mruColors>
      <color rgb="FFFF0066"/>
      <color rgb="FFFF3399"/>
      <color rgb="FFA500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3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9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2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200" b="1"/>
              <a:t>Japan Economic Policy Uncertainty Index</a:t>
            </a:r>
          </a:p>
        </c:rich>
      </c:tx>
      <c:layout>
        <c:manualLayout>
          <c:xMode val="edge"/>
          <c:yMode val="edge"/>
          <c:x val="6.1789151356080258E-4"/>
          <c:y val="1.388888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2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278215223097097E-2"/>
          <c:y val="0.22268518518518524"/>
          <c:w val="0.88816622922134736"/>
          <c:h val="0.69769575678040241"/>
        </c:manualLayout>
      </c:layout>
      <c:lineChart>
        <c:grouping val="standard"/>
        <c:varyColors val="0"/>
        <c:ser>
          <c:idx val="2"/>
          <c:order val="0"/>
          <c:tx>
            <c:strRef>
              <c:f>'EPUI Figures'!$C$2</c:f>
              <c:strCache>
                <c:ptCount val="1"/>
                <c:pt idx="0">
                  <c:v>Economic Policy Uncertainty Index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Figures'!$C$3:$C$422</c:f>
              <c:numCache>
                <c:formatCode>0.0</c:formatCode>
                <c:ptCount val="420"/>
                <c:pt idx="0">
                  <c:v>69.016448534225844</c:v>
                </c:pt>
                <c:pt idx="1">
                  <c:v>90.715188610616764</c:v>
                </c:pt>
                <c:pt idx="2">
                  <c:v>92.240097702204451</c:v>
                </c:pt>
                <c:pt idx="3">
                  <c:v>95.371825414432962</c:v>
                </c:pt>
                <c:pt idx="4">
                  <c:v>80.850036594532085</c:v>
                </c:pt>
                <c:pt idx="5">
                  <c:v>87.903739549693569</c:v>
                </c:pt>
                <c:pt idx="6">
                  <c:v>59.115473369834717</c:v>
                </c:pt>
                <c:pt idx="7">
                  <c:v>48.67100820092282</c:v>
                </c:pt>
                <c:pt idx="8">
                  <c:v>62.563678752139005</c:v>
                </c:pt>
                <c:pt idx="9">
                  <c:v>98.153568946322295</c:v>
                </c:pt>
                <c:pt idx="10">
                  <c:v>106.62307037440448</c:v>
                </c:pt>
                <c:pt idx="11">
                  <c:v>98.110151547171725</c:v>
                </c:pt>
                <c:pt idx="12">
                  <c:v>64.227676291008919</c:v>
                </c:pt>
                <c:pt idx="13">
                  <c:v>53.315283134474278</c:v>
                </c:pt>
                <c:pt idx="14">
                  <c:v>51.179227129528677</c:v>
                </c:pt>
                <c:pt idx="15">
                  <c:v>50.882857899499797</c:v>
                </c:pt>
                <c:pt idx="16">
                  <c:v>56.211677594078623</c:v>
                </c:pt>
                <c:pt idx="17">
                  <c:v>62.662659689514072</c:v>
                </c:pt>
                <c:pt idx="18">
                  <c:v>64.551985603645122</c:v>
                </c:pt>
                <c:pt idx="19">
                  <c:v>70.554744366884137</c:v>
                </c:pt>
                <c:pt idx="20">
                  <c:v>52.161388876510124</c:v>
                </c:pt>
                <c:pt idx="21">
                  <c:v>53.985215558347058</c:v>
                </c:pt>
                <c:pt idx="22">
                  <c:v>77.083985003977318</c:v>
                </c:pt>
                <c:pt idx="23">
                  <c:v>59.03457842689005</c:v>
                </c:pt>
                <c:pt idx="24">
                  <c:v>73.517558071035367</c:v>
                </c:pt>
                <c:pt idx="25">
                  <c:v>67.225709431544331</c:v>
                </c:pt>
                <c:pt idx="26">
                  <c:v>78.009444888039852</c:v>
                </c:pt>
                <c:pt idx="27">
                  <c:v>90.785820010266249</c:v>
                </c:pt>
                <c:pt idx="28">
                  <c:v>85.988514565879925</c:v>
                </c:pt>
                <c:pt idx="29">
                  <c:v>83.80057172953785</c:v>
                </c:pt>
                <c:pt idx="30">
                  <c:v>89.772548927418029</c:v>
                </c:pt>
                <c:pt idx="31">
                  <c:v>83.239180473688705</c:v>
                </c:pt>
                <c:pt idx="32">
                  <c:v>82.125274652567526</c:v>
                </c:pt>
                <c:pt idx="33">
                  <c:v>66.349223083695549</c:v>
                </c:pt>
                <c:pt idx="34">
                  <c:v>68.496628768271663</c:v>
                </c:pt>
                <c:pt idx="35">
                  <c:v>71.934092781358643</c:v>
                </c:pt>
                <c:pt idx="36">
                  <c:v>86.147341426538006</c:v>
                </c:pt>
                <c:pt idx="37">
                  <c:v>101.29069559182204</c:v>
                </c:pt>
                <c:pt idx="38">
                  <c:v>103.62607980320391</c:v>
                </c:pt>
                <c:pt idx="39">
                  <c:v>90.773611673281593</c:v>
                </c:pt>
                <c:pt idx="40">
                  <c:v>97.255333091123902</c:v>
                </c:pt>
                <c:pt idx="41">
                  <c:v>78.781281584803949</c:v>
                </c:pt>
                <c:pt idx="42">
                  <c:v>86.649569505762685</c:v>
                </c:pt>
                <c:pt idx="43">
                  <c:v>73.73647539046371</c:v>
                </c:pt>
                <c:pt idx="44">
                  <c:v>108.22806397080227</c:v>
                </c:pt>
                <c:pt idx="45">
                  <c:v>115.08102289206279</c:v>
                </c:pt>
                <c:pt idx="46">
                  <c:v>84.128369550321111</c:v>
                </c:pt>
                <c:pt idx="47">
                  <c:v>98.39194160868081</c:v>
                </c:pt>
                <c:pt idx="48">
                  <c:v>87.416833331137795</c:v>
                </c:pt>
                <c:pt idx="49">
                  <c:v>87.372952941000165</c:v>
                </c:pt>
                <c:pt idx="50">
                  <c:v>80.700806354906987</c:v>
                </c:pt>
                <c:pt idx="51">
                  <c:v>83.829931389500686</c:v>
                </c:pt>
                <c:pt idx="52">
                  <c:v>79.774793062719539</c:v>
                </c:pt>
                <c:pt idx="53">
                  <c:v>69.015891665612784</c:v>
                </c:pt>
                <c:pt idx="54">
                  <c:v>76.534281745348849</c:v>
                </c:pt>
                <c:pt idx="55">
                  <c:v>94.549607656940708</c:v>
                </c:pt>
                <c:pt idx="56">
                  <c:v>81.607276040670456</c:v>
                </c:pt>
                <c:pt idx="57">
                  <c:v>83.474145079931219</c:v>
                </c:pt>
                <c:pt idx="58">
                  <c:v>89.419267747271334</c:v>
                </c:pt>
                <c:pt idx="59">
                  <c:v>91.307386158960071</c:v>
                </c:pt>
                <c:pt idx="60">
                  <c:v>89.530956830216184</c:v>
                </c:pt>
                <c:pt idx="61">
                  <c:v>81.788028725021334</c:v>
                </c:pt>
                <c:pt idx="62">
                  <c:v>80.749128965238995</c:v>
                </c:pt>
                <c:pt idx="63">
                  <c:v>90.380528279743402</c:v>
                </c:pt>
                <c:pt idx="64">
                  <c:v>84.258003855631983</c:v>
                </c:pt>
                <c:pt idx="65">
                  <c:v>102.3447221136712</c:v>
                </c:pt>
                <c:pt idx="66">
                  <c:v>104.66297592162495</c:v>
                </c:pt>
                <c:pt idx="67">
                  <c:v>121.8990737345501</c:v>
                </c:pt>
                <c:pt idx="68">
                  <c:v>107.82361941993958</c:v>
                </c:pt>
                <c:pt idx="69">
                  <c:v>98.081170421866588</c:v>
                </c:pt>
                <c:pt idx="70">
                  <c:v>94.587026745031665</c:v>
                </c:pt>
                <c:pt idx="71">
                  <c:v>77.982677224832642</c:v>
                </c:pt>
                <c:pt idx="72">
                  <c:v>69.766374965560232</c:v>
                </c:pt>
                <c:pt idx="73">
                  <c:v>82.481576446665159</c:v>
                </c:pt>
                <c:pt idx="74">
                  <c:v>79.03075280066399</c:v>
                </c:pt>
                <c:pt idx="75">
                  <c:v>78.344635553608512</c:v>
                </c:pt>
                <c:pt idx="76">
                  <c:v>76.874026304469851</c:v>
                </c:pt>
                <c:pt idx="77">
                  <c:v>88.709101399986878</c:v>
                </c:pt>
                <c:pt idx="78">
                  <c:v>91.373227186294429</c:v>
                </c:pt>
                <c:pt idx="79">
                  <c:v>99.292035896537143</c:v>
                </c:pt>
                <c:pt idx="80">
                  <c:v>98.006965697265542</c:v>
                </c:pt>
                <c:pt idx="81">
                  <c:v>92.390480626232929</c:v>
                </c:pt>
                <c:pt idx="82">
                  <c:v>94.471912467234446</c:v>
                </c:pt>
                <c:pt idx="83">
                  <c:v>121.14264507028453</c:v>
                </c:pt>
                <c:pt idx="84">
                  <c:v>108.9476297076437</c:v>
                </c:pt>
                <c:pt idx="85">
                  <c:v>96.396638398479254</c:v>
                </c:pt>
                <c:pt idx="86">
                  <c:v>92.794783868185277</c:v>
                </c:pt>
                <c:pt idx="87">
                  <c:v>93.601819040369321</c:v>
                </c:pt>
                <c:pt idx="88">
                  <c:v>92.956306973982521</c:v>
                </c:pt>
                <c:pt idx="89">
                  <c:v>86.981179019321644</c:v>
                </c:pt>
                <c:pt idx="90">
                  <c:v>98.063435539378929</c:v>
                </c:pt>
                <c:pt idx="91">
                  <c:v>66.841640820397771</c:v>
                </c:pt>
                <c:pt idx="92">
                  <c:v>64.968034660978844</c:v>
                </c:pt>
                <c:pt idx="93">
                  <c:v>68.122799770281659</c:v>
                </c:pt>
                <c:pt idx="94">
                  <c:v>80.982097946338172</c:v>
                </c:pt>
                <c:pt idx="95">
                  <c:v>64.590028559405653</c:v>
                </c:pt>
                <c:pt idx="96">
                  <c:v>68.482537620125129</c:v>
                </c:pt>
                <c:pt idx="97">
                  <c:v>80.654274070778158</c:v>
                </c:pt>
                <c:pt idx="98">
                  <c:v>123.48968577846398</c:v>
                </c:pt>
                <c:pt idx="99">
                  <c:v>84.865679462199068</c:v>
                </c:pt>
                <c:pt idx="100">
                  <c:v>108.69038227238781</c:v>
                </c:pt>
                <c:pt idx="101">
                  <c:v>105.33738712307142</c:v>
                </c:pt>
                <c:pt idx="102">
                  <c:v>106.31641339927489</c:v>
                </c:pt>
                <c:pt idx="103">
                  <c:v>101.82833679181361</c:v>
                </c:pt>
                <c:pt idx="104">
                  <c:v>100.06610667131059</c:v>
                </c:pt>
                <c:pt idx="105">
                  <c:v>93.49989767412562</c:v>
                </c:pt>
                <c:pt idx="106">
                  <c:v>83.151350538619056</c:v>
                </c:pt>
                <c:pt idx="107">
                  <c:v>83.690504189155305</c:v>
                </c:pt>
                <c:pt idx="108">
                  <c:v>98.63964921718636</c:v>
                </c:pt>
                <c:pt idx="109">
                  <c:v>98.752431315807982</c:v>
                </c:pt>
                <c:pt idx="110">
                  <c:v>93.929940010211197</c:v>
                </c:pt>
                <c:pt idx="111">
                  <c:v>90.002274112555483</c:v>
                </c:pt>
                <c:pt idx="112">
                  <c:v>70.626255697016362</c:v>
                </c:pt>
                <c:pt idx="113">
                  <c:v>77.105020618270203</c:v>
                </c:pt>
                <c:pt idx="114">
                  <c:v>67.391039555918113</c:v>
                </c:pt>
                <c:pt idx="115">
                  <c:v>66.280002697246815</c:v>
                </c:pt>
                <c:pt idx="116">
                  <c:v>86.988878381720255</c:v>
                </c:pt>
                <c:pt idx="117">
                  <c:v>73.325766500735057</c:v>
                </c:pt>
                <c:pt idx="118">
                  <c:v>86.119224534401582</c:v>
                </c:pt>
                <c:pt idx="119">
                  <c:v>68.998548153900842</c:v>
                </c:pt>
                <c:pt idx="120">
                  <c:v>98.421996933653304</c:v>
                </c:pt>
                <c:pt idx="121">
                  <c:v>92.85891403618615</c:v>
                </c:pt>
                <c:pt idx="122">
                  <c:v>89.74190282688113</c:v>
                </c:pt>
                <c:pt idx="123">
                  <c:v>85.310870577568181</c:v>
                </c:pt>
                <c:pt idx="124">
                  <c:v>87.014228254338818</c:v>
                </c:pt>
                <c:pt idx="125">
                  <c:v>91.168774872820222</c:v>
                </c:pt>
                <c:pt idx="126">
                  <c:v>89.24446746338316</c:v>
                </c:pt>
                <c:pt idx="127">
                  <c:v>106.61771151198676</c:v>
                </c:pt>
                <c:pt idx="128">
                  <c:v>126.47891812534509</c:v>
                </c:pt>
                <c:pt idx="129">
                  <c:v>123.52053256203668</c:v>
                </c:pt>
                <c:pt idx="130">
                  <c:v>207.72868896725831</c:v>
                </c:pt>
                <c:pt idx="131">
                  <c:v>235.69262272822965</c:v>
                </c:pt>
                <c:pt idx="132">
                  <c:v>211.37899111504296</c:v>
                </c:pt>
                <c:pt idx="133">
                  <c:v>165.06010647305916</c:v>
                </c:pt>
                <c:pt idx="134">
                  <c:v>190.72227161958909</c:v>
                </c:pt>
                <c:pt idx="135">
                  <c:v>182.95267190699556</c:v>
                </c:pt>
                <c:pt idx="136">
                  <c:v>179.44895857676241</c:v>
                </c:pt>
                <c:pt idx="137">
                  <c:v>181.83487541029638</c:v>
                </c:pt>
                <c:pt idx="138">
                  <c:v>213.1413175455086</c:v>
                </c:pt>
                <c:pt idx="139">
                  <c:v>225.30310445073144</c:v>
                </c:pt>
                <c:pt idx="140">
                  <c:v>186.63427039888128</c:v>
                </c:pt>
                <c:pt idx="141">
                  <c:v>195.93314119506857</c:v>
                </c:pt>
                <c:pt idx="142">
                  <c:v>128.21862115687728</c:v>
                </c:pt>
                <c:pt idx="143">
                  <c:v>127.16768529223924</c:v>
                </c:pt>
                <c:pt idx="144">
                  <c:v>117.16789792328511</c:v>
                </c:pt>
                <c:pt idx="145">
                  <c:v>116.6687304672202</c:v>
                </c:pt>
                <c:pt idx="146">
                  <c:v>105.80009282189415</c:v>
                </c:pt>
                <c:pt idx="147">
                  <c:v>96.033098826786897</c:v>
                </c:pt>
                <c:pt idx="148">
                  <c:v>124.12461180842588</c:v>
                </c:pt>
                <c:pt idx="149">
                  <c:v>97.008495043287141</c:v>
                </c:pt>
                <c:pt idx="150">
                  <c:v>93.9539405152249</c:v>
                </c:pt>
                <c:pt idx="151">
                  <c:v>84.655270862615254</c:v>
                </c:pt>
                <c:pt idx="152">
                  <c:v>91.728460906326632</c:v>
                </c:pt>
                <c:pt idx="153">
                  <c:v>93.038647270582985</c:v>
                </c:pt>
                <c:pt idx="154">
                  <c:v>83.954262959352803</c:v>
                </c:pt>
                <c:pt idx="155">
                  <c:v>90.092107699998181</c:v>
                </c:pt>
                <c:pt idx="156">
                  <c:v>78.124881991056569</c:v>
                </c:pt>
                <c:pt idx="157">
                  <c:v>78.629852478701778</c:v>
                </c:pt>
                <c:pt idx="158">
                  <c:v>79.748015142986887</c:v>
                </c:pt>
                <c:pt idx="159">
                  <c:v>103.13257818940686</c:v>
                </c:pt>
                <c:pt idx="160">
                  <c:v>86.346260423225942</c:v>
                </c:pt>
                <c:pt idx="161">
                  <c:v>150.85869337599408</c:v>
                </c:pt>
                <c:pt idx="162">
                  <c:v>96.21883478158982</c:v>
                </c:pt>
                <c:pt idx="163">
                  <c:v>81.648035381308929</c:v>
                </c:pt>
                <c:pt idx="164">
                  <c:v>63.03284603879252</c:v>
                </c:pt>
                <c:pt idx="165">
                  <c:v>74.410993669525652</c:v>
                </c:pt>
                <c:pt idx="166">
                  <c:v>93.554229853957224</c:v>
                </c:pt>
                <c:pt idx="167">
                  <c:v>115.14750874411186</c:v>
                </c:pt>
                <c:pt idx="168">
                  <c:v>118.73716050213525</c:v>
                </c:pt>
                <c:pt idx="169">
                  <c:v>148.57958294692293</c:v>
                </c:pt>
                <c:pt idx="170">
                  <c:v>171.74523597223637</c:v>
                </c:pt>
                <c:pt idx="171">
                  <c:v>152.53078450032211</c:v>
                </c:pt>
                <c:pt idx="172">
                  <c:v>101.44401253520503</c:v>
                </c:pt>
                <c:pt idx="173">
                  <c:v>101.85486220467591</c:v>
                </c:pt>
                <c:pt idx="174">
                  <c:v>147.24721193457219</c:v>
                </c:pt>
                <c:pt idx="175">
                  <c:v>125.79167475670587</c:v>
                </c:pt>
                <c:pt idx="176">
                  <c:v>123.99148822112733</c:v>
                </c:pt>
                <c:pt idx="177">
                  <c:v>104.7446453739567</c:v>
                </c:pt>
                <c:pt idx="178">
                  <c:v>97.585630331195588</c:v>
                </c:pt>
                <c:pt idx="179">
                  <c:v>115.89577832117372</c:v>
                </c:pt>
                <c:pt idx="180">
                  <c:v>117.40076393497195</c:v>
                </c:pt>
                <c:pt idx="181">
                  <c:v>142.89212894996641</c:v>
                </c:pt>
                <c:pt idx="182">
                  <c:v>96.001895147936338</c:v>
                </c:pt>
                <c:pt idx="183">
                  <c:v>83.870996979102316</c:v>
                </c:pt>
                <c:pt idx="184">
                  <c:v>92.494565674685532</c:v>
                </c:pt>
                <c:pt idx="185">
                  <c:v>100.9131768416936</c:v>
                </c:pt>
                <c:pt idx="186">
                  <c:v>92.402378625555585</c:v>
                </c:pt>
                <c:pt idx="187">
                  <c:v>114.16321460967447</c:v>
                </c:pt>
                <c:pt idx="188">
                  <c:v>119.47541127240143</c:v>
                </c:pt>
                <c:pt idx="189">
                  <c:v>150.70535127003049</c:v>
                </c:pt>
                <c:pt idx="190">
                  <c:v>116.94076599164165</c:v>
                </c:pt>
                <c:pt idx="191">
                  <c:v>103.54373489287912</c:v>
                </c:pt>
                <c:pt idx="192">
                  <c:v>93.286688303155842</c:v>
                </c:pt>
                <c:pt idx="193">
                  <c:v>96.279980688784292</c:v>
                </c:pt>
                <c:pt idx="194">
                  <c:v>122.87883934611921</c:v>
                </c:pt>
                <c:pt idx="195">
                  <c:v>115.45322829112318</c:v>
                </c:pt>
                <c:pt idx="196">
                  <c:v>132.94739008872006</c:v>
                </c:pt>
                <c:pt idx="197">
                  <c:v>109.98178106684678</c:v>
                </c:pt>
                <c:pt idx="198">
                  <c:v>82.644942751020835</c:v>
                </c:pt>
                <c:pt idx="199">
                  <c:v>65.954700245984512</c:v>
                </c:pt>
                <c:pt idx="200">
                  <c:v>88.378064496262681</c:v>
                </c:pt>
                <c:pt idx="201">
                  <c:v>100.70375137456321</c:v>
                </c:pt>
                <c:pt idx="202">
                  <c:v>84.554103964921012</c:v>
                </c:pt>
                <c:pt idx="203">
                  <c:v>65.154216221427276</c:v>
                </c:pt>
                <c:pt idx="204">
                  <c:v>70.74384423479512</c:v>
                </c:pt>
                <c:pt idx="205">
                  <c:v>63.300423784068066</c:v>
                </c:pt>
                <c:pt idx="206">
                  <c:v>66.955281580586046</c:v>
                </c:pt>
                <c:pt idx="207">
                  <c:v>74.411016305361485</c:v>
                </c:pt>
                <c:pt idx="208">
                  <c:v>76.393453371577053</c:v>
                </c:pt>
                <c:pt idx="209">
                  <c:v>82.891265049818813</c:v>
                </c:pt>
                <c:pt idx="210">
                  <c:v>79.497478222210333</c:v>
                </c:pt>
                <c:pt idx="211">
                  <c:v>68.335370710844174</c:v>
                </c:pt>
                <c:pt idx="212">
                  <c:v>64.932697940893448</c:v>
                </c:pt>
                <c:pt idx="213">
                  <c:v>64.973858115760621</c:v>
                </c:pt>
                <c:pt idx="214">
                  <c:v>69.530670587459511</c:v>
                </c:pt>
                <c:pt idx="215">
                  <c:v>78.114343370615018</c:v>
                </c:pt>
                <c:pt idx="216">
                  <c:v>52.154140291945751</c:v>
                </c:pt>
                <c:pt idx="217">
                  <c:v>69.947314328338265</c:v>
                </c:pt>
                <c:pt idx="218">
                  <c:v>49.285994616804089</c:v>
                </c:pt>
                <c:pt idx="219">
                  <c:v>70.468518341743874</c:v>
                </c:pt>
                <c:pt idx="220">
                  <c:v>70.653947552187219</c:v>
                </c:pt>
                <c:pt idx="221">
                  <c:v>66.308796854866586</c:v>
                </c:pt>
                <c:pt idx="222">
                  <c:v>59.997908934716008</c:v>
                </c:pt>
                <c:pt idx="223">
                  <c:v>91.518230697255987</c:v>
                </c:pt>
                <c:pt idx="224">
                  <c:v>67.035424478861486</c:v>
                </c:pt>
                <c:pt idx="225">
                  <c:v>65.862988890426251</c:v>
                </c:pt>
                <c:pt idx="226">
                  <c:v>80.998604935076827</c:v>
                </c:pt>
                <c:pt idx="227">
                  <c:v>67.014371578633956</c:v>
                </c:pt>
                <c:pt idx="228">
                  <c:v>68.420574206245988</c:v>
                </c:pt>
                <c:pt idx="229">
                  <c:v>56.521390242009645</c:v>
                </c:pt>
                <c:pt idx="230">
                  <c:v>72.417225105022709</c:v>
                </c:pt>
                <c:pt idx="231">
                  <c:v>71.616796422156696</c:v>
                </c:pt>
                <c:pt idx="232">
                  <c:v>66.021689194469786</c:v>
                </c:pt>
                <c:pt idx="233">
                  <c:v>69.28683467611927</c:v>
                </c:pt>
                <c:pt idx="234">
                  <c:v>68.916692997789937</c:v>
                </c:pt>
                <c:pt idx="235">
                  <c:v>48.373000485552126</c:v>
                </c:pt>
                <c:pt idx="236">
                  <c:v>62.61376407277961</c:v>
                </c:pt>
                <c:pt idx="237">
                  <c:v>62.71558317601361</c:v>
                </c:pt>
                <c:pt idx="238">
                  <c:v>66.530342910259051</c:v>
                </c:pt>
                <c:pt idx="239">
                  <c:v>65.992692240908454</c:v>
                </c:pt>
                <c:pt idx="240">
                  <c:v>75.17177111392688</c:v>
                </c:pt>
                <c:pt idx="241">
                  <c:v>73.184840353969577</c:v>
                </c:pt>
                <c:pt idx="242">
                  <c:v>79.947722760389965</c:v>
                </c:pt>
                <c:pt idx="243">
                  <c:v>76.135029468891616</c:v>
                </c:pt>
                <c:pt idx="244">
                  <c:v>67.415036267683831</c:v>
                </c:pt>
                <c:pt idx="245">
                  <c:v>65.330129954316575</c:v>
                </c:pt>
                <c:pt idx="246">
                  <c:v>86.476346433091848</c:v>
                </c:pt>
                <c:pt idx="247">
                  <c:v>98.345529781100637</c:v>
                </c:pt>
                <c:pt idx="248">
                  <c:v>87.095104530829133</c:v>
                </c:pt>
                <c:pt idx="249">
                  <c:v>89.40209159404904</c:v>
                </c:pt>
                <c:pt idx="250">
                  <c:v>85.098444340314117</c:v>
                </c:pt>
                <c:pt idx="251">
                  <c:v>93.304032769693009</c:v>
                </c:pt>
                <c:pt idx="252">
                  <c:v>128.44398533639179</c:v>
                </c:pt>
                <c:pt idx="253">
                  <c:v>108.57644066174279</c:v>
                </c:pt>
                <c:pt idx="254">
                  <c:v>154.82024318266579</c:v>
                </c:pt>
                <c:pt idx="255">
                  <c:v>104.08200712265058</c:v>
                </c:pt>
                <c:pt idx="256">
                  <c:v>90.984936805554113</c:v>
                </c:pt>
                <c:pt idx="257">
                  <c:v>95.946529926123574</c:v>
                </c:pt>
                <c:pt idx="258">
                  <c:v>102.5698886063051</c:v>
                </c:pt>
                <c:pt idx="259">
                  <c:v>109.20592417040109</c:v>
                </c:pt>
                <c:pt idx="260">
                  <c:v>146.86424541509797</c:v>
                </c:pt>
                <c:pt idx="261">
                  <c:v>240.23178601947839</c:v>
                </c:pt>
                <c:pt idx="262">
                  <c:v>130.67011079524337</c:v>
                </c:pt>
                <c:pt idx="263">
                  <c:v>149.43118238148364</c:v>
                </c:pt>
                <c:pt idx="264">
                  <c:v>130.84275280971622</c:v>
                </c:pt>
                <c:pt idx="265">
                  <c:v>171.5818312024299</c:v>
                </c:pt>
                <c:pt idx="266">
                  <c:v>129.61530957445532</c:v>
                </c:pt>
                <c:pt idx="267">
                  <c:v>119.87962875431728</c:v>
                </c:pt>
                <c:pt idx="268">
                  <c:v>118.12773002880827</c:v>
                </c:pt>
                <c:pt idx="269">
                  <c:v>120.66404955794364</c:v>
                </c:pt>
                <c:pt idx="270">
                  <c:v>137.35377792632519</c:v>
                </c:pt>
                <c:pt idx="271">
                  <c:v>148.04936380703529</c:v>
                </c:pt>
                <c:pt idx="272">
                  <c:v>124.58167126971577</c:v>
                </c:pt>
                <c:pt idx="273">
                  <c:v>110.93412309555447</c:v>
                </c:pt>
                <c:pt idx="274">
                  <c:v>112.00990523413952</c:v>
                </c:pt>
                <c:pt idx="275">
                  <c:v>129.77976572024195</c:v>
                </c:pt>
                <c:pt idx="276">
                  <c:v>109.9500817344873</c:v>
                </c:pt>
                <c:pt idx="277">
                  <c:v>105.62861024191726</c:v>
                </c:pt>
                <c:pt idx="278">
                  <c:v>82.49879281627085</c:v>
                </c:pt>
                <c:pt idx="279">
                  <c:v>112.79782379511241</c:v>
                </c:pt>
                <c:pt idx="280">
                  <c:v>184.24297936473187</c:v>
                </c:pt>
                <c:pt idx="281">
                  <c:v>204.853233145903</c:v>
                </c:pt>
                <c:pt idx="282">
                  <c:v>144.00751236839514</c:v>
                </c:pt>
                <c:pt idx="283">
                  <c:v>147.0018832547473</c:v>
                </c:pt>
                <c:pt idx="284">
                  <c:v>125.36497421926532</c:v>
                </c:pt>
                <c:pt idx="285">
                  <c:v>97.193841304584552</c:v>
                </c:pt>
                <c:pt idx="286">
                  <c:v>109.62073632556023</c:v>
                </c:pt>
                <c:pt idx="287">
                  <c:v>107.8285501489011</c:v>
                </c:pt>
                <c:pt idx="288">
                  <c:v>108.04501445607096</c:v>
                </c:pt>
                <c:pt idx="289">
                  <c:v>105.14359581013645</c:v>
                </c:pt>
                <c:pt idx="290">
                  <c:v>108.48043695283128</c:v>
                </c:pt>
                <c:pt idx="291">
                  <c:v>119.22212748455917</c:v>
                </c:pt>
                <c:pt idx="292">
                  <c:v>118.96707795129929</c:v>
                </c:pt>
                <c:pt idx="293">
                  <c:v>119.36872937756992</c:v>
                </c:pt>
                <c:pt idx="294">
                  <c:v>148.39396526771452</c:v>
                </c:pt>
                <c:pt idx="295">
                  <c:v>234.60341184846135</c:v>
                </c:pt>
                <c:pt idx="296">
                  <c:v>150.09784623873097</c:v>
                </c:pt>
                <c:pt idx="297">
                  <c:v>164.34354496684878</c:v>
                </c:pt>
                <c:pt idx="298">
                  <c:v>157.92672435644391</c:v>
                </c:pt>
                <c:pt idx="299">
                  <c:v>137.09244148649069</c:v>
                </c:pt>
                <c:pt idx="300">
                  <c:v>137.95237994071314</c:v>
                </c:pt>
                <c:pt idx="301">
                  <c:v>133.49761398456357</c:v>
                </c:pt>
                <c:pt idx="302">
                  <c:v>114.38291618955395</c:v>
                </c:pt>
                <c:pt idx="303">
                  <c:v>141.12439535892369</c:v>
                </c:pt>
                <c:pt idx="304">
                  <c:v>145.95033037767894</c:v>
                </c:pt>
                <c:pt idx="305">
                  <c:v>175.22666188659306</c:v>
                </c:pt>
                <c:pt idx="306">
                  <c:v>99.706968566313137</c:v>
                </c:pt>
                <c:pt idx="307">
                  <c:v>97.932390059137731</c:v>
                </c:pt>
                <c:pt idx="308">
                  <c:v>104.44345996292792</c:v>
                </c:pt>
                <c:pt idx="309">
                  <c:v>117.25138590890535</c:v>
                </c:pt>
                <c:pt idx="310">
                  <c:v>126.87506548605649</c:v>
                </c:pt>
                <c:pt idx="311">
                  <c:v>140.92608804179551</c:v>
                </c:pt>
                <c:pt idx="312">
                  <c:v>96.090539878216745</c:v>
                </c:pt>
                <c:pt idx="313">
                  <c:v>104.80339657596058</c:v>
                </c:pt>
                <c:pt idx="314">
                  <c:v>125.20587940429823</c:v>
                </c:pt>
                <c:pt idx="315">
                  <c:v>97.557377758083163</c:v>
                </c:pt>
                <c:pt idx="316">
                  <c:v>94.459031437572548</c:v>
                </c:pt>
                <c:pt idx="317">
                  <c:v>113.02242017292066</c:v>
                </c:pt>
                <c:pt idx="318">
                  <c:v>122.49687576426008</c:v>
                </c:pt>
                <c:pt idx="319">
                  <c:v>82.881842275879237</c:v>
                </c:pt>
                <c:pt idx="320">
                  <c:v>100.38687924438202</c:v>
                </c:pt>
                <c:pt idx="321">
                  <c:v>106.01911092166233</c:v>
                </c:pt>
                <c:pt idx="322">
                  <c:v>69.505789154040144</c:v>
                </c:pt>
                <c:pt idx="323">
                  <c:v>88.022331422282193</c:v>
                </c:pt>
                <c:pt idx="324">
                  <c:v>100.36361558133456</c:v>
                </c:pt>
                <c:pt idx="325">
                  <c:v>125.54833055172935</c:v>
                </c:pt>
                <c:pt idx="326">
                  <c:v>108.94150547793539</c:v>
                </c:pt>
                <c:pt idx="327">
                  <c:v>111.60367757882977</c:v>
                </c:pt>
                <c:pt idx="328">
                  <c:v>84.93112221540666</c:v>
                </c:pt>
                <c:pt idx="329">
                  <c:v>62.28539866956843</c:v>
                </c:pt>
                <c:pt idx="330">
                  <c:v>74.863970378277287</c:v>
                </c:pt>
                <c:pt idx="331">
                  <c:v>74.128673721539897</c:v>
                </c:pt>
                <c:pt idx="332">
                  <c:v>91.871885777637004</c:v>
                </c:pt>
                <c:pt idx="333">
                  <c:v>104.95342994205015</c:v>
                </c:pt>
                <c:pt idx="334">
                  <c:v>108.76987212637167</c:v>
                </c:pt>
                <c:pt idx="335">
                  <c:v>105.91520798144124</c:v>
                </c:pt>
                <c:pt idx="336">
                  <c:v>91.537581986714528</c:v>
                </c:pt>
                <c:pt idx="337">
                  <c:v>74.274208224266914</c:v>
                </c:pt>
                <c:pt idx="338">
                  <c:v>78.116869126780969</c:v>
                </c:pt>
                <c:pt idx="339">
                  <c:v>81.116879684201493</c:v>
                </c:pt>
                <c:pt idx="340">
                  <c:v>88.412976065522074</c:v>
                </c:pt>
                <c:pt idx="341">
                  <c:v>83.410753294940051</c:v>
                </c:pt>
                <c:pt idx="342">
                  <c:v>99.356234305042534</c:v>
                </c:pt>
                <c:pt idx="343">
                  <c:v>112.49117053904388</c:v>
                </c:pt>
                <c:pt idx="344">
                  <c:v>122.371733566112</c:v>
                </c:pt>
                <c:pt idx="345">
                  <c:v>113.57699383070144</c:v>
                </c:pt>
                <c:pt idx="346">
                  <c:v>92.627755503221906</c:v>
                </c:pt>
                <c:pt idx="347">
                  <c:v>96.412438938962865</c:v>
                </c:pt>
                <c:pt idx="348">
                  <c:v>134.42171871844789</c:v>
                </c:pt>
                <c:pt idx="349">
                  <c:v>173.48801926665587</c:v>
                </c:pt>
                <c:pt idx="350">
                  <c:v>142.12233177025809</c:v>
                </c:pt>
                <c:pt idx="351">
                  <c:v>133.63207221804137</c:v>
                </c:pt>
                <c:pt idx="352">
                  <c:v>159.71714627616382</c:v>
                </c:pt>
                <c:pt idx="353">
                  <c:v>207.31134952376894</c:v>
                </c:pt>
                <c:pt idx="354">
                  <c:v>212.50614006494527</c:v>
                </c:pt>
                <c:pt idx="355">
                  <c:v>112.70847163597948</c:v>
                </c:pt>
                <c:pt idx="356">
                  <c:v>114.31214734794462</c:v>
                </c:pt>
                <c:pt idx="357">
                  <c:v>92.715676163108341</c:v>
                </c:pt>
                <c:pt idx="358">
                  <c:v>140.94390543596504</c:v>
                </c:pt>
                <c:pt idx="359">
                  <c:v>141.51347293810784</c:v>
                </c:pt>
                <c:pt idx="360">
                  <c:v>144.2897905549614</c:v>
                </c:pt>
                <c:pt idx="361">
                  <c:v>124.18914685253935</c:v>
                </c:pt>
                <c:pt idx="362">
                  <c:v>126.10328787384454</c:v>
                </c:pt>
                <c:pt idx="363">
                  <c:v>101.87267686929619</c:v>
                </c:pt>
                <c:pt idx="364">
                  <c:v>101.88016294488483</c:v>
                </c:pt>
                <c:pt idx="365">
                  <c:v>88.156363610321932</c:v>
                </c:pt>
                <c:pt idx="366">
                  <c:v>77.574555280460487</c:v>
                </c:pt>
                <c:pt idx="367">
                  <c:v>77.411150108890311</c:v>
                </c:pt>
                <c:pt idx="368">
                  <c:v>88.479143920395913</c:v>
                </c:pt>
                <c:pt idx="369">
                  <c:v>95.579333333484172</c:v>
                </c:pt>
                <c:pt idx="370">
                  <c:v>86.171865354478285</c:v>
                </c:pt>
                <c:pt idx="371">
                  <c:v>73.606109347942564</c:v>
                </c:pt>
                <c:pt idx="372">
                  <c:v>65.747463520709914</c:v>
                </c:pt>
                <c:pt idx="373">
                  <c:v>91.177308258669186</c:v>
                </c:pt>
                <c:pt idx="374">
                  <c:v>78.705074430497618</c:v>
                </c:pt>
                <c:pt idx="375">
                  <c:v>85.53008820297697</c:v>
                </c:pt>
                <c:pt idx="376">
                  <c:v>82.782994088752844</c:v>
                </c:pt>
                <c:pt idx="377">
                  <c:v>88.021036647609563</c:v>
                </c:pt>
                <c:pt idx="378">
                  <c:v>83.21357852771952</c:v>
                </c:pt>
                <c:pt idx="379">
                  <c:v>113.12094836848941</c:v>
                </c:pt>
                <c:pt idx="380">
                  <c:v>105.21945120910962</c:v>
                </c:pt>
                <c:pt idx="381">
                  <c:v>100.44875164791029</c:v>
                </c:pt>
                <c:pt idx="382">
                  <c:v>108.81440124326589</c:v>
                </c:pt>
                <c:pt idx="383">
                  <c:v>132.74559090673591</c:v>
                </c:pt>
                <c:pt idx="384">
                  <c:v>125.80192892420071</c:v>
                </c:pt>
                <c:pt idx="385">
                  <c:v>114.1937104468099</c:v>
                </c:pt>
                <c:pt idx="386">
                  <c:v>123.15109196858745</c:v>
                </c:pt>
                <c:pt idx="387">
                  <c:v>113.72068472664067</c:v>
                </c:pt>
                <c:pt idx="388">
                  <c:v>122.57344703253466</c:v>
                </c:pt>
                <c:pt idx="389">
                  <c:v>142.78770405464891</c:v>
                </c:pt>
                <c:pt idx="390">
                  <c:v>158.52040632452824</c:v>
                </c:pt>
                <c:pt idx="391">
                  <c:v>143.22859302416381</c:v>
                </c:pt>
                <c:pt idx="392">
                  <c:v>110.7079572050139</c:v>
                </c:pt>
                <c:pt idx="393">
                  <c:v>109.02666386190162</c:v>
                </c:pt>
                <c:pt idx="394">
                  <c:v>115.93916550908418</c:v>
                </c:pt>
                <c:pt idx="395">
                  <c:v>106.20628542475397</c:v>
                </c:pt>
                <c:pt idx="396">
                  <c:v>98.91459678314456</c:v>
                </c:pt>
                <c:pt idx="397">
                  <c:v>109.28574728737446</c:v>
                </c:pt>
                <c:pt idx="398">
                  <c:v>206.69514979318552</c:v>
                </c:pt>
                <c:pt idx="399">
                  <c:v>180.8863617958213</c:v>
                </c:pt>
                <c:pt idx="400">
                  <c:v>208.61214411258041</c:v>
                </c:pt>
                <c:pt idx="401">
                  <c:v>158.73391409195034</c:v>
                </c:pt>
                <c:pt idx="402">
                  <c:v>139.25191710760288</c:v>
                </c:pt>
                <c:pt idx="403">
                  <c:v>129.58424353944429</c:v>
                </c:pt>
                <c:pt idx="404">
                  <c:v>118.98727764460499</c:v>
                </c:pt>
                <c:pt idx="405">
                  <c:v>102.05211030813203</c:v>
                </c:pt>
                <c:pt idx="406">
                  <c:v>128.44967718419863</c:v>
                </c:pt>
                <c:pt idx="407">
                  <c:v>99.738885603985366</c:v>
                </c:pt>
                <c:pt idx="408">
                  <c:v>108.09880301428304</c:v>
                </c:pt>
                <c:pt idx="409">
                  <c:v>101.45371906038099</c:v>
                </c:pt>
                <c:pt idx="410">
                  <c:v>87.288931128349205</c:v>
                </c:pt>
                <c:pt idx="411">
                  <c:v>94.082491142512822</c:v>
                </c:pt>
                <c:pt idx="412">
                  <c:v>76.72505843737494</c:v>
                </c:pt>
                <c:pt idx="413">
                  <c:v>83.040769428689075</c:v>
                </c:pt>
                <c:pt idx="414">
                  <c:v>88.523914197390525</c:v>
                </c:pt>
                <c:pt idx="415">
                  <c:v>77.327715706973947</c:v>
                </c:pt>
                <c:pt idx="416">
                  <c:v>106.30379284187219</c:v>
                </c:pt>
                <c:pt idx="417">
                  <c:v>130.50737254272008</c:v>
                </c:pt>
                <c:pt idx="418">
                  <c:v>94.634684189125849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3C-4F11-AECE-6804E260DED6}"/>
            </c:ext>
          </c:extLst>
        </c:ser>
        <c:ser>
          <c:idx val="3"/>
          <c:order val="1"/>
          <c:tx>
            <c:strRef>
              <c:f>'EPUI Figures'!$D$2</c:f>
              <c:strCache>
                <c:ptCount val="1"/>
                <c:pt idx="0">
                  <c:v>Fiscal Policy Uncertainty Index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Figures'!$D$3:$D$422</c:f>
              <c:numCache>
                <c:formatCode>0.0</c:formatCode>
                <c:ptCount val="420"/>
                <c:pt idx="0">
                  <c:v>89.391896640403914</c:v>
                </c:pt>
                <c:pt idx="1">
                  <c:v>97.853025205231035</c:v>
                </c:pt>
                <c:pt idx="2">
                  <c:v>113.62706579757037</c:v>
                </c:pt>
                <c:pt idx="3">
                  <c:v>98.148411553820367</c:v>
                </c:pt>
                <c:pt idx="4">
                  <c:v>88.770709097989013</c:v>
                </c:pt>
                <c:pt idx="5">
                  <c:v>103.58249561436983</c:v>
                </c:pt>
                <c:pt idx="6">
                  <c:v>69.682298537793912</c:v>
                </c:pt>
                <c:pt idx="7">
                  <c:v>48.295193840392749</c:v>
                </c:pt>
                <c:pt idx="8">
                  <c:v>61.493509575167337</c:v>
                </c:pt>
                <c:pt idx="9">
                  <c:v>125.11684129539246</c:v>
                </c:pt>
                <c:pt idx="10">
                  <c:v>123.68528694065769</c:v>
                </c:pt>
                <c:pt idx="11">
                  <c:v>97.772118861884778</c:v>
                </c:pt>
                <c:pt idx="12">
                  <c:v>67.675983519990083</c:v>
                </c:pt>
                <c:pt idx="13">
                  <c:v>56.84871309501856</c:v>
                </c:pt>
                <c:pt idx="14">
                  <c:v>42.3510834092084</c:v>
                </c:pt>
                <c:pt idx="15">
                  <c:v>44.88308460361602</c:v>
                </c:pt>
                <c:pt idx="16">
                  <c:v>45.703330301359493</c:v>
                </c:pt>
                <c:pt idx="17">
                  <c:v>91.900145272417959</c:v>
                </c:pt>
                <c:pt idx="18">
                  <c:v>64.969948130964653</c:v>
                </c:pt>
                <c:pt idx="19">
                  <c:v>66.142171866765239</c:v>
                </c:pt>
                <c:pt idx="20">
                  <c:v>60.687267077413289</c:v>
                </c:pt>
                <c:pt idx="21">
                  <c:v>48.653346156091075</c:v>
                </c:pt>
                <c:pt idx="22">
                  <c:v>76.685135563714056</c:v>
                </c:pt>
                <c:pt idx="23">
                  <c:v>63.492211557372073</c:v>
                </c:pt>
                <c:pt idx="24">
                  <c:v>78.224836046359911</c:v>
                </c:pt>
                <c:pt idx="25">
                  <c:v>74.741479427914427</c:v>
                </c:pt>
                <c:pt idx="26">
                  <c:v>85.508989623600897</c:v>
                </c:pt>
                <c:pt idx="27">
                  <c:v>94.199866470384151</c:v>
                </c:pt>
                <c:pt idx="28">
                  <c:v>89.440208580088736</c:v>
                </c:pt>
                <c:pt idx="29">
                  <c:v>75.419762413302522</c:v>
                </c:pt>
                <c:pt idx="30">
                  <c:v>90.533814273605216</c:v>
                </c:pt>
                <c:pt idx="31">
                  <c:v>83.611657203064979</c:v>
                </c:pt>
                <c:pt idx="32">
                  <c:v>76.210528168950646</c:v>
                </c:pt>
                <c:pt idx="33">
                  <c:v>58.472464415795962</c:v>
                </c:pt>
                <c:pt idx="34">
                  <c:v>45.220115589764283</c:v>
                </c:pt>
                <c:pt idx="35">
                  <c:v>48.622140494955794</c:v>
                </c:pt>
                <c:pt idx="36">
                  <c:v>65.406226397847007</c:v>
                </c:pt>
                <c:pt idx="37">
                  <c:v>86.909693679989658</c:v>
                </c:pt>
                <c:pt idx="38">
                  <c:v>81.628510889420184</c:v>
                </c:pt>
                <c:pt idx="39">
                  <c:v>70.948837533755977</c:v>
                </c:pt>
                <c:pt idx="40">
                  <c:v>78.342366519063802</c:v>
                </c:pt>
                <c:pt idx="41">
                  <c:v>70.926180163656809</c:v>
                </c:pt>
                <c:pt idx="42">
                  <c:v>67.836986585221837</c:v>
                </c:pt>
                <c:pt idx="43">
                  <c:v>60.64907898988691</c:v>
                </c:pt>
                <c:pt idx="44">
                  <c:v>76.355855313138917</c:v>
                </c:pt>
                <c:pt idx="45">
                  <c:v>109.86566872838826</c:v>
                </c:pt>
                <c:pt idx="46">
                  <c:v>63.253938197003173</c:v>
                </c:pt>
                <c:pt idx="47">
                  <c:v>74.932413392888279</c:v>
                </c:pt>
                <c:pt idx="48">
                  <c:v>77.715928216625429</c:v>
                </c:pt>
                <c:pt idx="49">
                  <c:v>72.327804829576849</c:v>
                </c:pt>
                <c:pt idx="50">
                  <c:v>59.432641615526769</c:v>
                </c:pt>
                <c:pt idx="51">
                  <c:v>59.583781996433537</c:v>
                </c:pt>
                <c:pt idx="52">
                  <c:v>58.909501851674051</c:v>
                </c:pt>
                <c:pt idx="53">
                  <c:v>55.934587308240765</c:v>
                </c:pt>
                <c:pt idx="54">
                  <c:v>54.24750843815486</c:v>
                </c:pt>
                <c:pt idx="55">
                  <c:v>62.221880714352551</c:v>
                </c:pt>
                <c:pt idx="56">
                  <c:v>53.307063571078842</c:v>
                </c:pt>
                <c:pt idx="57">
                  <c:v>55.037279463756448</c:v>
                </c:pt>
                <c:pt idx="58">
                  <c:v>76.81574464305757</c:v>
                </c:pt>
                <c:pt idx="59">
                  <c:v>70.777353486611148</c:v>
                </c:pt>
                <c:pt idx="60">
                  <c:v>63.659493349493374</c:v>
                </c:pt>
                <c:pt idx="61">
                  <c:v>69.441458152195523</c:v>
                </c:pt>
                <c:pt idx="62">
                  <c:v>64.708439560471007</c:v>
                </c:pt>
                <c:pt idx="63">
                  <c:v>88.442629419991334</c:v>
                </c:pt>
                <c:pt idx="64">
                  <c:v>79.725030703721714</c:v>
                </c:pt>
                <c:pt idx="65">
                  <c:v>107.26017928079186</c:v>
                </c:pt>
                <c:pt idx="66">
                  <c:v>107.31498212688693</c:v>
                </c:pt>
                <c:pt idx="67">
                  <c:v>110.39276498743624</c:v>
                </c:pt>
                <c:pt idx="68">
                  <c:v>91.370025673955709</c:v>
                </c:pt>
                <c:pt idx="69">
                  <c:v>94.324835717555601</c:v>
                </c:pt>
                <c:pt idx="70">
                  <c:v>99.542351832123146</c:v>
                </c:pt>
                <c:pt idx="71">
                  <c:v>69.598868537465123</c:v>
                </c:pt>
                <c:pt idx="72">
                  <c:v>74.03799551147435</c:v>
                </c:pt>
                <c:pt idx="73">
                  <c:v>78.797172784415423</c:v>
                </c:pt>
                <c:pt idx="74">
                  <c:v>75.474812430649351</c:v>
                </c:pt>
                <c:pt idx="75">
                  <c:v>68.365360329508562</c:v>
                </c:pt>
                <c:pt idx="76">
                  <c:v>69.270585436625225</c:v>
                </c:pt>
                <c:pt idx="77">
                  <c:v>70.958242001062132</c:v>
                </c:pt>
                <c:pt idx="78">
                  <c:v>87.319938683468109</c:v>
                </c:pt>
                <c:pt idx="79">
                  <c:v>102.27673223252238</c:v>
                </c:pt>
                <c:pt idx="80">
                  <c:v>101.210038166039</c:v>
                </c:pt>
                <c:pt idx="81">
                  <c:v>99.596447850716174</c:v>
                </c:pt>
                <c:pt idx="82">
                  <c:v>99.541152617732365</c:v>
                </c:pt>
                <c:pt idx="83">
                  <c:v>129.99459199075847</c:v>
                </c:pt>
                <c:pt idx="84">
                  <c:v>104.74939596601541</c:v>
                </c:pt>
                <c:pt idx="85">
                  <c:v>114.72301397010708</c:v>
                </c:pt>
                <c:pt idx="86">
                  <c:v>88.360043841301177</c:v>
                </c:pt>
                <c:pt idx="87">
                  <c:v>105.18279825920244</c:v>
                </c:pt>
                <c:pt idx="88">
                  <c:v>101.29475359087328</c:v>
                </c:pt>
                <c:pt idx="89">
                  <c:v>86.807406039615913</c:v>
                </c:pt>
                <c:pt idx="90">
                  <c:v>76.765168099113509</c:v>
                </c:pt>
                <c:pt idx="91">
                  <c:v>56.53588631716098</c:v>
                </c:pt>
                <c:pt idx="92">
                  <c:v>54.791247942649598</c:v>
                </c:pt>
                <c:pt idx="93">
                  <c:v>51.34355625266182</c:v>
                </c:pt>
                <c:pt idx="94">
                  <c:v>66.112792061100947</c:v>
                </c:pt>
                <c:pt idx="95">
                  <c:v>55.481059405395293</c:v>
                </c:pt>
                <c:pt idx="96">
                  <c:v>52.000664623924543</c:v>
                </c:pt>
                <c:pt idx="97">
                  <c:v>59.972365670306893</c:v>
                </c:pt>
                <c:pt idx="98">
                  <c:v>108.07427556932807</c:v>
                </c:pt>
                <c:pt idx="99">
                  <c:v>67.154474616990697</c:v>
                </c:pt>
                <c:pt idx="100">
                  <c:v>82.923942823826081</c:v>
                </c:pt>
                <c:pt idx="101">
                  <c:v>105.05266655094439</c:v>
                </c:pt>
                <c:pt idx="102">
                  <c:v>94.717949148455546</c:v>
                </c:pt>
                <c:pt idx="103">
                  <c:v>85.399202793614947</c:v>
                </c:pt>
                <c:pt idx="104">
                  <c:v>90.220331190432489</c:v>
                </c:pt>
                <c:pt idx="105">
                  <c:v>68.198507286225578</c:v>
                </c:pt>
                <c:pt idx="106">
                  <c:v>60.711019363563956</c:v>
                </c:pt>
                <c:pt idx="107">
                  <c:v>79.58930386915398</c:v>
                </c:pt>
                <c:pt idx="108">
                  <c:v>103.73188408787325</c:v>
                </c:pt>
                <c:pt idx="109">
                  <c:v>116.10500965390827</c:v>
                </c:pt>
                <c:pt idx="110">
                  <c:v>103.0742918652614</c:v>
                </c:pt>
                <c:pt idx="111">
                  <c:v>82.077548468006981</c:v>
                </c:pt>
                <c:pt idx="112">
                  <c:v>70.431006319479934</c:v>
                </c:pt>
                <c:pt idx="113">
                  <c:v>70.169406623468291</c:v>
                </c:pt>
                <c:pt idx="114">
                  <c:v>69.195417707585818</c:v>
                </c:pt>
                <c:pt idx="115">
                  <c:v>65.84922189873528</c:v>
                </c:pt>
                <c:pt idx="116">
                  <c:v>98.236273811629346</c:v>
                </c:pt>
                <c:pt idx="117">
                  <c:v>90.537591884519159</c:v>
                </c:pt>
                <c:pt idx="118">
                  <c:v>95.81171591005176</c:v>
                </c:pt>
                <c:pt idx="119">
                  <c:v>75.186639860974324</c:v>
                </c:pt>
                <c:pt idx="120">
                  <c:v>101.34887906416945</c:v>
                </c:pt>
                <c:pt idx="121">
                  <c:v>72.431272398960175</c:v>
                </c:pt>
                <c:pt idx="122">
                  <c:v>98.148817861861076</c:v>
                </c:pt>
                <c:pt idx="123">
                  <c:v>81.868581519648529</c:v>
                </c:pt>
                <c:pt idx="124">
                  <c:v>81.579348069702363</c:v>
                </c:pt>
                <c:pt idx="125">
                  <c:v>91.106114098323175</c:v>
                </c:pt>
                <c:pt idx="126">
                  <c:v>82.322603140478421</c:v>
                </c:pt>
                <c:pt idx="127">
                  <c:v>131.27134676791181</c:v>
                </c:pt>
                <c:pt idx="128">
                  <c:v>125.47588387156216</c:v>
                </c:pt>
                <c:pt idx="129">
                  <c:v>137.09175729837162</c:v>
                </c:pt>
                <c:pt idx="130">
                  <c:v>206.32810461059452</c:v>
                </c:pt>
                <c:pt idx="131">
                  <c:v>250.307980013205</c:v>
                </c:pt>
                <c:pt idx="132">
                  <c:v>220.20241867613095</c:v>
                </c:pt>
                <c:pt idx="133">
                  <c:v>149.30724864217362</c:v>
                </c:pt>
                <c:pt idx="134">
                  <c:v>186.70022534871035</c:v>
                </c:pt>
                <c:pt idx="135">
                  <c:v>198.63743919569822</c:v>
                </c:pt>
                <c:pt idx="136">
                  <c:v>184.45059925958677</c:v>
                </c:pt>
                <c:pt idx="137">
                  <c:v>171.03108664476883</c:v>
                </c:pt>
                <c:pt idx="138">
                  <c:v>274.40638330573563</c:v>
                </c:pt>
                <c:pt idx="139">
                  <c:v>208.70628261078258</c:v>
                </c:pt>
                <c:pt idx="140">
                  <c:v>152.62661106498192</c:v>
                </c:pt>
                <c:pt idx="141">
                  <c:v>166.8332075181481</c:v>
                </c:pt>
                <c:pt idx="142">
                  <c:v>138.56164647480969</c:v>
                </c:pt>
                <c:pt idx="143">
                  <c:v>133.88127132700978</c:v>
                </c:pt>
                <c:pt idx="144">
                  <c:v>119.27753137520132</c:v>
                </c:pt>
                <c:pt idx="145">
                  <c:v>120.0958177729397</c:v>
                </c:pt>
                <c:pt idx="146">
                  <c:v>106.34425070431702</c:v>
                </c:pt>
                <c:pt idx="147">
                  <c:v>96.88522333482284</c:v>
                </c:pt>
                <c:pt idx="148">
                  <c:v>131.47323056893694</c:v>
                </c:pt>
                <c:pt idx="149">
                  <c:v>98.601909301797164</c:v>
                </c:pt>
                <c:pt idx="150">
                  <c:v>95.123275723990645</c:v>
                </c:pt>
                <c:pt idx="151">
                  <c:v>86.803551718708505</c:v>
                </c:pt>
                <c:pt idx="152">
                  <c:v>101.74183702994262</c:v>
                </c:pt>
                <c:pt idx="153">
                  <c:v>96.43879282754591</c:v>
                </c:pt>
                <c:pt idx="154">
                  <c:v>82.865565398450528</c:v>
                </c:pt>
                <c:pt idx="155">
                  <c:v>85.405747103650739</c:v>
                </c:pt>
                <c:pt idx="156">
                  <c:v>73.643364116517489</c:v>
                </c:pt>
                <c:pt idx="157">
                  <c:v>88.057150865182948</c:v>
                </c:pt>
                <c:pt idx="158">
                  <c:v>74.330976630159071</c:v>
                </c:pt>
                <c:pt idx="159">
                  <c:v>98.601276332860579</c:v>
                </c:pt>
                <c:pt idx="160">
                  <c:v>89.693975190597939</c:v>
                </c:pt>
                <c:pt idx="161">
                  <c:v>196.42730005935053</c:v>
                </c:pt>
                <c:pt idx="162">
                  <c:v>99.227006701546827</c:v>
                </c:pt>
                <c:pt idx="163">
                  <c:v>91.633283979893548</c:v>
                </c:pt>
                <c:pt idx="164">
                  <c:v>66.761149516984958</c:v>
                </c:pt>
                <c:pt idx="165">
                  <c:v>71.834372230279683</c:v>
                </c:pt>
                <c:pt idx="166">
                  <c:v>77.664379462868865</c:v>
                </c:pt>
                <c:pt idx="167">
                  <c:v>112.22298484101465</c:v>
                </c:pt>
                <c:pt idx="168">
                  <c:v>119.65681677411855</c:v>
                </c:pt>
                <c:pt idx="169">
                  <c:v>153.78491765707639</c:v>
                </c:pt>
                <c:pt idx="170">
                  <c:v>189.67244955692937</c:v>
                </c:pt>
                <c:pt idx="171">
                  <c:v>164.68123942419103</c:v>
                </c:pt>
                <c:pt idx="172">
                  <c:v>105.01191740612816</c:v>
                </c:pt>
                <c:pt idx="173">
                  <c:v>107.7833095041222</c:v>
                </c:pt>
                <c:pt idx="174">
                  <c:v>203.26611424642468</c:v>
                </c:pt>
                <c:pt idx="175">
                  <c:v>131.96628623886784</c:v>
                </c:pt>
                <c:pt idx="176">
                  <c:v>123.71436440993806</c:v>
                </c:pt>
                <c:pt idx="177">
                  <c:v>114.83055058036921</c:v>
                </c:pt>
                <c:pt idx="178">
                  <c:v>107.19211005142752</c:v>
                </c:pt>
                <c:pt idx="179">
                  <c:v>116.716038635673</c:v>
                </c:pt>
                <c:pt idx="180">
                  <c:v>117.82796228611534</c:v>
                </c:pt>
                <c:pt idx="181">
                  <c:v>148.39715546907323</c:v>
                </c:pt>
                <c:pt idx="182">
                  <c:v>102.83625112722821</c:v>
                </c:pt>
                <c:pt idx="183">
                  <c:v>69.47260711800628</c:v>
                </c:pt>
                <c:pt idx="184">
                  <c:v>106.03955180730185</c:v>
                </c:pt>
                <c:pt idx="185">
                  <c:v>108.52870558899498</c:v>
                </c:pt>
                <c:pt idx="186">
                  <c:v>92.550107398024309</c:v>
                </c:pt>
                <c:pt idx="187">
                  <c:v>117.86500616087299</c:v>
                </c:pt>
                <c:pt idx="188">
                  <c:v>113.1675198830166</c:v>
                </c:pt>
                <c:pt idx="189">
                  <c:v>203.50515537294137</c:v>
                </c:pt>
                <c:pt idx="190">
                  <c:v>129.5712797673298</c:v>
                </c:pt>
                <c:pt idx="191">
                  <c:v>111.95245226291601</c:v>
                </c:pt>
                <c:pt idx="192">
                  <c:v>99.451416994511206</c:v>
                </c:pt>
                <c:pt idx="193">
                  <c:v>96.097091893965469</c:v>
                </c:pt>
                <c:pt idx="194">
                  <c:v>122.06902650096541</c:v>
                </c:pt>
                <c:pt idx="195">
                  <c:v>119.81036888569986</c:v>
                </c:pt>
                <c:pt idx="196">
                  <c:v>148.30332680055767</c:v>
                </c:pt>
                <c:pt idx="197">
                  <c:v>103.1037870135272</c:v>
                </c:pt>
                <c:pt idx="198">
                  <c:v>79.425040899199715</c:v>
                </c:pt>
                <c:pt idx="199">
                  <c:v>73.658483789007775</c:v>
                </c:pt>
                <c:pt idx="200">
                  <c:v>97.213431703172304</c:v>
                </c:pt>
                <c:pt idx="201">
                  <c:v>122.60423408422054</c:v>
                </c:pt>
                <c:pt idx="202">
                  <c:v>92.707869776715583</c:v>
                </c:pt>
                <c:pt idx="203">
                  <c:v>68.54242193295191</c:v>
                </c:pt>
                <c:pt idx="204">
                  <c:v>71.393179947673929</c:v>
                </c:pt>
                <c:pt idx="205">
                  <c:v>58.375794607903131</c:v>
                </c:pt>
                <c:pt idx="206">
                  <c:v>63.865560935596747</c:v>
                </c:pt>
                <c:pt idx="207">
                  <c:v>73.353673043778784</c:v>
                </c:pt>
                <c:pt idx="208">
                  <c:v>66.258127235945707</c:v>
                </c:pt>
                <c:pt idx="209">
                  <c:v>90.06634322068173</c:v>
                </c:pt>
                <c:pt idx="210">
                  <c:v>87.905271969085149</c:v>
                </c:pt>
                <c:pt idx="211">
                  <c:v>72.702658650704564</c:v>
                </c:pt>
                <c:pt idx="212">
                  <c:v>65.315159370469445</c:v>
                </c:pt>
                <c:pt idx="213">
                  <c:v>65.714598399647343</c:v>
                </c:pt>
                <c:pt idx="214">
                  <c:v>72.96182867173151</c:v>
                </c:pt>
                <c:pt idx="215">
                  <c:v>71.269529316754671</c:v>
                </c:pt>
                <c:pt idx="216">
                  <c:v>56.897677511811708</c:v>
                </c:pt>
                <c:pt idx="217">
                  <c:v>76.755573447126181</c:v>
                </c:pt>
                <c:pt idx="218">
                  <c:v>48.223488785485017</c:v>
                </c:pt>
                <c:pt idx="219">
                  <c:v>59.931267988575719</c:v>
                </c:pt>
                <c:pt idx="220">
                  <c:v>66.075297661213511</c:v>
                </c:pt>
                <c:pt idx="221">
                  <c:v>59.659270449011089</c:v>
                </c:pt>
                <c:pt idx="222">
                  <c:v>51.731044106994077</c:v>
                </c:pt>
                <c:pt idx="223">
                  <c:v>110.29156459393207</c:v>
                </c:pt>
                <c:pt idx="224">
                  <c:v>66.80659317513323</c:v>
                </c:pt>
                <c:pt idx="225">
                  <c:v>57.634106721149806</c:v>
                </c:pt>
                <c:pt idx="226">
                  <c:v>70.529995529754302</c:v>
                </c:pt>
                <c:pt idx="227">
                  <c:v>62.140510885638612</c:v>
                </c:pt>
                <c:pt idx="228">
                  <c:v>65.940567088899996</c:v>
                </c:pt>
                <c:pt idx="229">
                  <c:v>47.808967909798248</c:v>
                </c:pt>
                <c:pt idx="230">
                  <c:v>62.693188888173935</c:v>
                </c:pt>
                <c:pt idx="231">
                  <c:v>66.167671059363528</c:v>
                </c:pt>
                <c:pt idx="232">
                  <c:v>66.621746893038917</c:v>
                </c:pt>
                <c:pt idx="233">
                  <c:v>56.932845730237943</c:v>
                </c:pt>
                <c:pt idx="234">
                  <c:v>58.296342557448575</c:v>
                </c:pt>
                <c:pt idx="235">
                  <c:v>48.808502390150501</c:v>
                </c:pt>
                <c:pt idx="236">
                  <c:v>62.174172709408488</c:v>
                </c:pt>
                <c:pt idx="237">
                  <c:v>53.682281341294981</c:v>
                </c:pt>
                <c:pt idx="238">
                  <c:v>53.704761852352213</c:v>
                </c:pt>
                <c:pt idx="239">
                  <c:v>62.238622893778086</c:v>
                </c:pt>
                <c:pt idx="240">
                  <c:v>59.056488397259372</c:v>
                </c:pt>
                <c:pt idx="241">
                  <c:v>51.101488034812967</c:v>
                </c:pt>
                <c:pt idx="242">
                  <c:v>69.936308332341056</c:v>
                </c:pt>
                <c:pt idx="243">
                  <c:v>55.335578011456228</c:v>
                </c:pt>
                <c:pt idx="244">
                  <c:v>57.218030268779842</c:v>
                </c:pt>
                <c:pt idx="245">
                  <c:v>56.115293116795669</c:v>
                </c:pt>
                <c:pt idx="246">
                  <c:v>89.287275729152796</c:v>
                </c:pt>
                <c:pt idx="247">
                  <c:v>70.311227533989864</c:v>
                </c:pt>
                <c:pt idx="248">
                  <c:v>67.841093779492383</c:v>
                </c:pt>
                <c:pt idx="249">
                  <c:v>61.140562095059636</c:v>
                </c:pt>
                <c:pt idx="250">
                  <c:v>63.500714920048779</c:v>
                </c:pt>
                <c:pt idx="251">
                  <c:v>65.869768508617227</c:v>
                </c:pt>
                <c:pt idx="252">
                  <c:v>123.57683662294735</c:v>
                </c:pt>
                <c:pt idx="253">
                  <c:v>89.348197043653656</c:v>
                </c:pt>
                <c:pt idx="254">
                  <c:v>112.50374465836026</c:v>
                </c:pt>
                <c:pt idx="255">
                  <c:v>86.01368125200085</c:v>
                </c:pt>
                <c:pt idx="256">
                  <c:v>91.108691713809407</c:v>
                </c:pt>
                <c:pt idx="257">
                  <c:v>72.37933949331358</c:v>
                </c:pt>
                <c:pt idx="258">
                  <c:v>80.371594858633145</c:v>
                </c:pt>
                <c:pt idx="259">
                  <c:v>114.31517998001287</c:v>
                </c:pt>
                <c:pt idx="260">
                  <c:v>152.25247376013874</c:v>
                </c:pt>
                <c:pt idx="261">
                  <c:v>239.00623457574275</c:v>
                </c:pt>
                <c:pt idx="262">
                  <c:v>133.27144644118215</c:v>
                </c:pt>
                <c:pt idx="263">
                  <c:v>153.33731206881814</c:v>
                </c:pt>
                <c:pt idx="264">
                  <c:v>129.94437282030938</c:v>
                </c:pt>
                <c:pt idx="265">
                  <c:v>180.88235049910617</c:v>
                </c:pt>
                <c:pt idx="266">
                  <c:v>140.19915519116452</c:v>
                </c:pt>
                <c:pt idx="267">
                  <c:v>145.21230713632178</c:v>
                </c:pt>
                <c:pt idx="268">
                  <c:v>126.42364928359015</c:v>
                </c:pt>
                <c:pt idx="269">
                  <c:v>135.98911525117552</c:v>
                </c:pt>
                <c:pt idx="270">
                  <c:v>158.63168166436446</c:v>
                </c:pt>
                <c:pt idx="271">
                  <c:v>216.51987335512683</c:v>
                </c:pt>
                <c:pt idx="272">
                  <c:v>130.64065715800717</c:v>
                </c:pt>
                <c:pt idx="273">
                  <c:v>118.51447014092453</c:v>
                </c:pt>
                <c:pt idx="274">
                  <c:v>117.79318948957466</c:v>
                </c:pt>
                <c:pt idx="275">
                  <c:v>134.25721603993927</c:v>
                </c:pt>
                <c:pt idx="276">
                  <c:v>121.96125094290333</c:v>
                </c:pt>
                <c:pt idx="277">
                  <c:v>132.5069057314287</c:v>
                </c:pt>
                <c:pt idx="278">
                  <c:v>99.859333259665348</c:v>
                </c:pt>
                <c:pt idx="279">
                  <c:v>148.92003745178815</c:v>
                </c:pt>
                <c:pt idx="280">
                  <c:v>263.30080866732055</c:v>
                </c:pt>
                <c:pt idx="281">
                  <c:v>304.85670629231259</c:v>
                </c:pt>
                <c:pt idx="282">
                  <c:v>199.39545347937224</c:v>
                </c:pt>
                <c:pt idx="283">
                  <c:v>172.97574907235736</c:v>
                </c:pt>
                <c:pt idx="284">
                  <c:v>137.81805919153535</c:v>
                </c:pt>
                <c:pt idx="285">
                  <c:v>102.50117112002725</c:v>
                </c:pt>
                <c:pt idx="286">
                  <c:v>115.61488737657663</c:v>
                </c:pt>
                <c:pt idx="287">
                  <c:v>127.95055287912112</c:v>
                </c:pt>
                <c:pt idx="288">
                  <c:v>125.97442934328389</c:v>
                </c:pt>
                <c:pt idx="289">
                  <c:v>103.30247920225938</c:v>
                </c:pt>
                <c:pt idx="290">
                  <c:v>110.33801935806012</c:v>
                </c:pt>
                <c:pt idx="291">
                  <c:v>108.83472768733803</c:v>
                </c:pt>
                <c:pt idx="292">
                  <c:v>121.07041950593</c:v>
                </c:pt>
                <c:pt idx="293">
                  <c:v>119.88401943944318</c:v>
                </c:pt>
                <c:pt idx="294">
                  <c:v>163.47264427595536</c:v>
                </c:pt>
                <c:pt idx="295">
                  <c:v>332.4868421676718</c:v>
                </c:pt>
                <c:pt idx="296">
                  <c:v>185.16577459322264</c:v>
                </c:pt>
                <c:pt idx="297">
                  <c:v>200.7430720913045</c:v>
                </c:pt>
                <c:pt idx="298">
                  <c:v>196.84996746630276</c:v>
                </c:pt>
                <c:pt idx="299">
                  <c:v>159.16668517894507</c:v>
                </c:pt>
                <c:pt idx="300">
                  <c:v>160.9631593762289</c:v>
                </c:pt>
                <c:pt idx="301">
                  <c:v>145.12026658564068</c:v>
                </c:pt>
                <c:pt idx="302">
                  <c:v>130.28265079273601</c:v>
                </c:pt>
                <c:pt idx="303">
                  <c:v>170.73508081937342</c:v>
                </c:pt>
                <c:pt idx="304">
                  <c:v>187.18027175464121</c:v>
                </c:pt>
                <c:pt idx="305">
                  <c:v>211.55988069373703</c:v>
                </c:pt>
                <c:pt idx="306">
                  <c:v>93.344325590699242</c:v>
                </c:pt>
                <c:pt idx="307">
                  <c:v>101.69228656402333</c:v>
                </c:pt>
                <c:pt idx="308">
                  <c:v>97.36612903575174</c:v>
                </c:pt>
                <c:pt idx="309">
                  <c:v>135.03948245794163</c:v>
                </c:pt>
                <c:pt idx="310">
                  <c:v>156.9011226368587</c:v>
                </c:pt>
                <c:pt idx="311">
                  <c:v>155.49492816295663</c:v>
                </c:pt>
                <c:pt idx="312">
                  <c:v>116.57161167177638</c:v>
                </c:pt>
                <c:pt idx="313">
                  <c:v>112.00943527525786</c:v>
                </c:pt>
                <c:pt idx="314">
                  <c:v>130.96318674038247</c:v>
                </c:pt>
                <c:pt idx="315">
                  <c:v>97.116044672874565</c:v>
                </c:pt>
                <c:pt idx="316">
                  <c:v>91.01621325434499</c:v>
                </c:pt>
                <c:pt idx="317">
                  <c:v>105.20151337803799</c:v>
                </c:pt>
                <c:pt idx="318">
                  <c:v>101.98605329020587</c:v>
                </c:pt>
                <c:pt idx="319">
                  <c:v>93.205381667199589</c:v>
                </c:pt>
                <c:pt idx="320">
                  <c:v>95.742311091340227</c:v>
                </c:pt>
                <c:pt idx="321">
                  <c:v>135.04864480412132</c:v>
                </c:pt>
                <c:pt idx="322">
                  <c:v>42.704713003511777</c:v>
                </c:pt>
                <c:pt idx="323">
                  <c:v>73.161194874087315</c:v>
                </c:pt>
                <c:pt idx="324">
                  <c:v>77.679444398048744</c:v>
                </c:pt>
                <c:pt idx="325">
                  <c:v>99.116161004701496</c:v>
                </c:pt>
                <c:pt idx="326">
                  <c:v>100.50616616517301</c:v>
                </c:pt>
                <c:pt idx="327">
                  <c:v>99.58890914894431</c:v>
                </c:pt>
                <c:pt idx="328">
                  <c:v>61.029095999492895</c:v>
                </c:pt>
                <c:pt idx="329">
                  <c:v>44.566282105810956</c:v>
                </c:pt>
                <c:pt idx="330">
                  <c:v>52.382697823315297</c:v>
                </c:pt>
                <c:pt idx="331">
                  <c:v>61.269580577341443</c:v>
                </c:pt>
                <c:pt idx="332">
                  <c:v>90.086160270744443</c:v>
                </c:pt>
                <c:pt idx="333">
                  <c:v>81.499330245859696</c:v>
                </c:pt>
                <c:pt idx="334">
                  <c:v>103.16104278323034</c:v>
                </c:pt>
                <c:pt idx="335">
                  <c:v>91.381532799749579</c:v>
                </c:pt>
                <c:pt idx="336">
                  <c:v>93.390258520725439</c:v>
                </c:pt>
                <c:pt idx="337">
                  <c:v>61.704436188977517</c:v>
                </c:pt>
                <c:pt idx="338">
                  <c:v>62.481871397701354</c:v>
                </c:pt>
                <c:pt idx="339">
                  <c:v>76.239563924203239</c:v>
                </c:pt>
                <c:pt idx="340">
                  <c:v>71.543421744475864</c:v>
                </c:pt>
                <c:pt idx="341">
                  <c:v>67.766784638153183</c:v>
                </c:pt>
                <c:pt idx="342">
                  <c:v>92.008607102628957</c:v>
                </c:pt>
                <c:pt idx="343">
                  <c:v>107.13092550842585</c:v>
                </c:pt>
                <c:pt idx="344">
                  <c:v>97.286284790975145</c:v>
                </c:pt>
                <c:pt idx="345">
                  <c:v>92.494927231279519</c:v>
                </c:pt>
                <c:pt idx="346">
                  <c:v>78.76296764195078</c:v>
                </c:pt>
                <c:pt idx="347">
                  <c:v>82.501915213725567</c:v>
                </c:pt>
                <c:pt idx="348">
                  <c:v>113.98896927008279</c:v>
                </c:pt>
                <c:pt idx="349">
                  <c:v>152.7572416246058</c:v>
                </c:pt>
                <c:pt idx="350">
                  <c:v>124.93899703523047</c:v>
                </c:pt>
                <c:pt idx="351">
                  <c:v>133.99844928596559</c:v>
                </c:pt>
                <c:pt idx="352">
                  <c:v>178.62578537947041</c:v>
                </c:pt>
                <c:pt idx="353">
                  <c:v>208.87123316359256</c:v>
                </c:pt>
                <c:pt idx="354">
                  <c:v>189.26563232441623</c:v>
                </c:pt>
                <c:pt idx="355">
                  <c:v>101.25840512177264</c:v>
                </c:pt>
                <c:pt idx="356">
                  <c:v>94.262547468583918</c:v>
                </c:pt>
                <c:pt idx="357">
                  <c:v>67.507816850607199</c:v>
                </c:pt>
                <c:pt idx="358">
                  <c:v>96.838255344661732</c:v>
                </c:pt>
                <c:pt idx="359">
                  <c:v>120.4368737468817</c:v>
                </c:pt>
                <c:pt idx="360">
                  <c:v>125.40006490822732</c:v>
                </c:pt>
                <c:pt idx="361">
                  <c:v>110.67170134964182</c:v>
                </c:pt>
                <c:pt idx="362">
                  <c:v>94.212022133513557</c:v>
                </c:pt>
                <c:pt idx="363">
                  <c:v>84.560325882760807</c:v>
                </c:pt>
                <c:pt idx="364">
                  <c:v>81.329010952059662</c:v>
                </c:pt>
                <c:pt idx="365">
                  <c:v>66.998663346718743</c:v>
                </c:pt>
                <c:pt idx="366">
                  <c:v>53.811878921984622</c:v>
                </c:pt>
                <c:pt idx="367">
                  <c:v>74.837293943014018</c:v>
                </c:pt>
                <c:pt idx="368">
                  <c:v>71.952791791916567</c:v>
                </c:pt>
                <c:pt idx="369">
                  <c:v>86.825665638196512</c:v>
                </c:pt>
                <c:pt idx="370">
                  <c:v>75.342256040294387</c:v>
                </c:pt>
                <c:pt idx="371">
                  <c:v>66.979784684239235</c:v>
                </c:pt>
                <c:pt idx="372">
                  <c:v>54.98974989543342</c:v>
                </c:pt>
                <c:pt idx="373">
                  <c:v>87.855152869878594</c:v>
                </c:pt>
                <c:pt idx="374">
                  <c:v>55.688836739471419</c:v>
                </c:pt>
                <c:pt idx="375">
                  <c:v>57.184096016414394</c:v>
                </c:pt>
                <c:pt idx="376">
                  <c:v>61.546277747682943</c:v>
                </c:pt>
                <c:pt idx="377">
                  <c:v>71.238070826296521</c:v>
                </c:pt>
                <c:pt idx="378">
                  <c:v>52.111826274462082</c:v>
                </c:pt>
                <c:pt idx="379">
                  <c:v>88.044136699752926</c:v>
                </c:pt>
                <c:pt idx="380">
                  <c:v>81.343671020074723</c:v>
                </c:pt>
                <c:pt idx="381">
                  <c:v>89.122612953421282</c:v>
                </c:pt>
                <c:pt idx="382">
                  <c:v>93.623815303087085</c:v>
                </c:pt>
                <c:pt idx="383">
                  <c:v>116.17298979055042</c:v>
                </c:pt>
                <c:pt idx="384">
                  <c:v>96.960921969377978</c:v>
                </c:pt>
                <c:pt idx="385">
                  <c:v>82.131139889707086</c:v>
                </c:pt>
                <c:pt idx="386">
                  <c:v>106.2008012979994</c:v>
                </c:pt>
                <c:pt idx="387">
                  <c:v>89.620994985632123</c:v>
                </c:pt>
                <c:pt idx="388">
                  <c:v>93.931937565931051</c:v>
                </c:pt>
                <c:pt idx="389">
                  <c:v>114.22499025156883</c:v>
                </c:pt>
                <c:pt idx="390">
                  <c:v>170.42846612554513</c:v>
                </c:pt>
                <c:pt idx="391">
                  <c:v>113.00201367223984</c:v>
                </c:pt>
                <c:pt idx="392">
                  <c:v>94.81964331770159</c:v>
                </c:pt>
                <c:pt idx="393">
                  <c:v>84.845618439658267</c:v>
                </c:pt>
                <c:pt idx="394">
                  <c:v>111.40457199710907</c:v>
                </c:pt>
                <c:pt idx="395">
                  <c:v>84.328690442204788</c:v>
                </c:pt>
                <c:pt idx="396">
                  <c:v>81.286081466733123</c:v>
                </c:pt>
                <c:pt idx="397">
                  <c:v>107.17149032820352</c:v>
                </c:pt>
                <c:pt idx="398">
                  <c:v>171.93388652066685</c:v>
                </c:pt>
                <c:pt idx="399">
                  <c:v>186.64117035599602</c:v>
                </c:pt>
                <c:pt idx="400">
                  <c:v>189.89405048479634</c:v>
                </c:pt>
                <c:pt idx="401">
                  <c:v>160.17018215702774</c:v>
                </c:pt>
                <c:pt idx="402">
                  <c:v>138.63447934561808</c:v>
                </c:pt>
                <c:pt idx="403">
                  <c:v>116.54738192677421</c:v>
                </c:pt>
                <c:pt idx="404">
                  <c:v>103.71548499029498</c:v>
                </c:pt>
                <c:pt idx="405">
                  <c:v>81.715745192106269</c:v>
                </c:pt>
                <c:pt idx="406">
                  <c:v>121.67796133228674</c:v>
                </c:pt>
                <c:pt idx="407">
                  <c:v>93.481303287880579</c:v>
                </c:pt>
                <c:pt idx="408">
                  <c:v>88.189366201088362</c:v>
                </c:pt>
                <c:pt idx="409">
                  <c:v>71.648041547451029</c:v>
                </c:pt>
                <c:pt idx="410">
                  <c:v>74.345258664395331</c:v>
                </c:pt>
                <c:pt idx="411">
                  <c:v>74.743622894057538</c:v>
                </c:pt>
                <c:pt idx="412">
                  <c:v>53.421914286476088</c:v>
                </c:pt>
                <c:pt idx="413">
                  <c:v>58.482916089317513</c:v>
                </c:pt>
                <c:pt idx="414">
                  <c:v>51.489713726008944</c:v>
                </c:pt>
                <c:pt idx="415">
                  <c:v>61.237829323085577</c:v>
                </c:pt>
                <c:pt idx="416">
                  <c:v>86.835492258399242</c:v>
                </c:pt>
                <c:pt idx="417">
                  <c:v>109.77609915638251</c:v>
                </c:pt>
                <c:pt idx="418">
                  <c:v>75.354664838402257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3C-4F11-AECE-6804E260DED6}"/>
            </c:ext>
          </c:extLst>
        </c:ser>
        <c:ser>
          <c:idx val="0"/>
          <c:order val="2"/>
          <c:tx>
            <c:strRef>
              <c:f>'EPUI Figures'!$E$2</c:f>
              <c:strCache>
                <c:ptCount val="1"/>
                <c:pt idx="0">
                  <c:v>Monetary Policy Uncertainty Index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Figures'!$E$3:$E$422</c:f>
              <c:numCache>
                <c:formatCode>0.0</c:formatCode>
                <c:ptCount val="420"/>
                <c:pt idx="0">
                  <c:v>56.430440741280371</c:v>
                </c:pt>
                <c:pt idx="1">
                  <c:v>54.929737348849486</c:v>
                </c:pt>
                <c:pt idx="2">
                  <c:v>72.280565202521601</c:v>
                </c:pt>
                <c:pt idx="3">
                  <c:v>92.452072442055879</c:v>
                </c:pt>
                <c:pt idx="4">
                  <c:v>52.490719506761309</c:v>
                </c:pt>
                <c:pt idx="5">
                  <c:v>74.82452734129194</c:v>
                </c:pt>
                <c:pt idx="6">
                  <c:v>18.57268735960551</c:v>
                </c:pt>
                <c:pt idx="7">
                  <c:v>60.703549581012162</c:v>
                </c:pt>
                <c:pt idx="8">
                  <c:v>75.80096223284508</c:v>
                </c:pt>
                <c:pt idx="9">
                  <c:v>185.09528551604225</c:v>
                </c:pt>
                <c:pt idx="10">
                  <c:v>155.46004032415726</c:v>
                </c:pt>
                <c:pt idx="11">
                  <c:v>128.64947719974964</c:v>
                </c:pt>
                <c:pt idx="12">
                  <c:v>29.863620453958685</c:v>
                </c:pt>
                <c:pt idx="13">
                  <c:v>38.43813239154192</c:v>
                </c:pt>
                <c:pt idx="14">
                  <c:v>28.5385383261725</c:v>
                </c:pt>
                <c:pt idx="15">
                  <c:v>22.048864532882547</c:v>
                </c:pt>
                <c:pt idx="16">
                  <c:v>40.20050029412409</c:v>
                </c:pt>
                <c:pt idx="17">
                  <c:v>26.089268953199237</c:v>
                </c:pt>
                <c:pt idx="18">
                  <c:v>42.676652300054421</c:v>
                </c:pt>
                <c:pt idx="19">
                  <c:v>45.632639622894857</c:v>
                </c:pt>
                <c:pt idx="20">
                  <c:v>35.336703813346851</c:v>
                </c:pt>
                <c:pt idx="21">
                  <c:v>24.216302932765604</c:v>
                </c:pt>
                <c:pt idx="22">
                  <c:v>40.438545905276541</c:v>
                </c:pt>
                <c:pt idx="23">
                  <c:v>20.821276087066384</c:v>
                </c:pt>
                <c:pt idx="24">
                  <c:v>50.287901962541696</c:v>
                </c:pt>
                <c:pt idx="25">
                  <c:v>40.821473227252802</c:v>
                </c:pt>
                <c:pt idx="26">
                  <c:v>41.215616475905961</c:v>
                </c:pt>
                <c:pt idx="27">
                  <c:v>72.78289094834156</c:v>
                </c:pt>
                <c:pt idx="28">
                  <c:v>78.572087699967938</c:v>
                </c:pt>
                <c:pt idx="29">
                  <c:v>92.641059890304575</c:v>
                </c:pt>
                <c:pt idx="30">
                  <c:v>69.189377377552049</c:v>
                </c:pt>
                <c:pt idx="31">
                  <c:v>31.740697268157131</c:v>
                </c:pt>
                <c:pt idx="32">
                  <c:v>33.779731981656177</c:v>
                </c:pt>
                <c:pt idx="33">
                  <c:v>80.492990399534293</c:v>
                </c:pt>
                <c:pt idx="34">
                  <c:v>47.251572452941126</c:v>
                </c:pt>
                <c:pt idx="35">
                  <c:v>62.271797750375804</c:v>
                </c:pt>
                <c:pt idx="36">
                  <c:v>58.710170896788227</c:v>
                </c:pt>
                <c:pt idx="37">
                  <c:v>98.889784786052246</c:v>
                </c:pt>
                <c:pt idx="38">
                  <c:v>119.14215202223558</c:v>
                </c:pt>
                <c:pt idx="39">
                  <c:v>50.523509836359814</c:v>
                </c:pt>
                <c:pt idx="40">
                  <c:v>74.461941581903275</c:v>
                </c:pt>
                <c:pt idx="41">
                  <c:v>50.11489253055408</c:v>
                </c:pt>
                <c:pt idx="42">
                  <c:v>69.636302083439745</c:v>
                </c:pt>
                <c:pt idx="43">
                  <c:v>92.26552961821514</c:v>
                </c:pt>
                <c:pt idx="44">
                  <c:v>93.845036805157747</c:v>
                </c:pt>
                <c:pt idx="45">
                  <c:v>110.61826682124095</c:v>
                </c:pt>
                <c:pt idx="46">
                  <c:v>84.618461212439087</c:v>
                </c:pt>
                <c:pt idx="47">
                  <c:v>106.59211491035595</c:v>
                </c:pt>
                <c:pt idx="48">
                  <c:v>114.02071331052683</c:v>
                </c:pt>
                <c:pt idx="49">
                  <c:v>116.14355085872046</c:v>
                </c:pt>
                <c:pt idx="50">
                  <c:v>127.76947299583846</c:v>
                </c:pt>
                <c:pt idx="51">
                  <c:v>48.978538157478546</c:v>
                </c:pt>
                <c:pt idx="52">
                  <c:v>66.862779692583487</c:v>
                </c:pt>
                <c:pt idx="53">
                  <c:v>62.619916622515596</c:v>
                </c:pt>
                <c:pt idx="54">
                  <c:v>56.122290242857872</c:v>
                </c:pt>
                <c:pt idx="55">
                  <c:v>84.946988217491381</c:v>
                </c:pt>
                <c:pt idx="56">
                  <c:v>87.598013613454341</c:v>
                </c:pt>
                <c:pt idx="57">
                  <c:v>71.214752011872037</c:v>
                </c:pt>
                <c:pt idx="58">
                  <c:v>120.21565125516572</c:v>
                </c:pt>
                <c:pt idx="59">
                  <c:v>106.89957535416174</c:v>
                </c:pt>
                <c:pt idx="60">
                  <c:v>91.778691218132451</c:v>
                </c:pt>
                <c:pt idx="61">
                  <c:v>78.887077239640902</c:v>
                </c:pt>
                <c:pt idx="62">
                  <c:v>112.08051055042952</c:v>
                </c:pt>
                <c:pt idx="63">
                  <c:v>130.37338795692099</c:v>
                </c:pt>
                <c:pt idx="64">
                  <c:v>68.413933825254986</c:v>
                </c:pt>
                <c:pt idx="65">
                  <c:v>108.3720713900768</c:v>
                </c:pt>
                <c:pt idx="66">
                  <c:v>184.49145895826069</c:v>
                </c:pt>
                <c:pt idx="67">
                  <c:v>148.67159879587419</c:v>
                </c:pt>
                <c:pt idx="68">
                  <c:v>151.23416835849008</c:v>
                </c:pt>
                <c:pt idx="69">
                  <c:v>108.4336377514698</c:v>
                </c:pt>
                <c:pt idx="70">
                  <c:v>65.25023580314641</c:v>
                </c:pt>
                <c:pt idx="71">
                  <c:v>49.698119683037838</c:v>
                </c:pt>
                <c:pt idx="72">
                  <c:v>80.115887410189998</c:v>
                </c:pt>
                <c:pt idx="73">
                  <c:v>117.29870432296315</c:v>
                </c:pt>
                <c:pt idx="74">
                  <c:v>69.542528447740992</c:v>
                </c:pt>
                <c:pt idx="75">
                  <c:v>76.592263027838058</c:v>
                </c:pt>
                <c:pt idx="76">
                  <c:v>68.937303603200405</c:v>
                </c:pt>
                <c:pt idx="77">
                  <c:v>83.686490246257847</c:v>
                </c:pt>
                <c:pt idx="78">
                  <c:v>88.249890012429091</c:v>
                </c:pt>
                <c:pt idx="79">
                  <c:v>83.572193642867148</c:v>
                </c:pt>
                <c:pt idx="80">
                  <c:v>91.335517119456199</c:v>
                </c:pt>
                <c:pt idx="81">
                  <c:v>54.135049771669522</c:v>
                </c:pt>
                <c:pt idx="82">
                  <c:v>81.081830012807629</c:v>
                </c:pt>
                <c:pt idx="83">
                  <c:v>98.488960450094964</c:v>
                </c:pt>
                <c:pt idx="84">
                  <c:v>64.85198457240611</c:v>
                </c:pt>
                <c:pt idx="85">
                  <c:v>47.04502284884596</c:v>
                </c:pt>
                <c:pt idx="86">
                  <c:v>40.596089133068453</c:v>
                </c:pt>
                <c:pt idx="87">
                  <c:v>55.541262637911252</c:v>
                </c:pt>
                <c:pt idx="88">
                  <c:v>91.741404157728638</c:v>
                </c:pt>
                <c:pt idx="89">
                  <c:v>86.992236307769062</c:v>
                </c:pt>
                <c:pt idx="90">
                  <c:v>60.972641516813773</c:v>
                </c:pt>
                <c:pt idx="91">
                  <c:v>42.66517902758045</c:v>
                </c:pt>
                <c:pt idx="92">
                  <c:v>17.800617841982156</c:v>
                </c:pt>
                <c:pt idx="93">
                  <c:v>59.789739784489051</c:v>
                </c:pt>
                <c:pt idx="94">
                  <c:v>71.813525563058107</c:v>
                </c:pt>
                <c:pt idx="95">
                  <c:v>67.061697530594856</c:v>
                </c:pt>
                <c:pt idx="96">
                  <c:v>57.992274779200798</c:v>
                </c:pt>
                <c:pt idx="97">
                  <c:v>105.19271700131615</c:v>
                </c:pt>
                <c:pt idx="98">
                  <c:v>212.64760638837149</c:v>
                </c:pt>
                <c:pt idx="99">
                  <c:v>153.26611956932811</c:v>
                </c:pt>
                <c:pt idx="100">
                  <c:v>109.46272314046416</c:v>
                </c:pt>
                <c:pt idx="101">
                  <c:v>107.87986225124168</c:v>
                </c:pt>
                <c:pt idx="102">
                  <c:v>115.54922115486441</c:v>
                </c:pt>
                <c:pt idx="103">
                  <c:v>134.39175312350895</c:v>
                </c:pt>
                <c:pt idx="104">
                  <c:v>149.67553645917749</c:v>
                </c:pt>
                <c:pt idx="105">
                  <c:v>108.97091610558078</c:v>
                </c:pt>
                <c:pt idx="106">
                  <c:v>80.172467687725216</c:v>
                </c:pt>
                <c:pt idx="107">
                  <c:v>113.1680239558066</c:v>
                </c:pt>
                <c:pt idx="108">
                  <c:v>104.80281793204136</c:v>
                </c:pt>
                <c:pt idx="109">
                  <c:v>86.950428076246368</c:v>
                </c:pt>
                <c:pt idx="110">
                  <c:v>70.157610667345864</c:v>
                </c:pt>
                <c:pt idx="111">
                  <c:v>59.365145904838059</c:v>
                </c:pt>
                <c:pt idx="112">
                  <c:v>65.679379696996108</c:v>
                </c:pt>
                <c:pt idx="113">
                  <c:v>75.634033516303774</c:v>
                </c:pt>
                <c:pt idx="114">
                  <c:v>58.315797201618118</c:v>
                </c:pt>
                <c:pt idx="115">
                  <c:v>59.60904326839362</c:v>
                </c:pt>
                <c:pt idx="116">
                  <c:v>56.749295148811669</c:v>
                </c:pt>
                <c:pt idx="117">
                  <c:v>52.642047196248313</c:v>
                </c:pt>
                <c:pt idx="118">
                  <c:v>100.86937820185221</c:v>
                </c:pt>
                <c:pt idx="119">
                  <c:v>39.806977943622016</c:v>
                </c:pt>
                <c:pt idx="120">
                  <c:v>84.843603714725432</c:v>
                </c:pt>
                <c:pt idx="121">
                  <c:v>55.748485549930749</c:v>
                </c:pt>
                <c:pt idx="122">
                  <c:v>61.086164993654272</c:v>
                </c:pt>
                <c:pt idx="123">
                  <c:v>85.593840723169379</c:v>
                </c:pt>
                <c:pt idx="124">
                  <c:v>74.314435336229934</c:v>
                </c:pt>
                <c:pt idx="125">
                  <c:v>58.417249686205871</c:v>
                </c:pt>
                <c:pt idx="126">
                  <c:v>57.097409557175261</c:v>
                </c:pt>
                <c:pt idx="127">
                  <c:v>76.40119591277967</c:v>
                </c:pt>
                <c:pt idx="128">
                  <c:v>83.467019980575387</c:v>
                </c:pt>
                <c:pt idx="129">
                  <c:v>102.93018579823789</c:v>
                </c:pt>
                <c:pt idx="130">
                  <c:v>254.75266263154776</c:v>
                </c:pt>
                <c:pt idx="131">
                  <c:v>250.96901959613612</c:v>
                </c:pt>
                <c:pt idx="132">
                  <c:v>152.80796698501956</c:v>
                </c:pt>
                <c:pt idx="133">
                  <c:v>87.903993122682849</c:v>
                </c:pt>
                <c:pt idx="134">
                  <c:v>205.29578814296815</c:v>
                </c:pt>
                <c:pt idx="135">
                  <c:v>144.77611222043808</c:v>
                </c:pt>
                <c:pt idx="136">
                  <c:v>145.81973162615887</c:v>
                </c:pt>
                <c:pt idx="137">
                  <c:v>158.87832268088846</c:v>
                </c:pt>
                <c:pt idx="138">
                  <c:v>135.93954190557324</c:v>
                </c:pt>
                <c:pt idx="139">
                  <c:v>169.12374278660667</c:v>
                </c:pt>
                <c:pt idx="140">
                  <c:v>176.31954314975232</c:v>
                </c:pt>
                <c:pt idx="141">
                  <c:v>181.94509388537139</c:v>
                </c:pt>
                <c:pt idx="142">
                  <c:v>103.23506664077982</c:v>
                </c:pt>
                <c:pt idx="143">
                  <c:v>129.65452939434542</c:v>
                </c:pt>
                <c:pt idx="144">
                  <c:v>84.841238032093457</c:v>
                </c:pt>
                <c:pt idx="145">
                  <c:v>138.54712288780493</c:v>
                </c:pt>
                <c:pt idx="146">
                  <c:v>101.41949906915477</c:v>
                </c:pt>
                <c:pt idx="147">
                  <c:v>97.344801504189476</c:v>
                </c:pt>
                <c:pt idx="148">
                  <c:v>102.44913820125822</c:v>
                </c:pt>
                <c:pt idx="149">
                  <c:v>79.318868379682186</c:v>
                </c:pt>
                <c:pt idx="150">
                  <c:v>92.337743026746907</c:v>
                </c:pt>
                <c:pt idx="151">
                  <c:v>56.428650392920225</c:v>
                </c:pt>
                <c:pt idx="152">
                  <c:v>97.472979639787781</c:v>
                </c:pt>
                <c:pt idx="153">
                  <c:v>74.027774108299155</c:v>
                </c:pt>
                <c:pt idx="154">
                  <c:v>76.942909790040076</c:v>
                </c:pt>
                <c:pt idx="155">
                  <c:v>70.107948322402237</c:v>
                </c:pt>
                <c:pt idx="156">
                  <c:v>66.520835381666103</c:v>
                </c:pt>
                <c:pt idx="157">
                  <c:v>45.704891325102068</c:v>
                </c:pt>
                <c:pt idx="158">
                  <c:v>26.577302071852046</c:v>
                </c:pt>
                <c:pt idx="159">
                  <c:v>74.118949824634299</c:v>
                </c:pt>
                <c:pt idx="160">
                  <c:v>78.773391859289902</c:v>
                </c:pt>
                <c:pt idx="161">
                  <c:v>124.94283954492187</c:v>
                </c:pt>
                <c:pt idx="162">
                  <c:v>117.61682153524758</c:v>
                </c:pt>
                <c:pt idx="163">
                  <c:v>126.93279476151646</c:v>
                </c:pt>
                <c:pt idx="164">
                  <c:v>28.746081554481059</c:v>
                </c:pt>
                <c:pt idx="165">
                  <c:v>55.89228951470956</c:v>
                </c:pt>
                <c:pt idx="166">
                  <c:v>77.729641283566849</c:v>
                </c:pt>
                <c:pt idx="167">
                  <c:v>138.11620469665198</c:v>
                </c:pt>
                <c:pt idx="168">
                  <c:v>146.9315550785478</c:v>
                </c:pt>
                <c:pt idx="169">
                  <c:v>219.17936120067347</c:v>
                </c:pt>
                <c:pt idx="170">
                  <c:v>247.33542531951886</c:v>
                </c:pt>
                <c:pt idx="171">
                  <c:v>147.29743078280285</c:v>
                </c:pt>
                <c:pt idx="172">
                  <c:v>117.63889506388429</c:v>
                </c:pt>
                <c:pt idx="173">
                  <c:v>66.377165584794568</c:v>
                </c:pt>
                <c:pt idx="174">
                  <c:v>133.34915657349396</c:v>
                </c:pt>
                <c:pt idx="175">
                  <c:v>150.96352091542488</c:v>
                </c:pt>
                <c:pt idx="176">
                  <c:v>153.15034879039473</c:v>
                </c:pt>
                <c:pt idx="177">
                  <c:v>142.91550370393219</c:v>
                </c:pt>
                <c:pt idx="178">
                  <c:v>96.113052449355919</c:v>
                </c:pt>
                <c:pt idx="179">
                  <c:v>150.07620924296128</c:v>
                </c:pt>
                <c:pt idx="180">
                  <c:v>123.64016659605436</c:v>
                </c:pt>
                <c:pt idx="181">
                  <c:v>229.61850475683417</c:v>
                </c:pt>
                <c:pt idx="182">
                  <c:v>74.626985668594955</c:v>
                </c:pt>
                <c:pt idx="183">
                  <c:v>67.181766446347325</c:v>
                </c:pt>
                <c:pt idx="184">
                  <c:v>83.637569700948433</c:v>
                </c:pt>
                <c:pt idx="185">
                  <c:v>106.28404008428262</c:v>
                </c:pt>
                <c:pt idx="186">
                  <c:v>95.301211599187283</c:v>
                </c:pt>
                <c:pt idx="187">
                  <c:v>88.580188903281368</c:v>
                </c:pt>
                <c:pt idx="188">
                  <c:v>163.97040692698243</c:v>
                </c:pt>
                <c:pt idx="189">
                  <c:v>199.95918427356986</c:v>
                </c:pt>
                <c:pt idx="190">
                  <c:v>125.67968024336798</c:v>
                </c:pt>
                <c:pt idx="191">
                  <c:v>77.572356885414692</c:v>
                </c:pt>
                <c:pt idx="192">
                  <c:v>122.9151328977723</c:v>
                </c:pt>
                <c:pt idx="193">
                  <c:v>139.69348723638188</c:v>
                </c:pt>
                <c:pt idx="194">
                  <c:v>157.98407293379381</c:v>
                </c:pt>
                <c:pt idx="195">
                  <c:v>138.23218435247065</c:v>
                </c:pt>
                <c:pt idx="196">
                  <c:v>206.35423690640576</c:v>
                </c:pt>
                <c:pt idx="197">
                  <c:v>104.46200368573244</c:v>
                </c:pt>
                <c:pt idx="198">
                  <c:v>96.862334019877579</c:v>
                </c:pt>
                <c:pt idx="199">
                  <c:v>76.342040259253949</c:v>
                </c:pt>
                <c:pt idx="200">
                  <c:v>70.020382614903184</c:v>
                </c:pt>
                <c:pt idx="201">
                  <c:v>75.113996213815696</c:v>
                </c:pt>
                <c:pt idx="202">
                  <c:v>87.989741690999949</c:v>
                </c:pt>
                <c:pt idx="203">
                  <c:v>49.260001976845132</c:v>
                </c:pt>
                <c:pt idx="204">
                  <c:v>68.463795642162424</c:v>
                </c:pt>
                <c:pt idx="205">
                  <c:v>28.784740108481298</c:v>
                </c:pt>
                <c:pt idx="206">
                  <c:v>33.545774455439563</c:v>
                </c:pt>
                <c:pt idx="207">
                  <c:v>87.335902109434997</c:v>
                </c:pt>
                <c:pt idx="208">
                  <c:v>66.811962589374019</c:v>
                </c:pt>
                <c:pt idx="209">
                  <c:v>72.22720923621543</c:v>
                </c:pt>
                <c:pt idx="210">
                  <c:v>66.602264809083209</c:v>
                </c:pt>
                <c:pt idx="211">
                  <c:v>58.089430532996921</c:v>
                </c:pt>
                <c:pt idx="212">
                  <c:v>48.73096275006781</c:v>
                </c:pt>
                <c:pt idx="213">
                  <c:v>60.533855809676446</c:v>
                </c:pt>
                <c:pt idx="214">
                  <c:v>70.996160150124879</c:v>
                </c:pt>
                <c:pt idx="215">
                  <c:v>65.568542376948457</c:v>
                </c:pt>
                <c:pt idx="216">
                  <c:v>50.423917571222752</c:v>
                </c:pt>
                <c:pt idx="217">
                  <c:v>53.734681183549405</c:v>
                </c:pt>
                <c:pt idx="218">
                  <c:v>32.513043123444469</c:v>
                </c:pt>
                <c:pt idx="219">
                  <c:v>67.751089423999147</c:v>
                </c:pt>
                <c:pt idx="220">
                  <c:v>98.217428735245491</c:v>
                </c:pt>
                <c:pt idx="221">
                  <c:v>52.676160921914629</c:v>
                </c:pt>
                <c:pt idx="222">
                  <c:v>71.088692506848588</c:v>
                </c:pt>
                <c:pt idx="223">
                  <c:v>76.981422601219947</c:v>
                </c:pt>
                <c:pt idx="224">
                  <c:v>54.649710290784157</c:v>
                </c:pt>
                <c:pt idx="225">
                  <c:v>50.250661744873163</c:v>
                </c:pt>
                <c:pt idx="226">
                  <c:v>93.957739018118119</c:v>
                </c:pt>
                <c:pt idx="227">
                  <c:v>81.209902767351025</c:v>
                </c:pt>
                <c:pt idx="228">
                  <c:v>51.946577687678236</c:v>
                </c:pt>
                <c:pt idx="229">
                  <c:v>46.254684336588134</c:v>
                </c:pt>
                <c:pt idx="230">
                  <c:v>119.72963705197721</c:v>
                </c:pt>
                <c:pt idx="231">
                  <c:v>68.32338567931582</c:v>
                </c:pt>
                <c:pt idx="232">
                  <c:v>72.929401482617422</c:v>
                </c:pt>
                <c:pt idx="233">
                  <c:v>120.54692210440841</c:v>
                </c:pt>
                <c:pt idx="234">
                  <c:v>109.08645160316141</c:v>
                </c:pt>
                <c:pt idx="235">
                  <c:v>52.669468752000249</c:v>
                </c:pt>
                <c:pt idx="236">
                  <c:v>36.453018741934322</c:v>
                </c:pt>
                <c:pt idx="237">
                  <c:v>49.47250444852174</c:v>
                </c:pt>
                <c:pt idx="238">
                  <c:v>63.715851998154193</c:v>
                </c:pt>
                <c:pt idx="239">
                  <c:v>52.071599266453575</c:v>
                </c:pt>
                <c:pt idx="240">
                  <c:v>83.770909726425828</c:v>
                </c:pt>
                <c:pt idx="241">
                  <c:v>81.832823248748554</c:v>
                </c:pt>
                <c:pt idx="242">
                  <c:v>76.409666976824695</c:v>
                </c:pt>
                <c:pt idx="243">
                  <c:v>80.21366317892732</c:v>
                </c:pt>
                <c:pt idx="244">
                  <c:v>38.633924837883107</c:v>
                </c:pt>
                <c:pt idx="245">
                  <c:v>57.706640781363284</c:v>
                </c:pt>
                <c:pt idx="246">
                  <c:v>67.781015335268663</c:v>
                </c:pt>
                <c:pt idx="247">
                  <c:v>186.33226702980267</c:v>
                </c:pt>
                <c:pt idx="248">
                  <c:v>128.99061512539737</c:v>
                </c:pt>
                <c:pt idx="249">
                  <c:v>116.49950165499551</c:v>
                </c:pt>
                <c:pt idx="250">
                  <c:v>122.28392749544516</c:v>
                </c:pt>
                <c:pt idx="251">
                  <c:v>107.05062618128932</c:v>
                </c:pt>
                <c:pt idx="252">
                  <c:v>176.91583612443767</c:v>
                </c:pt>
                <c:pt idx="253">
                  <c:v>142.37520634382804</c:v>
                </c:pt>
                <c:pt idx="254">
                  <c:v>301.53067056104953</c:v>
                </c:pt>
                <c:pt idx="255">
                  <c:v>159.92161268060397</c:v>
                </c:pt>
                <c:pt idx="256">
                  <c:v>120.12886203365802</c:v>
                </c:pt>
                <c:pt idx="257">
                  <c:v>117.6141404615198</c:v>
                </c:pt>
                <c:pt idx="258">
                  <c:v>126.4808125985444</c:v>
                </c:pt>
                <c:pt idx="259">
                  <c:v>111.3529142360719</c:v>
                </c:pt>
                <c:pt idx="260">
                  <c:v>121.59759498379607</c:v>
                </c:pt>
                <c:pt idx="261">
                  <c:v>196.76906746479705</c:v>
                </c:pt>
                <c:pt idx="262">
                  <c:v>116.92683469911871</c:v>
                </c:pt>
                <c:pt idx="263">
                  <c:v>144.45873422071381</c:v>
                </c:pt>
                <c:pt idx="264">
                  <c:v>102.97553747604042</c:v>
                </c:pt>
                <c:pt idx="265">
                  <c:v>130.27133412166597</c:v>
                </c:pt>
                <c:pt idx="266">
                  <c:v>75.979246984647247</c:v>
                </c:pt>
                <c:pt idx="267">
                  <c:v>79.504507351157173</c:v>
                </c:pt>
                <c:pt idx="268">
                  <c:v>132.72227770325634</c:v>
                </c:pt>
                <c:pt idx="269">
                  <c:v>80.365114541756483</c:v>
                </c:pt>
                <c:pt idx="270">
                  <c:v>104.20036364603018</c:v>
                </c:pt>
                <c:pt idx="271">
                  <c:v>95.925117021196385</c:v>
                </c:pt>
                <c:pt idx="272">
                  <c:v>82.55841187350525</c:v>
                </c:pt>
                <c:pt idx="273">
                  <c:v>51.20563774093587</c:v>
                </c:pt>
                <c:pt idx="274">
                  <c:v>116.56581666934571</c:v>
                </c:pt>
                <c:pt idx="275">
                  <c:v>116.66417343014761</c:v>
                </c:pt>
                <c:pt idx="276">
                  <c:v>103.66107528928116</c:v>
                </c:pt>
                <c:pt idx="277">
                  <c:v>104.53222046464568</c:v>
                </c:pt>
                <c:pt idx="278">
                  <c:v>74.212826611620955</c:v>
                </c:pt>
                <c:pt idx="279">
                  <c:v>78.939793576469015</c:v>
                </c:pt>
                <c:pt idx="280">
                  <c:v>154.20034965883269</c:v>
                </c:pt>
                <c:pt idx="281">
                  <c:v>169.53587912910689</c:v>
                </c:pt>
                <c:pt idx="282">
                  <c:v>151.20810280899823</c:v>
                </c:pt>
                <c:pt idx="283">
                  <c:v>295.55744847628171</c:v>
                </c:pt>
                <c:pt idx="284">
                  <c:v>191.73969258268562</c:v>
                </c:pt>
                <c:pt idx="285">
                  <c:v>147.65236167239209</c:v>
                </c:pt>
                <c:pt idx="286">
                  <c:v>142.83179295703158</c:v>
                </c:pt>
                <c:pt idx="287">
                  <c:v>110.90855643095391</c:v>
                </c:pt>
                <c:pt idx="288">
                  <c:v>102.9934258917355</c:v>
                </c:pt>
                <c:pt idx="289">
                  <c:v>106.34532152573767</c:v>
                </c:pt>
                <c:pt idx="290">
                  <c:v>169.72569007699823</c:v>
                </c:pt>
                <c:pt idx="291">
                  <c:v>177.64418598280145</c:v>
                </c:pt>
                <c:pt idx="292">
                  <c:v>92.820351912721307</c:v>
                </c:pt>
                <c:pt idx="293">
                  <c:v>105.75101686180305</c:v>
                </c:pt>
                <c:pt idx="294">
                  <c:v>140.67806439179617</c:v>
                </c:pt>
                <c:pt idx="295">
                  <c:v>401.81516398255798</c:v>
                </c:pt>
                <c:pt idx="296">
                  <c:v>199.83912898484354</c:v>
                </c:pt>
                <c:pt idx="297">
                  <c:v>203.99385340963573</c:v>
                </c:pt>
                <c:pt idx="298">
                  <c:v>133.06002313451711</c:v>
                </c:pt>
                <c:pt idx="299">
                  <c:v>108.40719519999034</c:v>
                </c:pt>
                <c:pt idx="300">
                  <c:v>120.29806926958427</c:v>
                </c:pt>
                <c:pt idx="301">
                  <c:v>145.11140106498709</c:v>
                </c:pt>
                <c:pt idx="302">
                  <c:v>100.33341569571853</c:v>
                </c:pt>
                <c:pt idx="303">
                  <c:v>145.18005982577429</c:v>
                </c:pt>
                <c:pt idx="304">
                  <c:v>121.0342592288729</c:v>
                </c:pt>
                <c:pt idx="305">
                  <c:v>167.33786164034123</c:v>
                </c:pt>
                <c:pt idx="306">
                  <c:v>104.23445145645999</c:v>
                </c:pt>
                <c:pt idx="307">
                  <c:v>100.31783288735025</c:v>
                </c:pt>
                <c:pt idx="308">
                  <c:v>122.38621413507457</c:v>
                </c:pt>
                <c:pt idx="309">
                  <c:v>145.46547250147444</c:v>
                </c:pt>
                <c:pt idx="310">
                  <c:v>142.61929156002989</c:v>
                </c:pt>
                <c:pt idx="311">
                  <c:v>164.15470211407367</c:v>
                </c:pt>
                <c:pt idx="312">
                  <c:v>119.62259851623963</c:v>
                </c:pt>
                <c:pt idx="313">
                  <c:v>146.6653053446658</c:v>
                </c:pt>
                <c:pt idx="314">
                  <c:v>184.06114330504283</c:v>
                </c:pt>
                <c:pt idx="315">
                  <c:v>135.76074571785767</c:v>
                </c:pt>
                <c:pt idx="316">
                  <c:v>166.94236747074015</c:v>
                </c:pt>
                <c:pt idx="317">
                  <c:v>189.40581444676241</c:v>
                </c:pt>
                <c:pt idx="318">
                  <c:v>163.85559250037429</c:v>
                </c:pt>
                <c:pt idx="319">
                  <c:v>105.16977907724925</c:v>
                </c:pt>
                <c:pt idx="320">
                  <c:v>107.64024737413482</c:v>
                </c:pt>
                <c:pt idx="321">
                  <c:v>117.33920109093657</c:v>
                </c:pt>
                <c:pt idx="322">
                  <c:v>91.607607915209286</c:v>
                </c:pt>
                <c:pt idx="323">
                  <c:v>98.632465467410739</c:v>
                </c:pt>
                <c:pt idx="324">
                  <c:v>149.63562608906457</c:v>
                </c:pt>
                <c:pt idx="325">
                  <c:v>153.34185806321202</c:v>
                </c:pt>
                <c:pt idx="326">
                  <c:v>79.523091649153315</c:v>
                </c:pt>
                <c:pt idx="327">
                  <c:v>107.18038852312928</c:v>
                </c:pt>
                <c:pt idx="328">
                  <c:v>74.961116968856729</c:v>
                </c:pt>
                <c:pt idx="329">
                  <c:v>39.288432020244059</c:v>
                </c:pt>
                <c:pt idx="330">
                  <c:v>57.922662849747667</c:v>
                </c:pt>
                <c:pt idx="331">
                  <c:v>74.632408551499282</c:v>
                </c:pt>
                <c:pt idx="332">
                  <c:v>76.325150260942792</c:v>
                </c:pt>
                <c:pt idx="333">
                  <c:v>99.851969748053804</c:v>
                </c:pt>
                <c:pt idx="334">
                  <c:v>187.66551718179051</c:v>
                </c:pt>
                <c:pt idx="335">
                  <c:v>133.02858704212508</c:v>
                </c:pt>
                <c:pt idx="336">
                  <c:v>112.55546328204115</c:v>
                </c:pt>
                <c:pt idx="337">
                  <c:v>36.469948311855774</c:v>
                </c:pt>
                <c:pt idx="338">
                  <c:v>89.397695995397996</c:v>
                </c:pt>
                <c:pt idx="339">
                  <c:v>91.335250154022887</c:v>
                </c:pt>
                <c:pt idx="340">
                  <c:v>79.400130894907164</c:v>
                </c:pt>
                <c:pt idx="341">
                  <c:v>54.372067936022951</c:v>
                </c:pt>
                <c:pt idx="342">
                  <c:v>69.841471935897047</c:v>
                </c:pt>
                <c:pt idx="343">
                  <c:v>127.59359662926212</c:v>
                </c:pt>
                <c:pt idx="344">
                  <c:v>137.58001816743823</c:v>
                </c:pt>
                <c:pt idx="345">
                  <c:v>104.89256136708885</c:v>
                </c:pt>
                <c:pt idx="346">
                  <c:v>97.965731738847609</c:v>
                </c:pt>
                <c:pt idx="347">
                  <c:v>109.91634938736262</c:v>
                </c:pt>
                <c:pt idx="348">
                  <c:v>206.84502621751867</c:v>
                </c:pt>
                <c:pt idx="349">
                  <c:v>364.82270599634541</c:v>
                </c:pt>
                <c:pt idx="350">
                  <c:v>217.85150651201459</c:v>
                </c:pt>
                <c:pt idx="351">
                  <c:v>181.76729641364145</c:v>
                </c:pt>
                <c:pt idx="352">
                  <c:v>254.36588109592091</c:v>
                </c:pt>
                <c:pt idx="353">
                  <c:v>239.59512910969212</c:v>
                </c:pt>
                <c:pt idx="354">
                  <c:v>259.12907467803194</c:v>
                </c:pt>
                <c:pt idx="355">
                  <c:v>173.38510978399341</c:v>
                </c:pt>
                <c:pt idx="356">
                  <c:v>192.0577552138308</c:v>
                </c:pt>
                <c:pt idx="357">
                  <c:v>122.92359062525129</c:v>
                </c:pt>
                <c:pt idx="358">
                  <c:v>163.01140879860694</c:v>
                </c:pt>
                <c:pt idx="359">
                  <c:v>137.7677264051712</c:v>
                </c:pt>
                <c:pt idx="360">
                  <c:v>105.02951688123194</c:v>
                </c:pt>
                <c:pt idx="361">
                  <c:v>101.15962074082778</c:v>
                </c:pt>
                <c:pt idx="362">
                  <c:v>101.78290730466281</c:v>
                </c:pt>
                <c:pt idx="363">
                  <c:v>92.093366078052767</c:v>
                </c:pt>
                <c:pt idx="364">
                  <c:v>95.254313477189584</c:v>
                </c:pt>
                <c:pt idx="365">
                  <c:v>96.576015958659767</c:v>
                </c:pt>
                <c:pt idx="366">
                  <c:v>73.650115163770707</c:v>
                </c:pt>
                <c:pt idx="367">
                  <c:v>91.306482493698965</c:v>
                </c:pt>
                <c:pt idx="368">
                  <c:v>85.678036326089725</c:v>
                </c:pt>
                <c:pt idx="369">
                  <c:v>133.52882401096886</c:v>
                </c:pt>
                <c:pt idx="370">
                  <c:v>103.29458064646084</c:v>
                </c:pt>
                <c:pt idx="371">
                  <c:v>72.391212394060204</c:v>
                </c:pt>
                <c:pt idx="372">
                  <c:v>67.478823412103637</c:v>
                </c:pt>
                <c:pt idx="373">
                  <c:v>102.04477864043623</c:v>
                </c:pt>
                <c:pt idx="374">
                  <c:v>74.297199873273485</c:v>
                </c:pt>
                <c:pt idx="375">
                  <c:v>75.740082813287657</c:v>
                </c:pt>
                <c:pt idx="376">
                  <c:v>65.147013333906585</c:v>
                </c:pt>
                <c:pt idx="377">
                  <c:v>70.432430739759766</c:v>
                </c:pt>
                <c:pt idx="378">
                  <c:v>82.814714405398533</c:v>
                </c:pt>
                <c:pt idx="379">
                  <c:v>125.91629713511742</c:v>
                </c:pt>
                <c:pt idx="380">
                  <c:v>99.488044855523398</c:v>
                </c:pt>
                <c:pt idx="381">
                  <c:v>82.404470813070873</c:v>
                </c:pt>
                <c:pt idx="382">
                  <c:v>71.964497291959759</c:v>
                </c:pt>
                <c:pt idx="383">
                  <c:v>124.8604232389721</c:v>
                </c:pt>
                <c:pt idx="384">
                  <c:v>128.87918094385935</c:v>
                </c:pt>
                <c:pt idx="385">
                  <c:v>113.62008496850467</c:v>
                </c:pt>
                <c:pt idx="386">
                  <c:v>118.10785870766369</c:v>
                </c:pt>
                <c:pt idx="387">
                  <c:v>117.27762362260773</c:v>
                </c:pt>
                <c:pt idx="388">
                  <c:v>99.551571683756961</c:v>
                </c:pt>
                <c:pt idx="389">
                  <c:v>145.43776532435876</c:v>
                </c:pt>
                <c:pt idx="390">
                  <c:v>161.51720160446683</c:v>
                </c:pt>
                <c:pt idx="391">
                  <c:v>151.30609742868276</c:v>
                </c:pt>
                <c:pt idx="392">
                  <c:v>94.109199351862102</c:v>
                </c:pt>
                <c:pt idx="393">
                  <c:v>98.890977756593699</c:v>
                </c:pt>
                <c:pt idx="394">
                  <c:v>90.680555322676668</c:v>
                </c:pt>
                <c:pt idx="395">
                  <c:v>72.782127037276894</c:v>
                </c:pt>
                <c:pt idx="396">
                  <c:v>103.81982396463613</c:v>
                </c:pt>
                <c:pt idx="397">
                  <c:v>88.788193909198753</c:v>
                </c:pt>
                <c:pt idx="398">
                  <c:v>286.78240344534083</c:v>
                </c:pt>
                <c:pt idx="399">
                  <c:v>131.51242471485875</c:v>
                </c:pt>
                <c:pt idx="400">
                  <c:v>129.57805799497851</c:v>
                </c:pt>
                <c:pt idx="401">
                  <c:v>110.94404248253024</c:v>
                </c:pt>
                <c:pt idx="402">
                  <c:v>104.34288290774967</c:v>
                </c:pt>
                <c:pt idx="403">
                  <c:v>85.940209120509934</c:v>
                </c:pt>
                <c:pt idx="404">
                  <c:v>91.722913210900913</c:v>
                </c:pt>
                <c:pt idx="405">
                  <c:v>79.272218849326833</c:v>
                </c:pt>
                <c:pt idx="406">
                  <c:v>116.12575421577084</c:v>
                </c:pt>
                <c:pt idx="407">
                  <c:v>91.875911280081681</c:v>
                </c:pt>
                <c:pt idx="408">
                  <c:v>79.425355941357083</c:v>
                </c:pt>
                <c:pt idx="409">
                  <c:v>74.323763726637068</c:v>
                </c:pt>
                <c:pt idx="410">
                  <c:v>64.404980422000847</c:v>
                </c:pt>
                <c:pt idx="411">
                  <c:v>49.70398055768235</c:v>
                </c:pt>
                <c:pt idx="412">
                  <c:v>71.35989617421923</c:v>
                </c:pt>
                <c:pt idx="413">
                  <c:v>59.464798369512415</c:v>
                </c:pt>
                <c:pt idx="414">
                  <c:v>63.36824016279401</c:v>
                </c:pt>
                <c:pt idx="415">
                  <c:v>55.585721785217672</c:v>
                </c:pt>
                <c:pt idx="416">
                  <c:v>64.476588597410753</c:v>
                </c:pt>
                <c:pt idx="417">
                  <c:v>113.43064934633719</c:v>
                </c:pt>
                <c:pt idx="418">
                  <c:v>90.531736412189886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3C-4F11-AECE-6804E260DED6}"/>
            </c:ext>
          </c:extLst>
        </c:ser>
        <c:ser>
          <c:idx val="1"/>
          <c:order val="3"/>
          <c:tx>
            <c:strRef>
              <c:f>'EPUI Figures'!$F$2</c:f>
              <c:strCache>
                <c:ptCount val="1"/>
                <c:pt idx="0">
                  <c:v>Trade Policy Uncertainty Index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Figures'!$F$3:$F$422</c:f>
              <c:numCache>
                <c:formatCode>0.0</c:formatCode>
                <c:ptCount val="420"/>
                <c:pt idx="0">
                  <c:v>76.603027116050001</c:v>
                </c:pt>
                <c:pt idx="1">
                  <c:v>56.060446683244962</c:v>
                </c:pt>
                <c:pt idx="2">
                  <c:v>203.66657321427957</c:v>
                </c:pt>
                <c:pt idx="3">
                  <c:v>157.4502019466868</c:v>
                </c:pt>
                <c:pt idx="4">
                  <c:v>151.50551290739512</c:v>
                </c:pt>
                <c:pt idx="5">
                  <c:v>125.84486595097881</c:v>
                </c:pt>
                <c:pt idx="6">
                  <c:v>55.752567986211119</c:v>
                </c:pt>
                <c:pt idx="7">
                  <c:v>84.074413070368777</c:v>
                </c:pt>
                <c:pt idx="8">
                  <c:v>95.10730308432349</c:v>
                </c:pt>
                <c:pt idx="9">
                  <c:v>126.69130810153594</c:v>
                </c:pt>
                <c:pt idx="10">
                  <c:v>164.51996967775486</c:v>
                </c:pt>
                <c:pt idx="11">
                  <c:v>161.19143780081313</c:v>
                </c:pt>
                <c:pt idx="12">
                  <c:v>274.16410827442979</c:v>
                </c:pt>
                <c:pt idx="13">
                  <c:v>109.78389061281925</c:v>
                </c:pt>
                <c:pt idx="14">
                  <c:v>152.73660901674896</c:v>
                </c:pt>
                <c:pt idx="15">
                  <c:v>134.210454245731</c:v>
                </c:pt>
                <c:pt idx="16">
                  <c:v>58.93972858826649</c:v>
                </c:pt>
                <c:pt idx="17">
                  <c:v>93.326503727527239</c:v>
                </c:pt>
                <c:pt idx="18">
                  <c:v>67.891456408544187</c:v>
                </c:pt>
                <c:pt idx="19">
                  <c:v>120.98957483939972</c:v>
                </c:pt>
                <c:pt idx="20">
                  <c:v>102.98493524502793</c:v>
                </c:pt>
                <c:pt idx="21">
                  <c:v>84.042436031360936</c:v>
                </c:pt>
                <c:pt idx="22">
                  <c:v>106.0004722776513</c:v>
                </c:pt>
                <c:pt idx="23">
                  <c:v>75.707226000689019</c:v>
                </c:pt>
                <c:pt idx="24">
                  <c:v>58.476431659618065</c:v>
                </c:pt>
                <c:pt idx="25">
                  <c:v>197.16249972551881</c:v>
                </c:pt>
                <c:pt idx="26">
                  <c:v>41.326965992644688</c:v>
                </c:pt>
                <c:pt idx="27">
                  <c:v>118.21045839274777</c:v>
                </c:pt>
                <c:pt idx="28">
                  <c:v>120.848151974982</c:v>
                </c:pt>
                <c:pt idx="29">
                  <c:v>202.46332285589006</c:v>
                </c:pt>
                <c:pt idx="30">
                  <c:v>143.3999669675448</c:v>
                </c:pt>
                <c:pt idx="31">
                  <c:v>158.30755724619496</c:v>
                </c:pt>
                <c:pt idx="32">
                  <c:v>154.12741166043179</c:v>
                </c:pt>
                <c:pt idx="33">
                  <c:v>129.77254033103804</c:v>
                </c:pt>
                <c:pt idx="34">
                  <c:v>43.415453580307869</c:v>
                </c:pt>
                <c:pt idx="35">
                  <c:v>79.546902954830585</c:v>
                </c:pt>
                <c:pt idx="36">
                  <c:v>120.46396619436123</c:v>
                </c:pt>
                <c:pt idx="37">
                  <c:v>154.49399780934996</c:v>
                </c:pt>
                <c:pt idx="38">
                  <c:v>166.19369642276095</c:v>
                </c:pt>
                <c:pt idx="39">
                  <c:v>84.233819075948531</c:v>
                </c:pt>
                <c:pt idx="40">
                  <c:v>104.56139024621103</c:v>
                </c:pt>
                <c:pt idx="41">
                  <c:v>80.444235259336807</c:v>
                </c:pt>
                <c:pt idx="42">
                  <c:v>170.69017293417727</c:v>
                </c:pt>
                <c:pt idx="43">
                  <c:v>81.288830976959346</c:v>
                </c:pt>
                <c:pt idx="44">
                  <c:v>86.429702158660433</c:v>
                </c:pt>
                <c:pt idx="45">
                  <c:v>85.294506959679723</c:v>
                </c:pt>
                <c:pt idx="46">
                  <c:v>86.935913791184973</c:v>
                </c:pt>
                <c:pt idx="47">
                  <c:v>103.8879004930446</c:v>
                </c:pt>
                <c:pt idx="48">
                  <c:v>88.324539093705454</c:v>
                </c:pt>
                <c:pt idx="49">
                  <c:v>76.158335017205161</c:v>
                </c:pt>
                <c:pt idx="50">
                  <c:v>66.528497493718618</c:v>
                </c:pt>
                <c:pt idx="51">
                  <c:v>123.74246966645924</c:v>
                </c:pt>
                <c:pt idx="52">
                  <c:v>136.42989887751557</c:v>
                </c:pt>
                <c:pt idx="53">
                  <c:v>96.902483597510354</c:v>
                </c:pt>
                <c:pt idx="54">
                  <c:v>180.41786572799128</c:v>
                </c:pt>
                <c:pt idx="55">
                  <c:v>101.08833042398531</c:v>
                </c:pt>
                <c:pt idx="56">
                  <c:v>96.863658758145135</c:v>
                </c:pt>
                <c:pt idx="57">
                  <c:v>119.50543996084163</c:v>
                </c:pt>
                <c:pt idx="58">
                  <c:v>180.30844880269251</c:v>
                </c:pt>
                <c:pt idx="59">
                  <c:v>138.15937925795222</c:v>
                </c:pt>
                <c:pt idx="60">
                  <c:v>137.65135831971068</c:v>
                </c:pt>
                <c:pt idx="61">
                  <c:v>96.84567905373433</c:v>
                </c:pt>
                <c:pt idx="62">
                  <c:v>128.2282299341376</c:v>
                </c:pt>
                <c:pt idx="63">
                  <c:v>60.975640579545463</c:v>
                </c:pt>
                <c:pt idx="64">
                  <c:v>87.864574357730334</c:v>
                </c:pt>
                <c:pt idx="65">
                  <c:v>88.208673206623288</c:v>
                </c:pt>
                <c:pt idx="66">
                  <c:v>86.041256637336161</c:v>
                </c:pt>
                <c:pt idx="67">
                  <c:v>116.56968606319764</c:v>
                </c:pt>
                <c:pt idx="68">
                  <c:v>105.70915747658562</c:v>
                </c:pt>
                <c:pt idx="69">
                  <c:v>154.78346070605753</c:v>
                </c:pt>
                <c:pt idx="70">
                  <c:v>113.97072602485835</c:v>
                </c:pt>
                <c:pt idx="71">
                  <c:v>119.38526098961606</c:v>
                </c:pt>
                <c:pt idx="72">
                  <c:v>150.27388963580808</c:v>
                </c:pt>
                <c:pt idx="73">
                  <c:v>122.42137971047104</c:v>
                </c:pt>
                <c:pt idx="74">
                  <c:v>89.704276251117619</c:v>
                </c:pt>
                <c:pt idx="75">
                  <c:v>96.002633629506079</c:v>
                </c:pt>
                <c:pt idx="76">
                  <c:v>115.48232504344885</c:v>
                </c:pt>
                <c:pt idx="77">
                  <c:v>174.94541998978346</c:v>
                </c:pt>
                <c:pt idx="78">
                  <c:v>179.11686880745273</c:v>
                </c:pt>
                <c:pt idx="79">
                  <c:v>192.1032295638434</c:v>
                </c:pt>
                <c:pt idx="80">
                  <c:v>170.3236729301386</c:v>
                </c:pt>
                <c:pt idx="81">
                  <c:v>150.97831175466311</c:v>
                </c:pt>
                <c:pt idx="82">
                  <c:v>153.8889332589805</c:v>
                </c:pt>
                <c:pt idx="83">
                  <c:v>281.49258024526546</c:v>
                </c:pt>
                <c:pt idx="84">
                  <c:v>50.177878647776787</c:v>
                </c:pt>
                <c:pt idx="85">
                  <c:v>138.63517407333958</c:v>
                </c:pt>
                <c:pt idx="86">
                  <c:v>201.02149320976326</c:v>
                </c:pt>
                <c:pt idx="87">
                  <c:v>212.34339536511379</c:v>
                </c:pt>
                <c:pt idx="88">
                  <c:v>144.71989394007346</c:v>
                </c:pt>
                <c:pt idx="89">
                  <c:v>73.975320135543114</c:v>
                </c:pt>
                <c:pt idx="90">
                  <c:v>76.421246996381583</c:v>
                </c:pt>
                <c:pt idx="91">
                  <c:v>118.9581772183937</c:v>
                </c:pt>
                <c:pt idx="92">
                  <c:v>75.673866008602857</c:v>
                </c:pt>
                <c:pt idx="93">
                  <c:v>84.144322876822102</c:v>
                </c:pt>
                <c:pt idx="94">
                  <c:v>104.00534968712897</c:v>
                </c:pt>
                <c:pt idx="95">
                  <c:v>116.54708661274056</c:v>
                </c:pt>
                <c:pt idx="96">
                  <c:v>127.97342293813033</c:v>
                </c:pt>
                <c:pt idx="97">
                  <c:v>95.923102698863332</c:v>
                </c:pt>
                <c:pt idx="98">
                  <c:v>100.24364998934823</c:v>
                </c:pt>
                <c:pt idx="99">
                  <c:v>67.750981327212003</c:v>
                </c:pt>
                <c:pt idx="100">
                  <c:v>142.98525403757264</c:v>
                </c:pt>
                <c:pt idx="101">
                  <c:v>124.62420856780217</c:v>
                </c:pt>
                <c:pt idx="102">
                  <c:v>102.0158766963927</c:v>
                </c:pt>
                <c:pt idx="103">
                  <c:v>81.654121388647553</c:v>
                </c:pt>
                <c:pt idx="104">
                  <c:v>91.861457887984571</c:v>
                </c:pt>
                <c:pt idx="105">
                  <c:v>91.433371239017191</c:v>
                </c:pt>
                <c:pt idx="106">
                  <c:v>43.971153818770155</c:v>
                </c:pt>
                <c:pt idx="107">
                  <c:v>34.094857179699389</c:v>
                </c:pt>
                <c:pt idx="108">
                  <c:v>63.342844206691247</c:v>
                </c:pt>
                <c:pt idx="109">
                  <c:v>81.270833467273818</c:v>
                </c:pt>
                <c:pt idx="110">
                  <c:v>90.739739298889148</c:v>
                </c:pt>
                <c:pt idx="111">
                  <c:v>86.297076086713219</c:v>
                </c:pt>
                <c:pt idx="112">
                  <c:v>49.486010164648526</c:v>
                </c:pt>
                <c:pt idx="113">
                  <c:v>59.811185007101855</c:v>
                </c:pt>
                <c:pt idx="114">
                  <c:v>52.890272761380473</c:v>
                </c:pt>
                <c:pt idx="115">
                  <c:v>62.303705245961716</c:v>
                </c:pt>
                <c:pt idx="116">
                  <c:v>82.903623947014268</c:v>
                </c:pt>
                <c:pt idx="117">
                  <c:v>65.436139053264768</c:v>
                </c:pt>
                <c:pt idx="118">
                  <c:v>101.75671932412303</c:v>
                </c:pt>
                <c:pt idx="119">
                  <c:v>50.457436101365737</c:v>
                </c:pt>
                <c:pt idx="120">
                  <c:v>40.305606721265427</c:v>
                </c:pt>
                <c:pt idx="121">
                  <c:v>74.040418936648138</c:v>
                </c:pt>
                <c:pt idx="122">
                  <c:v>40.8795196596068</c:v>
                </c:pt>
                <c:pt idx="123">
                  <c:v>74.306101849878118</c:v>
                </c:pt>
                <c:pt idx="124">
                  <c:v>37.725176222583244</c:v>
                </c:pt>
                <c:pt idx="125">
                  <c:v>71.335110901878465</c:v>
                </c:pt>
                <c:pt idx="126">
                  <c:v>67.15353185802762</c:v>
                </c:pt>
                <c:pt idx="127">
                  <c:v>76.693557483993089</c:v>
                </c:pt>
                <c:pt idx="128">
                  <c:v>151.14150855101479</c:v>
                </c:pt>
                <c:pt idx="129">
                  <c:v>63.898831239027814</c:v>
                </c:pt>
                <c:pt idx="130">
                  <c:v>87.354336208362611</c:v>
                </c:pt>
                <c:pt idx="131">
                  <c:v>93.54730050779277</c:v>
                </c:pt>
                <c:pt idx="132">
                  <c:v>35.076251541675283</c:v>
                </c:pt>
                <c:pt idx="133">
                  <c:v>44.857829083696366</c:v>
                </c:pt>
                <c:pt idx="134">
                  <c:v>55.839663554806108</c:v>
                </c:pt>
                <c:pt idx="135">
                  <c:v>57.340002468666036</c:v>
                </c:pt>
                <c:pt idx="136">
                  <c:v>69.297410288636485</c:v>
                </c:pt>
                <c:pt idx="137">
                  <c:v>58.20999071803756</c:v>
                </c:pt>
                <c:pt idx="138">
                  <c:v>47.915452220098061</c:v>
                </c:pt>
                <c:pt idx="139">
                  <c:v>52.937853253120167</c:v>
                </c:pt>
                <c:pt idx="140">
                  <c:v>36.809033391803766</c:v>
                </c:pt>
                <c:pt idx="141">
                  <c:v>43.35097608672676</c:v>
                </c:pt>
                <c:pt idx="142">
                  <c:v>10.262387286435823</c:v>
                </c:pt>
                <c:pt idx="143">
                  <c:v>43.62670545376001</c:v>
                </c:pt>
                <c:pt idx="144">
                  <c:v>64.707985798602053</c:v>
                </c:pt>
                <c:pt idx="145">
                  <c:v>78.008893953221289</c:v>
                </c:pt>
                <c:pt idx="146">
                  <c:v>74.594012829922093</c:v>
                </c:pt>
                <c:pt idx="147">
                  <c:v>78.771291928309466</c:v>
                </c:pt>
                <c:pt idx="148">
                  <c:v>122.76007589328071</c:v>
                </c:pt>
                <c:pt idx="149">
                  <c:v>73.125488112100044</c:v>
                </c:pt>
                <c:pt idx="150">
                  <c:v>77.744534317653191</c:v>
                </c:pt>
                <c:pt idx="151">
                  <c:v>46.615462909069429</c:v>
                </c:pt>
                <c:pt idx="152">
                  <c:v>66.579761350562777</c:v>
                </c:pt>
                <c:pt idx="153">
                  <c:v>77.139619160178384</c:v>
                </c:pt>
                <c:pt idx="154">
                  <c:v>86.349994379240314</c:v>
                </c:pt>
                <c:pt idx="155">
                  <c:v>101.27114548351877</c:v>
                </c:pt>
                <c:pt idx="156">
                  <c:v>111.4673609839342</c:v>
                </c:pt>
                <c:pt idx="157">
                  <c:v>53.488569566131495</c:v>
                </c:pt>
                <c:pt idx="158">
                  <c:v>35.912851881112196</c:v>
                </c:pt>
                <c:pt idx="159">
                  <c:v>47.288532198015737</c:v>
                </c:pt>
                <c:pt idx="160">
                  <c:v>74.023164336588039</c:v>
                </c:pt>
                <c:pt idx="161">
                  <c:v>77.041100568976177</c:v>
                </c:pt>
                <c:pt idx="162">
                  <c:v>71.73483665167484</c:v>
                </c:pt>
                <c:pt idx="163">
                  <c:v>74.445680074137158</c:v>
                </c:pt>
                <c:pt idx="164">
                  <c:v>18.788749848278815</c:v>
                </c:pt>
                <c:pt idx="165">
                  <c:v>47.786894229123334</c:v>
                </c:pt>
                <c:pt idx="166">
                  <c:v>52.188824802370313</c:v>
                </c:pt>
                <c:pt idx="167">
                  <c:v>55.780280441891279</c:v>
                </c:pt>
                <c:pt idx="168">
                  <c:v>99.474856609752635</c:v>
                </c:pt>
                <c:pt idx="169">
                  <c:v>71.082347012850207</c:v>
                </c:pt>
                <c:pt idx="170">
                  <c:v>131.50670446713852</c:v>
                </c:pt>
                <c:pt idx="171">
                  <c:v>104.14077985495256</c:v>
                </c:pt>
                <c:pt idx="172">
                  <c:v>99.205241668849297</c:v>
                </c:pt>
                <c:pt idx="173">
                  <c:v>44.393441250678585</c:v>
                </c:pt>
                <c:pt idx="174">
                  <c:v>116.27983057497984</c:v>
                </c:pt>
                <c:pt idx="175">
                  <c:v>112.09802258958344</c:v>
                </c:pt>
                <c:pt idx="176">
                  <c:v>73.463175538282087</c:v>
                </c:pt>
                <c:pt idx="177">
                  <c:v>94.752979660166702</c:v>
                </c:pt>
                <c:pt idx="178">
                  <c:v>96.169849019400516</c:v>
                </c:pt>
                <c:pt idx="179">
                  <c:v>88.403632219070261</c:v>
                </c:pt>
                <c:pt idx="180">
                  <c:v>85.342900800256103</c:v>
                </c:pt>
                <c:pt idx="181">
                  <c:v>143.9498574885412</c:v>
                </c:pt>
                <c:pt idx="182">
                  <c:v>98.673226014154096</c:v>
                </c:pt>
                <c:pt idx="183">
                  <c:v>63.204379438757691</c:v>
                </c:pt>
                <c:pt idx="184">
                  <c:v>65.594549066610242</c:v>
                </c:pt>
                <c:pt idx="185">
                  <c:v>89.154124104361046</c:v>
                </c:pt>
                <c:pt idx="186">
                  <c:v>44.846778282847438</c:v>
                </c:pt>
                <c:pt idx="187">
                  <c:v>63.747434226284319</c:v>
                </c:pt>
                <c:pt idx="188">
                  <c:v>47.883684267021749</c:v>
                </c:pt>
                <c:pt idx="189">
                  <c:v>73.843925912882924</c:v>
                </c:pt>
                <c:pt idx="190">
                  <c:v>30.717671961712998</c:v>
                </c:pt>
                <c:pt idx="191">
                  <c:v>60.224758804299036</c:v>
                </c:pt>
                <c:pt idx="192">
                  <c:v>44.322585156828396</c:v>
                </c:pt>
                <c:pt idx="193">
                  <c:v>73.282736819630458</c:v>
                </c:pt>
                <c:pt idx="194">
                  <c:v>76.459980511507752</c:v>
                </c:pt>
                <c:pt idx="195">
                  <c:v>83.937786424510577</c:v>
                </c:pt>
                <c:pt idx="196">
                  <c:v>74.730558271451244</c:v>
                </c:pt>
                <c:pt idx="197">
                  <c:v>101.67259183934331</c:v>
                </c:pt>
                <c:pt idx="198">
                  <c:v>46.710967718908634</c:v>
                </c:pt>
                <c:pt idx="199">
                  <c:v>45.380796987110159</c:v>
                </c:pt>
                <c:pt idx="200">
                  <c:v>93.002288014189304</c:v>
                </c:pt>
                <c:pt idx="201">
                  <c:v>106.37226361579233</c:v>
                </c:pt>
                <c:pt idx="202">
                  <c:v>76.056038500713711</c:v>
                </c:pt>
                <c:pt idx="203">
                  <c:v>74.710863402091135</c:v>
                </c:pt>
                <c:pt idx="204">
                  <c:v>55.214050933513285</c:v>
                </c:pt>
                <c:pt idx="205">
                  <c:v>42.804744237989432</c:v>
                </c:pt>
                <c:pt idx="206">
                  <c:v>70.189056645901303</c:v>
                </c:pt>
                <c:pt idx="207">
                  <c:v>42.76805041765715</c:v>
                </c:pt>
                <c:pt idx="208">
                  <c:v>45.711306602914441</c:v>
                </c:pt>
                <c:pt idx="209">
                  <c:v>60.030736980428081</c:v>
                </c:pt>
                <c:pt idx="210">
                  <c:v>33.130447656179527</c:v>
                </c:pt>
                <c:pt idx="211">
                  <c:v>50.617616763761376</c:v>
                </c:pt>
                <c:pt idx="212">
                  <c:v>74.709343464828706</c:v>
                </c:pt>
                <c:pt idx="213">
                  <c:v>54.143052215480523</c:v>
                </c:pt>
                <c:pt idx="214">
                  <c:v>83.72770288528173</c:v>
                </c:pt>
                <c:pt idx="215">
                  <c:v>38.821133801042009</c:v>
                </c:pt>
                <c:pt idx="216">
                  <c:v>45.161072918863866</c:v>
                </c:pt>
                <c:pt idx="217">
                  <c:v>61.907714153476277</c:v>
                </c:pt>
                <c:pt idx="218">
                  <c:v>46.714079069009792</c:v>
                </c:pt>
                <c:pt idx="219">
                  <c:v>34.330333801200283</c:v>
                </c:pt>
                <c:pt idx="220">
                  <c:v>54.467881399703458</c:v>
                </c:pt>
                <c:pt idx="221">
                  <c:v>42.869649707254801</c:v>
                </c:pt>
                <c:pt idx="222">
                  <c:v>69.584894750574421</c:v>
                </c:pt>
                <c:pt idx="223">
                  <c:v>100.6644837035608</c:v>
                </c:pt>
                <c:pt idx="224">
                  <c:v>25.15927151298073</c:v>
                </c:pt>
                <c:pt idx="225">
                  <c:v>44.371782746770776</c:v>
                </c:pt>
                <c:pt idx="226">
                  <c:v>62.101092850911385</c:v>
                </c:pt>
                <c:pt idx="227">
                  <c:v>48.281680543737309</c:v>
                </c:pt>
                <c:pt idx="228">
                  <c:v>23.275487412354224</c:v>
                </c:pt>
                <c:pt idx="229">
                  <c:v>45.314381544708183</c:v>
                </c:pt>
                <c:pt idx="230">
                  <c:v>33.610737010040623</c:v>
                </c:pt>
                <c:pt idx="231">
                  <c:v>57.584738488416797</c:v>
                </c:pt>
                <c:pt idx="232">
                  <c:v>38.48875437028007</c:v>
                </c:pt>
                <c:pt idx="233">
                  <c:v>31.366537395433362</c:v>
                </c:pt>
                <c:pt idx="234">
                  <c:v>56.483651638040726</c:v>
                </c:pt>
                <c:pt idx="235">
                  <c:v>39.838013862870085</c:v>
                </c:pt>
                <c:pt idx="236">
                  <c:v>61.143760447446198</c:v>
                </c:pt>
                <c:pt idx="237">
                  <c:v>49.717522615041979</c:v>
                </c:pt>
                <c:pt idx="238">
                  <c:v>46.010656599507094</c:v>
                </c:pt>
                <c:pt idx="239">
                  <c:v>42.771695738702689</c:v>
                </c:pt>
                <c:pt idx="240">
                  <c:v>79.731945234168776</c:v>
                </c:pt>
                <c:pt idx="241">
                  <c:v>61.167979137910429</c:v>
                </c:pt>
                <c:pt idx="242">
                  <c:v>65.415057461888708</c:v>
                </c:pt>
                <c:pt idx="243">
                  <c:v>62.961739692560478</c:v>
                </c:pt>
                <c:pt idx="244">
                  <c:v>93.182263585183279</c:v>
                </c:pt>
                <c:pt idx="245">
                  <c:v>63.813442887213114</c:v>
                </c:pt>
                <c:pt idx="246">
                  <c:v>43.534554862948418</c:v>
                </c:pt>
                <c:pt idx="247">
                  <c:v>58.026561531703635</c:v>
                </c:pt>
                <c:pt idx="248">
                  <c:v>70.786402814383635</c:v>
                </c:pt>
                <c:pt idx="249">
                  <c:v>42.539552133709648</c:v>
                </c:pt>
                <c:pt idx="250">
                  <c:v>12.860458936317396</c:v>
                </c:pt>
                <c:pt idx="251">
                  <c:v>27.446920576406285</c:v>
                </c:pt>
                <c:pt idx="252">
                  <c:v>86.349392551312206</c:v>
                </c:pt>
                <c:pt idx="253">
                  <c:v>48.007003639904561</c:v>
                </c:pt>
                <c:pt idx="254">
                  <c:v>60.551699649970864</c:v>
                </c:pt>
                <c:pt idx="255">
                  <c:v>88.047123657648839</c:v>
                </c:pt>
                <c:pt idx="256">
                  <c:v>68.824724734697725</c:v>
                </c:pt>
                <c:pt idx="257">
                  <c:v>67.52933081965061</c:v>
                </c:pt>
                <c:pt idx="258">
                  <c:v>154.10218234735402</c:v>
                </c:pt>
                <c:pt idx="259">
                  <c:v>63.692265103109854</c:v>
                </c:pt>
                <c:pt idx="260">
                  <c:v>23.908946734341292</c:v>
                </c:pt>
                <c:pt idx="261">
                  <c:v>63.802890701180125</c:v>
                </c:pt>
                <c:pt idx="262">
                  <c:v>78.969918469503384</c:v>
                </c:pt>
                <c:pt idx="263">
                  <c:v>52.242610537876025</c:v>
                </c:pt>
                <c:pt idx="264">
                  <c:v>74.332374978377899</c:v>
                </c:pt>
                <c:pt idx="265">
                  <c:v>174.95378028010475</c:v>
                </c:pt>
                <c:pt idx="266">
                  <c:v>58.253884112034839</c:v>
                </c:pt>
                <c:pt idx="267">
                  <c:v>62.65881189204876</c:v>
                </c:pt>
                <c:pt idx="268">
                  <c:v>36.118647129485844</c:v>
                </c:pt>
                <c:pt idx="269">
                  <c:v>49.006694854917015</c:v>
                </c:pt>
                <c:pt idx="270">
                  <c:v>107.99129607196535</c:v>
                </c:pt>
                <c:pt idx="271">
                  <c:v>143.37346390260331</c:v>
                </c:pt>
                <c:pt idx="272">
                  <c:v>126.10751924128037</c:v>
                </c:pt>
                <c:pt idx="273">
                  <c:v>35.22365083655626</c:v>
                </c:pt>
                <c:pt idx="274">
                  <c:v>68.174491330845825</c:v>
                </c:pt>
                <c:pt idx="275">
                  <c:v>77.894834599185998</c:v>
                </c:pt>
                <c:pt idx="276">
                  <c:v>30.667782402561567</c:v>
                </c:pt>
                <c:pt idx="277">
                  <c:v>42.774790625994136</c:v>
                </c:pt>
                <c:pt idx="278">
                  <c:v>59.927224737353534</c:v>
                </c:pt>
                <c:pt idx="279">
                  <c:v>55.537972658041966</c:v>
                </c:pt>
                <c:pt idx="280">
                  <c:v>122.53499460103858</c:v>
                </c:pt>
                <c:pt idx="281">
                  <c:v>139.95445845482479</c:v>
                </c:pt>
                <c:pt idx="282">
                  <c:v>73.816383556778959</c:v>
                </c:pt>
                <c:pt idx="283">
                  <c:v>84.831130464391777</c:v>
                </c:pt>
                <c:pt idx="284">
                  <c:v>76.947911355147639</c:v>
                </c:pt>
                <c:pt idx="285">
                  <c:v>93.695989424148152</c:v>
                </c:pt>
                <c:pt idx="286">
                  <c:v>204.72278048872036</c:v>
                </c:pt>
                <c:pt idx="287">
                  <c:v>121.8916708768799</c:v>
                </c:pt>
                <c:pt idx="288">
                  <c:v>292.47928513258273</c:v>
                </c:pt>
                <c:pt idx="289">
                  <c:v>142.63362785590382</c:v>
                </c:pt>
                <c:pt idx="290">
                  <c:v>156.46190884501547</c:v>
                </c:pt>
                <c:pt idx="291">
                  <c:v>63.991576044715423</c:v>
                </c:pt>
                <c:pt idx="292">
                  <c:v>120.755531130535</c:v>
                </c:pt>
                <c:pt idx="293">
                  <c:v>97.451096402179786</c:v>
                </c:pt>
                <c:pt idx="294">
                  <c:v>132.39032582814664</c:v>
                </c:pt>
                <c:pt idx="295">
                  <c:v>246.52718500800654</c:v>
                </c:pt>
                <c:pt idx="296">
                  <c:v>174.01319499467601</c:v>
                </c:pt>
                <c:pt idx="297">
                  <c:v>237.41208760788899</c:v>
                </c:pt>
                <c:pt idx="298">
                  <c:v>465.40604077019469</c:v>
                </c:pt>
                <c:pt idx="299">
                  <c:v>212.14194828668451</c:v>
                </c:pt>
                <c:pt idx="300">
                  <c:v>185.86776704170165</c:v>
                </c:pt>
                <c:pt idx="301">
                  <c:v>107.64714831519171</c:v>
                </c:pt>
                <c:pt idx="302">
                  <c:v>110.78837534233277</c:v>
                </c:pt>
                <c:pt idx="303">
                  <c:v>163.20963450171604</c:v>
                </c:pt>
                <c:pt idx="304">
                  <c:v>136.88107640223353</c:v>
                </c:pt>
                <c:pt idx="305">
                  <c:v>187.75150338852927</c:v>
                </c:pt>
                <c:pt idx="306">
                  <c:v>103.42328037722338</c:v>
                </c:pt>
                <c:pt idx="307">
                  <c:v>139.58265370490341</c:v>
                </c:pt>
                <c:pt idx="308">
                  <c:v>193.88614276050112</c:v>
                </c:pt>
                <c:pt idx="309">
                  <c:v>120.8523454144658</c:v>
                </c:pt>
                <c:pt idx="310">
                  <c:v>286.46938135777674</c:v>
                </c:pt>
                <c:pt idx="311">
                  <c:v>346.25639063281886</c:v>
                </c:pt>
                <c:pt idx="312">
                  <c:v>125.61362418267358</c:v>
                </c:pt>
                <c:pt idx="313">
                  <c:v>209.30701377777655</c:v>
                </c:pt>
                <c:pt idx="314">
                  <c:v>329.55063619162155</c:v>
                </c:pt>
                <c:pt idx="315">
                  <c:v>175.12852644578743</c:v>
                </c:pt>
                <c:pt idx="316">
                  <c:v>164.0214231096563</c:v>
                </c:pt>
                <c:pt idx="317">
                  <c:v>178.99876088266294</c:v>
                </c:pt>
                <c:pt idx="318">
                  <c:v>361.35649572674316</c:v>
                </c:pt>
                <c:pt idx="319">
                  <c:v>130.21079261168833</c:v>
                </c:pt>
                <c:pt idx="320">
                  <c:v>72.688243956850869</c:v>
                </c:pt>
                <c:pt idx="321">
                  <c:v>263.92666567802218</c:v>
                </c:pt>
                <c:pt idx="322">
                  <c:v>74.651001371606867</c:v>
                </c:pt>
                <c:pt idx="323">
                  <c:v>84.311361637574379</c:v>
                </c:pt>
                <c:pt idx="324">
                  <c:v>130.73458293956386</c:v>
                </c:pt>
                <c:pt idx="325">
                  <c:v>121.91597037350203</c:v>
                </c:pt>
                <c:pt idx="326">
                  <c:v>127.81663814629864</c:v>
                </c:pt>
                <c:pt idx="327">
                  <c:v>331.09732718576731</c:v>
                </c:pt>
                <c:pt idx="328">
                  <c:v>93.519673772825769</c:v>
                </c:pt>
                <c:pt idx="329">
                  <c:v>46.722565119257432</c:v>
                </c:pt>
                <c:pt idx="330">
                  <c:v>97.634825560037854</c:v>
                </c:pt>
                <c:pt idx="331">
                  <c:v>80.384559952048178</c:v>
                </c:pt>
                <c:pt idx="332">
                  <c:v>132.90964701036179</c:v>
                </c:pt>
                <c:pt idx="333">
                  <c:v>41.338578727680826</c:v>
                </c:pt>
                <c:pt idx="334">
                  <c:v>84.776118698828213</c:v>
                </c:pt>
                <c:pt idx="335">
                  <c:v>131.56068758859914</c:v>
                </c:pt>
                <c:pt idx="336">
                  <c:v>77.709444281539419</c:v>
                </c:pt>
                <c:pt idx="337">
                  <c:v>82.941330241651087</c:v>
                </c:pt>
                <c:pt idx="338">
                  <c:v>82.3583305863378</c:v>
                </c:pt>
                <c:pt idx="339">
                  <c:v>138.64752489907562</c:v>
                </c:pt>
                <c:pt idx="340">
                  <c:v>150.89866529802595</c:v>
                </c:pt>
                <c:pt idx="341">
                  <c:v>131.44658425769657</c:v>
                </c:pt>
                <c:pt idx="342">
                  <c:v>113.53535562313225</c:v>
                </c:pt>
                <c:pt idx="343">
                  <c:v>105.49948557013076</c:v>
                </c:pt>
                <c:pt idx="344">
                  <c:v>122.11214670591046</c:v>
                </c:pt>
                <c:pt idx="345">
                  <c:v>368.36047202209897</c:v>
                </c:pt>
                <c:pt idx="346">
                  <c:v>260.21574368185856</c:v>
                </c:pt>
                <c:pt idx="347">
                  <c:v>147.06415367202251</c:v>
                </c:pt>
                <c:pt idx="348">
                  <c:v>432.47069397358791</c:v>
                </c:pt>
                <c:pt idx="349">
                  <c:v>244.13517876587665</c:v>
                </c:pt>
                <c:pt idx="350">
                  <c:v>199.84874503790155</c:v>
                </c:pt>
                <c:pt idx="351">
                  <c:v>221.09953725944459</c:v>
                </c:pt>
                <c:pt idx="352">
                  <c:v>224.99721813937015</c:v>
                </c:pt>
                <c:pt idx="353">
                  <c:v>474.82061273776719</c:v>
                </c:pt>
                <c:pt idx="354">
                  <c:v>407.01158283581617</c:v>
                </c:pt>
                <c:pt idx="355">
                  <c:v>163.74788928639822</c:v>
                </c:pt>
                <c:pt idx="356">
                  <c:v>252.5172441279438</c:v>
                </c:pt>
                <c:pt idx="357">
                  <c:v>237.97440790213383</c:v>
                </c:pt>
                <c:pt idx="358">
                  <c:v>641.7006765537401</c:v>
                </c:pt>
                <c:pt idx="359">
                  <c:v>303.1287324380329</c:v>
                </c:pt>
                <c:pt idx="360">
                  <c:v>704.76403405452027</c:v>
                </c:pt>
                <c:pt idx="361">
                  <c:v>452.06271772056579</c:v>
                </c:pt>
                <c:pt idx="362">
                  <c:v>297.69046415707965</c:v>
                </c:pt>
                <c:pt idx="363">
                  <c:v>180.94203456723753</c:v>
                </c:pt>
                <c:pt idx="364">
                  <c:v>169.27587329957507</c:v>
                </c:pt>
                <c:pt idx="365">
                  <c:v>169.43054695280063</c:v>
                </c:pt>
                <c:pt idx="366">
                  <c:v>151.18585809835147</c:v>
                </c:pt>
                <c:pt idx="367">
                  <c:v>179.08956014949499</c:v>
                </c:pt>
                <c:pt idx="368">
                  <c:v>110.62037020268411</c:v>
                </c:pt>
                <c:pt idx="369">
                  <c:v>116.9191959807813</c:v>
                </c:pt>
                <c:pt idx="370">
                  <c:v>187.11277734087781</c:v>
                </c:pt>
                <c:pt idx="371">
                  <c:v>73.940144113925754</c:v>
                </c:pt>
                <c:pt idx="372">
                  <c:v>141.01816553158474</c:v>
                </c:pt>
                <c:pt idx="373">
                  <c:v>75.231275791982128</c:v>
                </c:pt>
                <c:pt idx="374">
                  <c:v>277.9855737530242</c:v>
                </c:pt>
                <c:pt idx="375">
                  <c:v>374.93361943744236</c:v>
                </c:pt>
                <c:pt idx="376">
                  <c:v>291.2064999387818</c:v>
                </c:pt>
                <c:pt idx="377">
                  <c:v>362.29279922049682</c:v>
                </c:pt>
                <c:pt idx="378">
                  <c:v>439.90026444900576</c:v>
                </c:pt>
                <c:pt idx="379">
                  <c:v>340.31134795513066</c:v>
                </c:pt>
                <c:pt idx="380">
                  <c:v>386.32942949261968</c:v>
                </c:pt>
                <c:pt idx="381">
                  <c:v>371.97805046357848</c:v>
                </c:pt>
                <c:pt idx="382">
                  <c:v>328.9034789935161</c:v>
                </c:pt>
                <c:pt idx="383">
                  <c:v>476.5877209490061</c:v>
                </c:pt>
                <c:pt idx="384">
                  <c:v>557.54732442969168</c:v>
                </c:pt>
                <c:pt idx="385">
                  <c:v>412.53450363793792</c:v>
                </c:pt>
                <c:pt idx="386">
                  <c:v>416.72075780177795</c:v>
                </c:pt>
                <c:pt idx="387">
                  <c:v>356.28680839910862</c:v>
                </c:pt>
                <c:pt idx="388">
                  <c:v>504.57447023029124</c:v>
                </c:pt>
                <c:pt idx="389">
                  <c:v>719.73204638937</c:v>
                </c:pt>
                <c:pt idx="390">
                  <c:v>708.14496650718763</c:v>
                </c:pt>
                <c:pt idx="391">
                  <c:v>668.43981022521768</c:v>
                </c:pt>
                <c:pt idx="392">
                  <c:v>453.43114377517094</c:v>
                </c:pt>
                <c:pt idx="393">
                  <c:v>423.96460734030575</c:v>
                </c:pt>
                <c:pt idx="394">
                  <c:v>300.8526598810306</c:v>
                </c:pt>
                <c:pt idx="395">
                  <c:v>434.1022166227454</c:v>
                </c:pt>
                <c:pt idx="396">
                  <c:v>300.88751808132355</c:v>
                </c:pt>
                <c:pt idx="397">
                  <c:v>213.44540779099145</c:v>
                </c:pt>
                <c:pt idx="398">
                  <c:v>90.503866451299842</c:v>
                </c:pt>
                <c:pt idx="399">
                  <c:v>78.93270172017715</c:v>
                </c:pt>
                <c:pt idx="400">
                  <c:v>172.48709874954747</c:v>
                </c:pt>
                <c:pt idx="401">
                  <c:v>119.83125117601841</c:v>
                </c:pt>
                <c:pt idx="402">
                  <c:v>99.513639878530583</c:v>
                </c:pt>
                <c:pt idx="403">
                  <c:v>137.36901138491791</c:v>
                </c:pt>
                <c:pt idx="404">
                  <c:v>120.75972148135477</c:v>
                </c:pt>
                <c:pt idx="405">
                  <c:v>110.51224449674953</c:v>
                </c:pt>
                <c:pt idx="406">
                  <c:v>133.14197021065459</c:v>
                </c:pt>
                <c:pt idx="407">
                  <c:v>116.92116977959616</c:v>
                </c:pt>
                <c:pt idx="408">
                  <c:v>107.79160590258815</c:v>
                </c:pt>
                <c:pt idx="409">
                  <c:v>66.212380383069771</c:v>
                </c:pt>
                <c:pt idx="410">
                  <c:v>73.831706061612252</c:v>
                </c:pt>
                <c:pt idx="411">
                  <c:v>89.083469443787777</c:v>
                </c:pt>
                <c:pt idx="412">
                  <c:v>52.265580974120539</c:v>
                </c:pt>
                <c:pt idx="413">
                  <c:v>43.577725642386071</c:v>
                </c:pt>
                <c:pt idx="414">
                  <c:v>46.920680986341758</c:v>
                </c:pt>
                <c:pt idx="415">
                  <c:v>37.079463906967817</c:v>
                </c:pt>
                <c:pt idx="416">
                  <c:v>51.332025022631875</c:v>
                </c:pt>
                <c:pt idx="417">
                  <c:v>91.975828662065268</c:v>
                </c:pt>
                <c:pt idx="418">
                  <c:v>17.960756244210557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03C-4F11-AECE-6804E260DED6}"/>
            </c:ext>
          </c:extLst>
        </c:ser>
        <c:ser>
          <c:idx val="4"/>
          <c:order val="4"/>
          <c:tx>
            <c:strRef>
              <c:f>'EPUI Figures'!$G$2</c:f>
              <c:strCache>
                <c:ptCount val="1"/>
                <c:pt idx="0">
                  <c:v>Exchange Rate Policy Uncertainty Index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Figures'!$G$3:$G$422</c:f>
              <c:numCache>
                <c:formatCode>0.0</c:formatCode>
                <c:ptCount val="420"/>
                <c:pt idx="0">
                  <c:v>166.55686841702959</c:v>
                </c:pt>
                <c:pt idx="1">
                  <c:v>114.85148990775753</c:v>
                </c:pt>
                <c:pt idx="2">
                  <c:v>147.12787562411265</c:v>
                </c:pt>
                <c:pt idx="3">
                  <c:v>150.70696566605068</c:v>
                </c:pt>
                <c:pt idx="4">
                  <c:v>93.908152259302526</c:v>
                </c:pt>
                <c:pt idx="5">
                  <c:v>75.433928004842542</c:v>
                </c:pt>
                <c:pt idx="6">
                  <c:v>70.937112981384288</c:v>
                </c:pt>
                <c:pt idx="7">
                  <c:v>100.82959775348041</c:v>
                </c:pt>
                <c:pt idx="8">
                  <c:v>79.605108410872731</c:v>
                </c:pt>
                <c:pt idx="9">
                  <c:v>207.14160386006031</c:v>
                </c:pt>
                <c:pt idx="10">
                  <c:v>184.65868646550948</c:v>
                </c:pt>
                <c:pt idx="11">
                  <c:v>290.87398600289458</c:v>
                </c:pt>
                <c:pt idx="12">
                  <c:v>142.48706232142146</c:v>
                </c:pt>
                <c:pt idx="13">
                  <c:v>66.609765042294853</c:v>
                </c:pt>
                <c:pt idx="14">
                  <c:v>82.731680629330214</c:v>
                </c:pt>
                <c:pt idx="15">
                  <c:v>76.136189333776827</c:v>
                </c:pt>
                <c:pt idx="16">
                  <c:v>69.505078160663132</c:v>
                </c:pt>
                <c:pt idx="17">
                  <c:v>77.050057574720995</c:v>
                </c:pt>
                <c:pt idx="18">
                  <c:v>151.62969019109025</c:v>
                </c:pt>
                <c:pt idx="19">
                  <c:v>85.045504114514159</c:v>
                </c:pt>
                <c:pt idx="20">
                  <c:v>78.967108904076056</c:v>
                </c:pt>
                <c:pt idx="21">
                  <c:v>86.628127278884833</c:v>
                </c:pt>
                <c:pt idx="22">
                  <c:v>120.71116851833308</c:v>
                </c:pt>
                <c:pt idx="23">
                  <c:v>84.141446516594542</c:v>
                </c:pt>
                <c:pt idx="24">
                  <c:v>78.737195136819508</c:v>
                </c:pt>
                <c:pt idx="25">
                  <c:v>74.969201075080576</c:v>
                </c:pt>
                <c:pt idx="26">
                  <c:v>76.82684590859796</c:v>
                </c:pt>
                <c:pt idx="27">
                  <c:v>79.5754504232725</c:v>
                </c:pt>
                <c:pt idx="28">
                  <c:v>120.6524206838093</c:v>
                </c:pt>
                <c:pt idx="29">
                  <c:v>120.36390484635503</c:v>
                </c:pt>
                <c:pt idx="30">
                  <c:v>74.782807551408396</c:v>
                </c:pt>
                <c:pt idx="31">
                  <c:v>76.854576995096764</c:v>
                </c:pt>
                <c:pt idx="32">
                  <c:v>108.53402527060808</c:v>
                </c:pt>
                <c:pt idx="33">
                  <c:v>124.93784075402085</c:v>
                </c:pt>
                <c:pt idx="34">
                  <c:v>73.632333016964353</c:v>
                </c:pt>
                <c:pt idx="35">
                  <c:v>90.776136529876808</c:v>
                </c:pt>
                <c:pt idx="36">
                  <c:v>138.83958252905924</c:v>
                </c:pt>
                <c:pt idx="37">
                  <c:v>118.89392578070219</c:v>
                </c:pt>
                <c:pt idx="38">
                  <c:v>135.27170644047297</c:v>
                </c:pt>
                <c:pt idx="39">
                  <c:v>104.82944178995575</c:v>
                </c:pt>
                <c:pt idx="40">
                  <c:v>81.558491779950089</c:v>
                </c:pt>
                <c:pt idx="41">
                  <c:v>65.155393554031008</c:v>
                </c:pt>
                <c:pt idx="42">
                  <c:v>68.251568365027495</c:v>
                </c:pt>
                <c:pt idx="43">
                  <c:v>66.463412446125389</c:v>
                </c:pt>
                <c:pt idx="44">
                  <c:v>69.294152127587509</c:v>
                </c:pt>
                <c:pt idx="45">
                  <c:v>65.894445259292127</c:v>
                </c:pt>
                <c:pt idx="46">
                  <c:v>71.090965667882983</c:v>
                </c:pt>
                <c:pt idx="47">
                  <c:v>79.712184945380244</c:v>
                </c:pt>
                <c:pt idx="48">
                  <c:v>78.375990701423959</c:v>
                </c:pt>
                <c:pt idx="49">
                  <c:v>96.880534993245632</c:v>
                </c:pt>
                <c:pt idx="50">
                  <c:v>82.330465052499662</c:v>
                </c:pt>
                <c:pt idx="51">
                  <c:v>63.668116298557919</c:v>
                </c:pt>
                <c:pt idx="52">
                  <c:v>66.800035361677985</c:v>
                </c:pt>
                <c:pt idx="53">
                  <c:v>77.664615775429397</c:v>
                </c:pt>
                <c:pt idx="54">
                  <c:v>92.608224299561982</c:v>
                </c:pt>
                <c:pt idx="55">
                  <c:v>63.449039152830217</c:v>
                </c:pt>
                <c:pt idx="56">
                  <c:v>64.38924832443665</c:v>
                </c:pt>
                <c:pt idx="57">
                  <c:v>62.078914603782074</c:v>
                </c:pt>
                <c:pt idx="58">
                  <c:v>78.081006410085479</c:v>
                </c:pt>
                <c:pt idx="59">
                  <c:v>79.443487132670072</c:v>
                </c:pt>
                <c:pt idx="60">
                  <c:v>87.073820479084276</c:v>
                </c:pt>
                <c:pt idx="61">
                  <c:v>126.65220526637508</c:v>
                </c:pt>
                <c:pt idx="62">
                  <c:v>78.410531604284984</c:v>
                </c:pt>
                <c:pt idx="63">
                  <c:v>76.314137870778438</c:v>
                </c:pt>
                <c:pt idx="64">
                  <c:v>78.868723488587719</c:v>
                </c:pt>
                <c:pt idx="65">
                  <c:v>65.105071499577619</c:v>
                </c:pt>
                <c:pt idx="66">
                  <c:v>92.311848488401751</c:v>
                </c:pt>
                <c:pt idx="67">
                  <c:v>131.77697114001779</c:v>
                </c:pt>
                <c:pt idx="68">
                  <c:v>245.92721426380942</c:v>
                </c:pt>
                <c:pt idx="69">
                  <c:v>86.553707803514982</c:v>
                </c:pt>
                <c:pt idx="70">
                  <c:v>78.358202619831957</c:v>
                </c:pt>
                <c:pt idx="71">
                  <c:v>80.369177520183271</c:v>
                </c:pt>
                <c:pt idx="72">
                  <c:v>67.977816828998186</c:v>
                </c:pt>
                <c:pt idx="73">
                  <c:v>99.272483881820918</c:v>
                </c:pt>
                <c:pt idx="74">
                  <c:v>84.043654371438649</c:v>
                </c:pt>
                <c:pt idx="75">
                  <c:v>206.33092453044245</c:v>
                </c:pt>
                <c:pt idx="76">
                  <c:v>93.119265061877968</c:v>
                </c:pt>
                <c:pt idx="77">
                  <c:v>114.06689278835887</c:v>
                </c:pt>
                <c:pt idx="78">
                  <c:v>67.879303866109524</c:v>
                </c:pt>
                <c:pt idx="79">
                  <c:v>168.52547631136125</c:v>
                </c:pt>
                <c:pt idx="80">
                  <c:v>70.769339926215892</c:v>
                </c:pt>
                <c:pt idx="81">
                  <c:v>69.667105303077591</c:v>
                </c:pt>
                <c:pt idx="82">
                  <c:v>79.72038686384937</c:v>
                </c:pt>
                <c:pt idx="83">
                  <c:v>81.349346530715295</c:v>
                </c:pt>
                <c:pt idx="84">
                  <c:v>76.151795085484011</c:v>
                </c:pt>
                <c:pt idx="85">
                  <c:v>73.883269560540469</c:v>
                </c:pt>
                <c:pt idx="86">
                  <c:v>78.851272378194636</c:v>
                </c:pt>
                <c:pt idx="87">
                  <c:v>87.599538790744745</c:v>
                </c:pt>
                <c:pt idx="88">
                  <c:v>117.17764537981998</c:v>
                </c:pt>
                <c:pt idx="89">
                  <c:v>272.33691635502214</c:v>
                </c:pt>
                <c:pt idx="90">
                  <c:v>128.45559617246047</c:v>
                </c:pt>
                <c:pt idx="91">
                  <c:v>70.882716165316737</c:v>
                </c:pt>
                <c:pt idx="92">
                  <c:v>62.31409217769091</c:v>
                </c:pt>
                <c:pt idx="93">
                  <c:v>94.66504346603422</c:v>
                </c:pt>
                <c:pt idx="94">
                  <c:v>103.62273237507947</c:v>
                </c:pt>
                <c:pt idx="95">
                  <c:v>71.415536918345452</c:v>
                </c:pt>
                <c:pt idx="96">
                  <c:v>89.814986868798783</c:v>
                </c:pt>
                <c:pt idx="97">
                  <c:v>97.561518513623398</c:v>
                </c:pt>
                <c:pt idx="98">
                  <c:v>283.74001782953917</c:v>
                </c:pt>
                <c:pt idx="99">
                  <c:v>167.51824730209606</c:v>
                </c:pt>
                <c:pt idx="100">
                  <c:v>74.937539956473856</c:v>
                </c:pt>
                <c:pt idx="101">
                  <c:v>105.11842574702543</c:v>
                </c:pt>
                <c:pt idx="102">
                  <c:v>124.26986555743223</c:v>
                </c:pt>
                <c:pt idx="103">
                  <c:v>243.10867216610188</c:v>
                </c:pt>
                <c:pt idx="104">
                  <c:v>207.12089247568139</c:v>
                </c:pt>
                <c:pt idx="105">
                  <c:v>117.23171035747957</c:v>
                </c:pt>
                <c:pt idx="106">
                  <c:v>77.667751149204463</c:v>
                </c:pt>
                <c:pt idx="107">
                  <c:v>83.944736875566889</c:v>
                </c:pt>
                <c:pt idx="108">
                  <c:v>72.057673640703243</c:v>
                </c:pt>
                <c:pt idx="109">
                  <c:v>69.478748390135792</c:v>
                </c:pt>
                <c:pt idx="110">
                  <c:v>81.639375141564329</c:v>
                </c:pt>
                <c:pt idx="111">
                  <c:v>84.084264809110778</c:v>
                </c:pt>
                <c:pt idx="112">
                  <c:v>70.129671687735183</c:v>
                </c:pt>
                <c:pt idx="113">
                  <c:v>69.956230791261007</c:v>
                </c:pt>
                <c:pt idx="114">
                  <c:v>50.472834949942964</c:v>
                </c:pt>
                <c:pt idx="115">
                  <c:v>58.815917070461161</c:v>
                </c:pt>
                <c:pt idx="116">
                  <c:v>72.575425300248909</c:v>
                </c:pt>
                <c:pt idx="117">
                  <c:v>70.436893220759288</c:v>
                </c:pt>
                <c:pt idx="118">
                  <c:v>98.516607527845153</c:v>
                </c:pt>
                <c:pt idx="119">
                  <c:v>84.037846455060574</c:v>
                </c:pt>
                <c:pt idx="120">
                  <c:v>80.793700505390063</c:v>
                </c:pt>
                <c:pt idx="121">
                  <c:v>149.05669605484763</c:v>
                </c:pt>
                <c:pt idx="122">
                  <c:v>75.195594489113276</c:v>
                </c:pt>
                <c:pt idx="123">
                  <c:v>80.643274624255483</c:v>
                </c:pt>
                <c:pt idx="124">
                  <c:v>89.176921679767787</c:v>
                </c:pt>
                <c:pt idx="125">
                  <c:v>81.832350348031014</c:v>
                </c:pt>
                <c:pt idx="126">
                  <c:v>104.79013917507599</c:v>
                </c:pt>
                <c:pt idx="127">
                  <c:v>59.074207803069115</c:v>
                </c:pt>
                <c:pt idx="128">
                  <c:v>102.46713920040676</c:v>
                </c:pt>
                <c:pt idx="129">
                  <c:v>70.465330248361497</c:v>
                </c:pt>
                <c:pt idx="130">
                  <c:v>121.23451561996971</c:v>
                </c:pt>
                <c:pt idx="131">
                  <c:v>175.10891028905519</c:v>
                </c:pt>
                <c:pt idx="132">
                  <c:v>150.470831282809</c:v>
                </c:pt>
                <c:pt idx="133">
                  <c:v>84.317947307365543</c:v>
                </c:pt>
                <c:pt idx="134">
                  <c:v>93.307921239031174</c:v>
                </c:pt>
                <c:pt idx="135">
                  <c:v>128.73573993819369</c:v>
                </c:pt>
                <c:pt idx="136">
                  <c:v>96.665040332214744</c:v>
                </c:pt>
                <c:pt idx="137">
                  <c:v>479.11311997696379</c:v>
                </c:pt>
                <c:pt idx="138">
                  <c:v>125.68953749165274</c:v>
                </c:pt>
                <c:pt idx="139">
                  <c:v>163.84144181150003</c:v>
                </c:pt>
                <c:pt idx="140">
                  <c:v>87.406522156673205</c:v>
                </c:pt>
                <c:pt idx="141">
                  <c:v>78.38563245679795</c:v>
                </c:pt>
                <c:pt idx="142">
                  <c:v>80.395188301800218</c:v>
                </c:pt>
                <c:pt idx="143">
                  <c:v>76.367831145542681</c:v>
                </c:pt>
                <c:pt idx="144">
                  <c:v>119.68465420973826</c:v>
                </c:pt>
                <c:pt idx="145">
                  <c:v>89.364304562063865</c:v>
                </c:pt>
                <c:pt idx="146">
                  <c:v>77.911451336028691</c:v>
                </c:pt>
                <c:pt idx="147">
                  <c:v>71.221910240072262</c:v>
                </c:pt>
                <c:pt idx="148">
                  <c:v>77.797020624723046</c:v>
                </c:pt>
                <c:pt idx="149">
                  <c:v>96.758014885052134</c:v>
                </c:pt>
                <c:pt idx="150">
                  <c:v>88.013287190036806</c:v>
                </c:pt>
                <c:pt idx="151">
                  <c:v>107.50247102157849</c:v>
                </c:pt>
                <c:pt idx="152">
                  <c:v>292.21824026926907</c:v>
                </c:pt>
                <c:pt idx="153">
                  <c:v>92.012297249511249</c:v>
                </c:pt>
                <c:pt idx="154">
                  <c:v>100.01589968153151</c:v>
                </c:pt>
                <c:pt idx="155">
                  <c:v>107.3211283311541</c:v>
                </c:pt>
                <c:pt idx="156">
                  <c:v>91.662127464014517</c:v>
                </c:pt>
                <c:pt idx="157">
                  <c:v>71.373138864571757</c:v>
                </c:pt>
                <c:pt idx="158">
                  <c:v>85.646954910763867</c:v>
                </c:pt>
                <c:pt idx="159">
                  <c:v>106.38008277628393</c:v>
                </c:pt>
                <c:pt idx="160">
                  <c:v>85.358192478545703</c:v>
                </c:pt>
                <c:pt idx="161">
                  <c:v>64.063191243757899</c:v>
                </c:pt>
                <c:pt idx="162">
                  <c:v>52.941948059060813</c:v>
                </c:pt>
                <c:pt idx="163">
                  <c:v>61.796467027428285</c:v>
                </c:pt>
                <c:pt idx="164">
                  <c:v>149.84442192111229</c:v>
                </c:pt>
                <c:pt idx="165">
                  <c:v>122.91846478116553</c:v>
                </c:pt>
                <c:pt idx="166">
                  <c:v>106.1148855015559</c:v>
                </c:pt>
                <c:pt idx="167">
                  <c:v>71.06386854293234</c:v>
                </c:pt>
                <c:pt idx="168">
                  <c:v>79.729576228960738</c:v>
                </c:pt>
                <c:pt idx="169">
                  <c:v>103.67574476117137</c:v>
                </c:pt>
                <c:pt idx="170">
                  <c:v>100.35085703291081</c:v>
                </c:pt>
                <c:pt idx="171">
                  <c:v>82.969021255653871</c:v>
                </c:pt>
                <c:pt idx="172">
                  <c:v>76.662159988278489</c:v>
                </c:pt>
                <c:pt idx="173">
                  <c:v>90.032479177730281</c:v>
                </c:pt>
                <c:pt idx="174">
                  <c:v>67.985616239796741</c:v>
                </c:pt>
                <c:pt idx="175">
                  <c:v>103.17612319864526</c:v>
                </c:pt>
                <c:pt idx="176">
                  <c:v>195.43466539013886</c:v>
                </c:pt>
                <c:pt idx="177">
                  <c:v>121.33535614732361</c:v>
                </c:pt>
                <c:pt idx="178">
                  <c:v>80.130466094003793</c:v>
                </c:pt>
                <c:pt idx="179">
                  <c:v>96.527352686348138</c:v>
                </c:pt>
                <c:pt idx="180">
                  <c:v>73.873658586555734</c:v>
                </c:pt>
                <c:pt idx="181">
                  <c:v>78.4943536908212</c:v>
                </c:pt>
                <c:pt idx="182">
                  <c:v>63.92687587804614</c:v>
                </c:pt>
                <c:pt idx="183">
                  <c:v>70.907919912905726</c:v>
                </c:pt>
                <c:pt idx="184">
                  <c:v>106.60472595591078</c:v>
                </c:pt>
                <c:pt idx="185">
                  <c:v>159.22278601476333</c:v>
                </c:pt>
                <c:pt idx="186">
                  <c:v>113.07593492764485</c:v>
                </c:pt>
                <c:pt idx="187">
                  <c:v>72.184477915284006</c:v>
                </c:pt>
                <c:pt idx="188">
                  <c:v>71.562810225450363</c:v>
                </c:pt>
                <c:pt idx="189">
                  <c:v>63.409698042819727</c:v>
                </c:pt>
                <c:pt idx="190">
                  <c:v>91.299664398438878</c:v>
                </c:pt>
                <c:pt idx="191">
                  <c:v>84.871381644121783</c:v>
                </c:pt>
                <c:pt idx="192">
                  <c:v>91.492400072042713</c:v>
                </c:pt>
                <c:pt idx="193">
                  <c:v>134.01505049957962</c:v>
                </c:pt>
                <c:pt idx="194">
                  <c:v>106.68531432800444</c:v>
                </c:pt>
                <c:pt idx="195">
                  <c:v>86.289093264984487</c:v>
                </c:pt>
                <c:pt idx="196">
                  <c:v>96.153890091458095</c:v>
                </c:pt>
                <c:pt idx="197">
                  <c:v>104.63187511637457</c:v>
                </c:pt>
                <c:pt idx="198">
                  <c:v>88.447172397034393</c:v>
                </c:pt>
                <c:pt idx="199">
                  <c:v>79.220318472134906</c:v>
                </c:pt>
                <c:pt idx="200">
                  <c:v>97.074986992767563</c:v>
                </c:pt>
                <c:pt idx="201">
                  <c:v>154.76339174308072</c:v>
                </c:pt>
                <c:pt idx="202">
                  <c:v>99.773799809610509</c:v>
                </c:pt>
                <c:pt idx="203">
                  <c:v>120.15073988182827</c:v>
                </c:pt>
                <c:pt idx="204">
                  <c:v>117.65696826528817</c:v>
                </c:pt>
                <c:pt idx="205">
                  <c:v>113.48186212114767</c:v>
                </c:pt>
                <c:pt idx="206">
                  <c:v>112.00963938246593</c:v>
                </c:pt>
                <c:pt idx="207">
                  <c:v>138.36401845559698</c:v>
                </c:pt>
                <c:pt idx="208">
                  <c:v>80.177640779608822</c:v>
                </c:pt>
                <c:pt idx="209">
                  <c:v>72.889003409709531</c:v>
                </c:pt>
                <c:pt idx="210">
                  <c:v>69.113129536345667</c:v>
                </c:pt>
                <c:pt idx="211">
                  <c:v>78.568409808412497</c:v>
                </c:pt>
                <c:pt idx="212">
                  <c:v>69.802618423533048</c:v>
                </c:pt>
                <c:pt idx="213">
                  <c:v>89.340170294371319</c:v>
                </c:pt>
                <c:pt idx="214">
                  <c:v>99.246376007594762</c:v>
                </c:pt>
                <c:pt idx="215">
                  <c:v>103.11474281076724</c:v>
                </c:pt>
                <c:pt idx="216">
                  <c:v>75.301741282923629</c:v>
                </c:pt>
                <c:pt idx="217">
                  <c:v>69.710552865087024</c:v>
                </c:pt>
                <c:pt idx="218">
                  <c:v>66.147998275530128</c:v>
                </c:pt>
                <c:pt idx="219">
                  <c:v>66.981280616327922</c:v>
                </c:pt>
                <c:pt idx="220">
                  <c:v>71.707126353299643</c:v>
                </c:pt>
                <c:pt idx="221">
                  <c:v>75.296029912513674</c:v>
                </c:pt>
                <c:pt idx="222">
                  <c:v>98.13621494480536</c:v>
                </c:pt>
                <c:pt idx="223">
                  <c:v>79.090329405960162</c:v>
                </c:pt>
                <c:pt idx="224">
                  <c:v>75.275959436438058</c:v>
                </c:pt>
                <c:pt idx="225">
                  <c:v>59.083766723518515</c:v>
                </c:pt>
                <c:pt idx="226">
                  <c:v>67.83672019264003</c:v>
                </c:pt>
                <c:pt idx="227">
                  <c:v>59.475443397621454</c:v>
                </c:pt>
                <c:pt idx="228">
                  <c:v>68.372292527530973</c:v>
                </c:pt>
                <c:pt idx="229">
                  <c:v>70.634742979766543</c:v>
                </c:pt>
                <c:pt idx="230">
                  <c:v>63.62709224789797</c:v>
                </c:pt>
                <c:pt idx="231">
                  <c:v>73.24402234679809</c:v>
                </c:pt>
                <c:pt idx="232">
                  <c:v>80.5158158520249</c:v>
                </c:pt>
                <c:pt idx="233">
                  <c:v>72.56458482118245</c:v>
                </c:pt>
                <c:pt idx="234">
                  <c:v>66.855726342192597</c:v>
                </c:pt>
                <c:pt idx="235">
                  <c:v>68.929004834669755</c:v>
                </c:pt>
                <c:pt idx="236">
                  <c:v>64.849742331623247</c:v>
                </c:pt>
                <c:pt idx="237">
                  <c:v>61.588118723697264</c:v>
                </c:pt>
                <c:pt idx="238">
                  <c:v>66.541624480088785</c:v>
                </c:pt>
                <c:pt idx="239">
                  <c:v>69.054485057858315</c:v>
                </c:pt>
                <c:pt idx="240">
                  <c:v>72.679631107899368</c:v>
                </c:pt>
                <c:pt idx="241">
                  <c:v>68.729123658744186</c:v>
                </c:pt>
                <c:pt idx="242">
                  <c:v>74.285367906052912</c:v>
                </c:pt>
                <c:pt idx="243">
                  <c:v>74.724511006898069</c:v>
                </c:pt>
                <c:pt idx="244">
                  <c:v>77.348094720588634</c:v>
                </c:pt>
                <c:pt idx="245">
                  <c:v>66.891105766652245</c:v>
                </c:pt>
                <c:pt idx="246">
                  <c:v>76.498909366737109</c:v>
                </c:pt>
                <c:pt idx="247">
                  <c:v>70.322815203693779</c:v>
                </c:pt>
                <c:pt idx="248">
                  <c:v>56.222835095528545</c:v>
                </c:pt>
                <c:pt idx="249">
                  <c:v>60.963395130031643</c:v>
                </c:pt>
                <c:pt idx="250">
                  <c:v>65.340899920041977</c:v>
                </c:pt>
                <c:pt idx="251">
                  <c:v>66.881859907789405</c:v>
                </c:pt>
                <c:pt idx="252">
                  <c:v>75.599661477895253</c:v>
                </c:pt>
                <c:pt idx="253">
                  <c:v>73.622373698132577</c:v>
                </c:pt>
                <c:pt idx="254">
                  <c:v>149.40878849945767</c:v>
                </c:pt>
                <c:pt idx="255">
                  <c:v>100.63929504386665</c:v>
                </c:pt>
                <c:pt idx="256">
                  <c:v>73.431670503787373</c:v>
                </c:pt>
                <c:pt idx="257">
                  <c:v>109.48925831082632</c:v>
                </c:pt>
                <c:pt idx="258">
                  <c:v>76.772188357841443</c:v>
                </c:pt>
                <c:pt idx="259">
                  <c:v>88.253146641473393</c:v>
                </c:pt>
                <c:pt idx="260">
                  <c:v>108.46939608952849</c:v>
                </c:pt>
                <c:pt idx="261">
                  <c:v>165.54029359453989</c:v>
                </c:pt>
                <c:pt idx="262">
                  <c:v>79.981676235409381</c:v>
                </c:pt>
                <c:pt idx="263">
                  <c:v>96.711897595692605</c:v>
                </c:pt>
                <c:pt idx="264">
                  <c:v>74.994909987421508</c:v>
                </c:pt>
                <c:pt idx="265">
                  <c:v>78.044128770446918</c:v>
                </c:pt>
                <c:pt idx="266">
                  <c:v>81.654752186931191</c:v>
                </c:pt>
                <c:pt idx="267">
                  <c:v>78.934380853937256</c:v>
                </c:pt>
                <c:pt idx="268">
                  <c:v>78.840873793496357</c:v>
                </c:pt>
                <c:pt idx="269">
                  <c:v>74.373749117377059</c:v>
                </c:pt>
                <c:pt idx="270">
                  <c:v>68.807620401332557</c:v>
                </c:pt>
                <c:pt idx="271">
                  <c:v>72.008821089126243</c:v>
                </c:pt>
                <c:pt idx="272">
                  <c:v>81.339788137080802</c:v>
                </c:pt>
                <c:pt idx="273">
                  <c:v>75.635382372328863</c:v>
                </c:pt>
                <c:pt idx="274">
                  <c:v>142.62720278398629</c:v>
                </c:pt>
                <c:pt idx="275">
                  <c:v>82.103774643831514</c:v>
                </c:pt>
                <c:pt idx="276">
                  <c:v>84.063256374639678</c:v>
                </c:pt>
                <c:pt idx="277">
                  <c:v>87.412196105392894</c:v>
                </c:pt>
                <c:pt idx="278">
                  <c:v>69.060532538065502</c:v>
                </c:pt>
                <c:pt idx="279">
                  <c:v>75.362411488434489</c:v>
                </c:pt>
                <c:pt idx="280">
                  <c:v>112.97427631544275</c:v>
                </c:pt>
                <c:pt idx="281">
                  <c:v>101.10337866308221</c:v>
                </c:pt>
                <c:pt idx="282">
                  <c:v>101.16514872788541</c:v>
                </c:pt>
                <c:pt idx="283">
                  <c:v>289.12780080688799</c:v>
                </c:pt>
                <c:pt idx="284">
                  <c:v>428.89590733619684</c:v>
                </c:pt>
                <c:pt idx="285">
                  <c:v>265.23563367323396</c:v>
                </c:pt>
                <c:pt idx="286">
                  <c:v>125.3407201847009</c:v>
                </c:pt>
                <c:pt idx="287">
                  <c:v>123.63094602949408</c:v>
                </c:pt>
                <c:pt idx="288">
                  <c:v>76.981321959984172</c:v>
                </c:pt>
                <c:pt idx="289">
                  <c:v>99.484507473313585</c:v>
                </c:pt>
                <c:pt idx="290">
                  <c:v>243.60006293302189</c:v>
                </c:pt>
                <c:pt idx="291">
                  <c:v>128.62567325893755</c:v>
                </c:pt>
                <c:pt idx="292">
                  <c:v>74.072425581034267</c:v>
                </c:pt>
                <c:pt idx="293">
                  <c:v>90.45779879595112</c:v>
                </c:pt>
                <c:pt idx="294">
                  <c:v>147.87183498002096</c:v>
                </c:pt>
                <c:pt idx="295">
                  <c:v>609.59605516956992</c:v>
                </c:pt>
                <c:pt idx="296">
                  <c:v>235.28448337689554</c:v>
                </c:pt>
                <c:pt idx="297">
                  <c:v>232.32685568291379</c:v>
                </c:pt>
                <c:pt idx="298">
                  <c:v>177.87341463737255</c:v>
                </c:pt>
                <c:pt idx="299">
                  <c:v>114.27423098873977</c:v>
                </c:pt>
                <c:pt idx="300">
                  <c:v>98.965621485690008</c:v>
                </c:pt>
                <c:pt idx="301">
                  <c:v>85.080730394251333</c:v>
                </c:pt>
                <c:pt idx="302">
                  <c:v>78.566647521748322</c:v>
                </c:pt>
                <c:pt idx="303">
                  <c:v>124.6685475659756</c:v>
                </c:pt>
                <c:pt idx="304">
                  <c:v>89.046387737777096</c:v>
                </c:pt>
                <c:pt idx="305">
                  <c:v>191.80757117730005</c:v>
                </c:pt>
                <c:pt idx="306">
                  <c:v>106.39948383654519</c:v>
                </c:pt>
                <c:pt idx="307">
                  <c:v>84.986602892107797</c:v>
                </c:pt>
                <c:pt idx="308">
                  <c:v>86.844925339315907</c:v>
                </c:pt>
                <c:pt idx="309">
                  <c:v>105.59549341081066</c:v>
                </c:pt>
                <c:pt idx="310">
                  <c:v>82.816321804854681</c:v>
                </c:pt>
                <c:pt idx="311">
                  <c:v>72.273190316057082</c:v>
                </c:pt>
                <c:pt idx="312">
                  <c:v>79.323553829776685</c:v>
                </c:pt>
                <c:pt idx="313">
                  <c:v>105.18221587358602</c:v>
                </c:pt>
                <c:pt idx="314">
                  <c:v>76.867388518878869</c:v>
                </c:pt>
                <c:pt idx="315">
                  <c:v>63.410681307590529</c:v>
                </c:pt>
                <c:pt idx="316">
                  <c:v>79.962309413536374</c:v>
                </c:pt>
                <c:pt idx="317">
                  <c:v>81.635698631751751</c:v>
                </c:pt>
                <c:pt idx="318">
                  <c:v>73.347338257504148</c:v>
                </c:pt>
                <c:pt idx="319">
                  <c:v>72.291225213007792</c:v>
                </c:pt>
                <c:pt idx="320">
                  <c:v>66.4055606633125</c:v>
                </c:pt>
                <c:pt idx="321">
                  <c:v>60.04702808778908</c:v>
                </c:pt>
                <c:pt idx="322">
                  <c:v>65.838114181340998</c:v>
                </c:pt>
                <c:pt idx="323">
                  <c:v>68.596558118751133</c:v>
                </c:pt>
                <c:pt idx="324">
                  <c:v>100.76410385900148</c:v>
                </c:pt>
                <c:pt idx="325">
                  <c:v>79.168633179850815</c:v>
                </c:pt>
                <c:pt idx="326">
                  <c:v>84.400732024177543</c:v>
                </c:pt>
                <c:pt idx="327">
                  <c:v>67.559587023516798</c:v>
                </c:pt>
                <c:pt idx="328">
                  <c:v>72.914856101070811</c:v>
                </c:pt>
                <c:pt idx="329">
                  <c:v>70.090706164305345</c:v>
                </c:pt>
                <c:pt idx="330">
                  <c:v>83.89652572988696</c:v>
                </c:pt>
                <c:pt idx="331">
                  <c:v>69.337059709682578</c:v>
                </c:pt>
                <c:pt idx="332">
                  <c:v>64.690271815286167</c:v>
                </c:pt>
                <c:pt idx="333">
                  <c:v>65.896372035065667</c:v>
                </c:pt>
                <c:pt idx="334">
                  <c:v>78.481490819950707</c:v>
                </c:pt>
                <c:pt idx="335">
                  <c:v>76.202324858333284</c:v>
                </c:pt>
                <c:pt idx="336">
                  <c:v>85.095623091940212</c:v>
                </c:pt>
                <c:pt idx="337">
                  <c:v>72.66656277308681</c:v>
                </c:pt>
                <c:pt idx="338">
                  <c:v>70.514729601073853</c:v>
                </c:pt>
                <c:pt idx="339">
                  <c:v>77.312329164791322</c:v>
                </c:pt>
                <c:pt idx="340">
                  <c:v>74.23586115653012</c:v>
                </c:pt>
                <c:pt idx="341">
                  <c:v>72.82606852408199</c:v>
                </c:pt>
                <c:pt idx="342">
                  <c:v>80.274909476745776</c:v>
                </c:pt>
                <c:pt idx="343">
                  <c:v>123.90645934794227</c:v>
                </c:pt>
                <c:pt idx="344">
                  <c:v>130.87851681511123</c:v>
                </c:pt>
                <c:pt idx="345">
                  <c:v>84.982276051363542</c:v>
                </c:pt>
                <c:pt idx="346">
                  <c:v>72.876832021527818</c:v>
                </c:pt>
                <c:pt idx="347">
                  <c:v>66.849273219638363</c:v>
                </c:pt>
                <c:pt idx="348">
                  <c:v>81.672644573121957</c:v>
                </c:pt>
                <c:pt idx="349">
                  <c:v>127.01948613954067</c:v>
                </c:pt>
                <c:pt idx="350">
                  <c:v>89.450720498129812</c:v>
                </c:pt>
                <c:pt idx="351">
                  <c:v>101.52235008723547</c:v>
                </c:pt>
                <c:pt idx="352">
                  <c:v>180.13805417495766</c:v>
                </c:pt>
                <c:pt idx="353">
                  <c:v>175.60182914652773</c:v>
                </c:pt>
                <c:pt idx="354">
                  <c:v>91.658168961859431</c:v>
                </c:pt>
                <c:pt idx="355">
                  <c:v>74.53570285521279</c:v>
                </c:pt>
                <c:pt idx="356">
                  <c:v>66.512970426473942</c:v>
                </c:pt>
                <c:pt idx="357">
                  <c:v>63.257326078755121</c:v>
                </c:pt>
                <c:pt idx="358">
                  <c:v>88.86048929381387</c:v>
                </c:pt>
                <c:pt idx="359">
                  <c:v>111.50433742682357</c:v>
                </c:pt>
                <c:pt idx="360">
                  <c:v>101.79892883299581</c:v>
                </c:pt>
                <c:pt idx="361">
                  <c:v>79.510642902270916</c:v>
                </c:pt>
                <c:pt idx="362">
                  <c:v>78.530121715387295</c:v>
                </c:pt>
                <c:pt idx="363">
                  <c:v>74.116734801390706</c:v>
                </c:pt>
                <c:pt idx="364">
                  <c:v>78.950599305933963</c:v>
                </c:pt>
                <c:pt idx="365">
                  <c:v>66.7710013314083</c:v>
                </c:pt>
                <c:pt idx="366">
                  <c:v>66.065842503465348</c:v>
                </c:pt>
                <c:pt idx="367">
                  <c:v>68.210493221573117</c:v>
                </c:pt>
                <c:pt idx="368">
                  <c:v>62.044303684234997</c:v>
                </c:pt>
                <c:pt idx="369">
                  <c:v>66.423397830264918</c:v>
                </c:pt>
                <c:pt idx="370">
                  <c:v>64.118327612987301</c:v>
                </c:pt>
                <c:pt idx="371">
                  <c:v>65.992252209856289</c:v>
                </c:pt>
                <c:pt idx="372">
                  <c:v>59.018522993155095</c:v>
                </c:pt>
                <c:pt idx="373">
                  <c:v>63.134051838333789</c:v>
                </c:pt>
                <c:pt idx="374">
                  <c:v>65.704851606488006</c:v>
                </c:pt>
                <c:pt idx="375">
                  <c:v>67.695685046385364</c:v>
                </c:pt>
                <c:pt idx="376">
                  <c:v>66.806733175443924</c:v>
                </c:pt>
                <c:pt idx="377">
                  <c:v>71.52880614654994</c:v>
                </c:pt>
                <c:pt idx="378">
                  <c:v>74.726740930474051</c:v>
                </c:pt>
                <c:pt idx="379">
                  <c:v>80.693014247546941</c:v>
                </c:pt>
                <c:pt idx="380">
                  <c:v>83.106104005995448</c:v>
                </c:pt>
                <c:pt idx="381">
                  <c:v>79.840112653892078</c:v>
                </c:pt>
                <c:pt idx="382">
                  <c:v>73.344900169888618</c:v>
                </c:pt>
                <c:pt idx="383">
                  <c:v>65.170069453063405</c:v>
                </c:pt>
                <c:pt idx="384">
                  <c:v>60.438880111122451</c:v>
                </c:pt>
                <c:pt idx="385">
                  <c:v>86.01629277938035</c:v>
                </c:pt>
                <c:pt idx="386">
                  <c:v>65.791326153542855</c:v>
                </c:pt>
                <c:pt idx="387">
                  <c:v>77.667140061784536</c:v>
                </c:pt>
                <c:pt idx="388">
                  <c:v>66.987464496760296</c:v>
                </c:pt>
                <c:pt idx="389">
                  <c:v>72.148710507589541</c:v>
                </c:pt>
                <c:pt idx="390">
                  <c:v>66.411988161549402</c:v>
                </c:pt>
                <c:pt idx="391">
                  <c:v>75.175580461170654</c:v>
                </c:pt>
                <c:pt idx="392">
                  <c:v>71.497163436160378</c:v>
                </c:pt>
                <c:pt idx="393">
                  <c:v>65.419164246706586</c:v>
                </c:pt>
                <c:pt idx="394">
                  <c:v>63.503693456966452</c:v>
                </c:pt>
                <c:pt idx="395">
                  <c:v>80.924624611402137</c:v>
                </c:pt>
                <c:pt idx="396">
                  <c:v>74.421351133113788</c:v>
                </c:pt>
                <c:pt idx="397">
                  <c:v>60.660614642445204</c:v>
                </c:pt>
                <c:pt idx="398">
                  <c:v>93.520661283542481</c:v>
                </c:pt>
                <c:pt idx="399">
                  <c:v>64.978018053055706</c:v>
                </c:pt>
                <c:pt idx="400">
                  <c:v>67.463271205734102</c:v>
                </c:pt>
                <c:pt idx="401">
                  <c:v>67.435469503020741</c:v>
                </c:pt>
                <c:pt idx="402">
                  <c:v>65.893260133822309</c:v>
                </c:pt>
                <c:pt idx="403">
                  <c:v>66.575678167937426</c:v>
                </c:pt>
                <c:pt idx="404">
                  <c:v>66.121227669244576</c:v>
                </c:pt>
                <c:pt idx="405">
                  <c:v>65.723010905022335</c:v>
                </c:pt>
                <c:pt idx="406">
                  <c:v>77.001792792998003</c:v>
                </c:pt>
                <c:pt idx="407">
                  <c:v>76.306621494219982</c:v>
                </c:pt>
                <c:pt idx="408">
                  <c:v>67.956135121913292</c:v>
                </c:pt>
                <c:pt idx="409">
                  <c:v>72.532660880390992</c:v>
                </c:pt>
                <c:pt idx="410">
                  <c:v>65.17002138247878</c:v>
                </c:pt>
                <c:pt idx="411">
                  <c:v>72.640266152338341</c:v>
                </c:pt>
                <c:pt idx="412">
                  <c:v>67.150639853132347</c:v>
                </c:pt>
                <c:pt idx="413">
                  <c:v>62.485566857755153</c:v>
                </c:pt>
                <c:pt idx="414">
                  <c:v>87.631355778472908</c:v>
                </c:pt>
                <c:pt idx="415">
                  <c:v>66.740711762276817</c:v>
                </c:pt>
                <c:pt idx="416">
                  <c:v>66.36902726034792</c:v>
                </c:pt>
                <c:pt idx="417">
                  <c:v>91.127944389737095</c:v>
                </c:pt>
                <c:pt idx="418">
                  <c:v>68.714419096743725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03C-4F11-AECE-6804E260DE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7264272"/>
        <c:axId val="461238288"/>
      </c:lineChart>
      <c:catAx>
        <c:axId val="118726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1238288"/>
        <c:crosses val="autoZero"/>
        <c:auto val="1"/>
        <c:lblAlgn val="ctr"/>
        <c:lblOffset val="100"/>
        <c:tickLblSkip val="36"/>
        <c:noMultiLvlLbl val="0"/>
      </c:catAx>
      <c:valAx>
        <c:axId val="461238288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lang="ja-JP"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800"/>
                  <a:t>(Index, 1987-2015 average =100)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9.352362204724409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lang="ja-JP"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187264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6415573053368314E-2"/>
          <c:y val="0.20718686205890927"/>
          <c:w val="0.60154330708661408"/>
          <c:h val="0.2377249198016914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2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200" b="1"/>
              <a:t>Japan Economic Policy Uncertainty Index</a:t>
            </a:r>
          </a:p>
        </c:rich>
      </c:tx>
      <c:layout>
        <c:manualLayout>
          <c:xMode val="edge"/>
          <c:yMode val="edge"/>
          <c:x val="6.1789151356080258E-4"/>
          <c:y val="1.388888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2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278215223097097E-2"/>
          <c:y val="0.22268518518518524"/>
          <c:w val="0.88816622922134736"/>
          <c:h val="0.69769575678040241"/>
        </c:manualLayout>
      </c:layout>
      <c:lineChart>
        <c:grouping val="standard"/>
        <c:varyColors val="0"/>
        <c:ser>
          <c:idx val="2"/>
          <c:order val="0"/>
          <c:tx>
            <c:strRef>
              <c:f>'EPUI Figures'!$C$2</c:f>
              <c:strCache>
                <c:ptCount val="1"/>
                <c:pt idx="0">
                  <c:v>Economic Policy Uncertainty Index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Figures'!$C$3:$C$422</c:f>
              <c:numCache>
                <c:formatCode>0.0</c:formatCode>
                <c:ptCount val="420"/>
                <c:pt idx="0">
                  <c:v>69.016448534225844</c:v>
                </c:pt>
                <c:pt idx="1">
                  <c:v>90.715188610616764</c:v>
                </c:pt>
                <c:pt idx="2">
                  <c:v>92.240097702204451</c:v>
                </c:pt>
                <c:pt idx="3">
                  <c:v>95.371825414432962</c:v>
                </c:pt>
                <c:pt idx="4">
                  <c:v>80.850036594532085</c:v>
                </c:pt>
                <c:pt idx="5">
                  <c:v>87.903739549693569</c:v>
                </c:pt>
                <c:pt idx="6">
                  <c:v>59.115473369834717</c:v>
                </c:pt>
                <c:pt idx="7">
                  <c:v>48.67100820092282</c:v>
                </c:pt>
                <c:pt idx="8">
                  <c:v>62.563678752139005</c:v>
                </c:pt>
                <c:pt idx="9">
                  <c:v>98.153568946322295</c:v>
                </c:pt>
                <c:pt idx="10">
                  <c:v>106.62307037440448</c:v>
                </c:pt>
                <c:pt idx="11">
                  <c:v>98.110151547171725</c:v>
                </c:pt>
                <c:pt idx="12">
                  <c:v>64.227676291008919</c:v>
                </c:pt>
                <c:pt idx="13">
                  <c:v>53.315283134474278</c:v>
                </c:pt>
                <c:pt idx="14">
                  <c:v>51.179227129528677</c:v>
                </c:pt>
                <c:pt idx="15">
                  <c:v>50.882857899499797</c:v>
                </c:pt>
                <c:pt idx="16">
                  <c:v>56.211677594078623</c:v>
                </c:pt>
                <c:pt idx="17">
                  <c:v>62.662659689514072</c:v>
                </c:pt>
                <c:pt idx="18">
                  <c:v>64.551985603645122</c:v>
                </c:pt>
                <c:pt idx="19">
                  <c:v>70.554744366884137</c:v>
                </c:pt>
                <c:pt idx="20">
                  <c:v>52.161388876510124</c:v>
                </c:pt>
                <c:pt idx="21">
                  <c:v>53.985215558347058</c:v>
                </c:pt>
                <c:pt idx="22">
                  <c:v>77.083985003977318</c:v>
                </c:pt>
                <c:pt idx="23">
                  <c:v>59.03457842689005</c:v>
                </c:pt>
                <c:pt idx="24">
                  <c:v>73.517558071035367</c:v>
                </c:pt>
                <c:pt idx="25">
                  <c:v>67.225709431544331</c:v>
                </c:pt>
                <c:pt idx="26">
                  <c:v>78.009444888039852</c:v>
                </c:pt>
                <c:pt idx="27">
                  <c:v>90.785820010266249</c:v>
                </c:pt>
                <c:pt idx="28">
                  <c:v>85.988514565879925</c:v>
                </c:pt>
                <c:pt idx="29">
                  <c:v>83.80057172953785</c:v>
                </c:pt>
                <c:pt idx="30">
                  <c:v>89.772548927418029</c:v>
                </c:pt>
                <c:pt idx="31">
                  <c:v>83.239180473688705</c:v>
                </c:pt>
                <c:pt idx="32">
                  <c:v>82.125274652567526</c:v>
                </c:pt>
                <c:pt idx="33">
                  <c:v>66.349223083695549</c:v>
                </c:pt>
                <c:pt idx="34">
                  <c:v>68.496628768271663</c:v>
                </c:pt>
                <c:pt idx="35">
                  <c:v>71.934092781358643</c:v>
                </c:pt>
                <c:pt idx="36">
                  <c:v>86.147341426538006</c:v>
                </c:pt>
                <c:pt idx="37">
                  <c:v>101.29069559182204</c:v>
                </c:pt>
                <c:pt idx="38">
                  <c:v>103.62607980320391</c:v>
                </c:pt>
                <c:pt idx="39">
                  <c:v>90.773611673281593</c:v>
                </c:pt>
                <c:pt idx="40">
                  <c:v>97.255333091123902</c:v>
                </c:pt>
                <c:pt idx="41">
                  <c:v>78.781281584803949</c:v>
                </c:pt>
                <c:pt idx="42">
                  <c:v>86.649569505762685</c:v>
                </c:pt>
                <c:pt idx="43">
                  <c:v>73.73647539046371</c:v>
                </c:pt>
                <c:pt idx="44">
                  <c:v>108.22806397080227</c:v>
                </c:pt>
                <c:pt idx="45">
                  <c:v>115.08102289206279</c:v>
                </c:pt>
                <c:pt idx="46">
                  <c:v>84.128369550321111</c:v>
                </c:pt>
                <c:pt idx="47">
                  <c:v>98.39194160868081</c:v>
                </c:pt>
                <c:pt idx="48">
                  <c:v>87.416833331137795</c:v>
                </c:pt>
                <c:pt idx="49">
                  <c:v>87.372952941000165</c:v>
                </c:pt>
                <c:pt idx="50">
                  <c:v>80.700806354906987</c:v>
                </c:pt>
                <c:pt idx="51">
                  <c:v>83.829931389500686</c:v>
                </c:pt>
                <c:pt idx="52">
                  <c:v>79.774793062719539</c:v>
                </c:pt>
                <c:pt idx="53">
                  <c:v>69.015891665612784</c:v>
                </c:pt>
                <c:pt idx="54">
                  <c:v>76.534281745348849</c:v>
                </c:pt>
                <c:pt idx="55">
                  <c:v>94.549607656940708</c:v>
                </c:pt>
                <c:pt idx="56">
                  <c:v>81.607276040670456</c:v>
                </c:pt>
                <c:pt idx="57">
                  <c:v>83.474145079931219</c:v>
                </c:pt>
                <c:pt idx="58">
                  <c:v>89.419267747271334</c:v>
                </c:pt>
                <c:pt idx="59">
                  <c:v>91.307386158960071</c:v>
                </c:pt>
                <c:pt idx="60">
                  <c:v>89.530956830216184</c:v>
                </c:pt>
                <c:pt idx="61">
                  <c:v>81.788028725021334</c:v>
                </c:pt>
                <c:pt idx="62">
                  <c:v>80.749128965238995</c:v>
                </c:pt>
                <c:pt idx="63">
                  <c:v>90.380528279743402</c:v>
                </c:pt>
                <c:pt idx="64">
                  <c:v>84.258003855631983</c:v>
                </c:pt>
                <c:pt idx="65">
                  <c:v>102.3447221136712</c:v>
                </c:pt>
                <c:pt idx="66">
                  <c:v>104.66297592162495</c:v>
                </c:pt>
                <c:pt idx="67">
                  <c:v>121.8990737345501</c:v>
                </c:pt>
                <c:pt idx="68">
                  <c:v>107.82361941993958</c:v>
                </c:pt>
                <c:pt idx="69">
                  <c:v>98.081170421866588</c:v>
                </c:pt>
                <c:pt idx="70">
                  <c:v>94.587026745031665</c:v>
                </c:pt>
                <c:pt idx="71">
                  <c:v>77.982677224832642</c:v>
                </c:pt>
                <c:pt idx="72">
                  <c:v>69.766374965560232</c:v>
                </c:pt>
                <c:pt idx="73">
                  <c:v>82.481576446665159</c:v>
                </c:pt>
                <c:pt idx="74">
                  <c:v>79.03075280066399</c:v>
                </c:pt>
                <c:pt idx="75">
                  <c:v>78.344635553608512</c:v>
                </c:pt>
                <c:pt idx="76">
                  <c:v>76.874026304469851</c:v>
                </c:pt>
                <c:pt idx="77">
                  <c:v>88.709101399986878</c:v>
                </c:pt>
                <c:pt idx="78">
                  <c:v>91.373227186294429</c:v>
                </c:pt>
                <c:pt idx="79">
                  <c:v>99.292035896537143</c:v>
                </c:pt>
                <c:pt idx="80">
                  <c:v>98.006965697265542</c:v>
                </c:pt>
                <c:pt idx="81">
                  <c:v>92.390480626232929</c:v>
                </c:pt>
                <c:pt idx="82">
                  <c:v>94.471912467234446</c:v>
                </c:pt>
                <c:pt idx="83">
                  <c:v>121.14264507028453</c:v>
                </c:pt>
                <c:pt idx="84">
                  <c:v>108.9476297076437</c:v>
                </c:pt>
                <c:pt idx="85">
                  <c:v>96.396638398479254</c:v>
                </c:pt>
                <c:pt idx="86">
                  <c:v>92.794783868185277</c:v>
                </c:pt>
                <c:pt idx="87">
                  <c:v>93.601819040369321</c:v>
                </c:pt>
                <c:pt idx="88">
                  <c:v>92.956306973982521</c:v>
                </c:pt>
                <c:pt idx="89">
                  <c:v>86.981179019321644</c:v>
                </c:pt>
                <c:pt idx="90">
                  <c:v>98.063435539378929</c:v>
                </c:pt>
                <c:pt idx="91">
                  <c:v>66.841640820397771</c:v>
                </c:pt>
                <c:pt idx="92">
                  <c:v>64.968034660978844</c:v>
                </c:pt>
                <c:pt idx="93">
                  <c:v>68.122799770281659</c:v>
                </c:pt>
                <c:pt idx="94">
                  <c:v>80.982097946338172</c:v>
                </c:pt>
                <c:pt idx="95">
                  <c:v>64.590028559405653</c:v>
                </c:pt>
                <c:pt idx="96">
                  <c:v>68.482537620125129</c:v>
                </c:pt>
                <c:pt idx="97">
                  <c:v>80.654274070778158</c:v>
                </c:pt>
                <c:pt idx="98">
                  <c:v>123.48968577846398</c:v>
                </c:pt>
                <c:pt idx="99">
                  <c:v>84.865679462199068</c:v>
                </c:pt>
                <c:pt idx="100">
                  <c:v>108.69038227238781</c:v>
                </c:pt>
                <c:pt idx="101">
                  <c:v>105.33738712307142</c:v>
                </c:pt>
                <c:pt idx="102">
                  <c:v>106.31641339927489</c:v>
                </c:pt>
                <c:pt idx="103">
                  <c:v>101.82833679181361</c:v>
                </c:pt>
                <c:pt idx="104">
                  <c:v>100.06610667131059</c:v>
                </c:pt>
                <c:pt idx="105">
                  <c:v>93.49989767412562</c:v>
                </c:pt>
                <c:pt idx="106">
                  <c:v>83.151350538619056</c:v>
                </c:pt>
                <c:pt idx="107">
                  <c:v>83.690504189155305</c:v>
                </c:pt>
                <c:pt idx="108">
                  <c:v>98.63964921718636</c:v>
                </c:pt>
                <c:pt idx="109">
                  <c:v>98.752431315807982</c:v>
                </c:pt>
                <c:pt idx="110">
                  <c:v>93.929940010211197</c:v>
                </c:pt>
                <c:pt idx="111">
                  <c:v>90.002274112555483</c:v>
                </c:pt>
                <c:pt idx="112">
                  <c:v>70.626255697016362</c:v>
                </c:pt>
                <c:pt idx="113">
                  <c:v>77.105020618270203</c:v>
                </c:pt>
                <c:pt idx="114">
                  <c:v>67.391039555918113</c:v>
                </c:pt>
                <c:pt idx="115">
                  <c:v>66.280002697246815</c:v>
                </c:pt>
                <c:pt idx="116">
                  <c:v>86.988878381720255</c:v>
                </c:pt>
                <c:pt idx="117">
                  <c:v>73.325766500735057</c:v>
                </c:pt>
                <c:pt idx="118">
                  <c:v>86.119224534401582</c:v>
                </c:pt>
                <c:pt idx="119">
                  <c:v>68.998548153900842</c:v>
                </c:pt>
                <c:pt idx="120">
                  <c:v>98.421996933653304</c:v>
                </c:pt>
                <c:pt idx="121">
                  <c:v>92.85891403618615</c:v>
                </c:pt>
                <c:pt idx="122">
                  <c:v>89.74190282688113</c:v>
                </c:pt>
                <c:pt idx="123">
                  <c:v>85.310870577568181</c:v>
                </c:pt>
                <c:pt idx="124">
                  <c:v>87.014228254338818</c:v>
                </c:pt>
                <c:pt idx="125">
                  <c:v>91.168774872820222</c:v>
                </c:pt>
                <c:pt idx="126">
                  <c:v>89.24446746338316</c:v>
                </c:pt>
                <c:pt idx="127">
                  <c:v>106.61771151198676</c:v>
                </c:pt>
                <c:pt idx="128">
                  <c:v>126.47891812534509</c:v>
                </c:pt>
                <c:pt idx="129">
                  <c:v>123.52053256203668</c:v>
                </c:pt>
                <c:pt idx="130">
                  <c:v>207.72868896725831</c:v>
                </c:pt>
                <c:pt idx="131">
                  <c:v>235.69262272822965</c:v>
                </c:pt>
                <c:pt idx="132">
                  <c:v>211.37899111504296</c:v>
                </c:pt>
                <c:pt idx="133">
                  <c:v>165.06010647305916</c:v>
                </c:pt>
                <c:pt idx="134">
                  <c:v>190.72227161958909</c:v>
                </c:pt>
                <c:pt idx="135">
                  <c:v>182.95267190699556</c:v>
                </c:pt>
                <c:pt idx="136">
                  <c:v>179.44895857676241</c:v>
                </c:pt>
                <c:pt idx="137">
                  <c:v>181.83487541029638</c:v>
                </c:pt>
                <c:pt idx="138">
                  <c:v>213.1413175455086</c:v>
                </c:pt>
                <c:pt idx="139">
                  <c:v>225.30310445073144</c:v>
                </c:pt>
                <c:pt idx="140">
                  <c:v>186.63427039888128</c:v>
                </c:pt>
                <c:pt idx="141">
                  <c:v>195.93314119506857</c:v>
                </c:pt>
                <c:pt idx="142">
                  <c:v>128.21862115687728</c:v>
                </c:pt>
                <c:pt idx="143">
                  <c:v>127.16768529223924</c:v>
                </c:pt>
                <c:pt idx="144">
                  <c:v>117.16789792328511</c:v>
                </c:pt>
                <c:pt idx="145">
                  <c:v>116.6687304672202</c:v>
                </c:pt>
                <c:pt idx="146">
                  <c:v>105.80009282189415</c:v>
                </c:pt>
                <c:pt idx="147">
                  <c:v>96.033098826786897</c:v>
                </c:pt>
                <c:pt idx="148">
                  <c:v>124.12461180842588</c:v>
                </c:pt>
                <c:pt idx="149">
                  <c:v>97.008495043287141</c:v>
                </c:pt>
                <c:pt idx="150">
                  <c:v>93.9539405152249</c:v>
                </c:pt>
                <c:pt idx="151">
                  <c:v>84.655270862615254</c:v>
                </c:pt>
                <c:pt idx="152">
                  <c:v>91.728460906326632</c:v>
                </c:pt>
                <c:pt idx="153">
                  <c:v>93.038647270582985</c:v>
                </c:pt>
                <c:pt idx="154">
                  <c:v>83.954262959352803</c:v>
                </c:pt>
                <c:pt idx="155">
                  <c:v>90.092107699998181</c:v>
                </c:pt>
                <c:pt idx="156">
                  <c:v>78.124881991056569</c:v>
                </c:pt>
                <c:pt idx="157">
                  <c:v>78.629852478701778</c:v>
                </c:pt>
                <c:pt idx="158">
                  <c:v>79.748015142986887</c:v>
                </c:pt>
                <c:pt idx="159">
                  <c:v>103.13257818940686</c:v>
                </c:pt>
                <c:pt idx="160">
                  <c:v>86.346260423225942</c:v>
                </c:pt>
                <c:pt idx="161">
                  <c:v>150.85869337599408</c:v>
                </c:pt>
                <c:pt idx="162">
                  <c:v>96.21883478158982</c:v>
                </c:pt>
                <c:pt idx="163">
                  <c:v>81.648035381308929</c:v>
                </c:pt>
                <c:pt idx="164">
                  <c:v>63.03284603879252</c:v>
                </c:pt>
                <c:pt idx="165">
                  <c:v>74.410993669525652</c:v>
                </c:pt>
                <c:pt idx="166">
                  <c:v>93.554229853957224</c:v>
                </c:pt>
                <c:pt idx="167">
                  <c:v>115.14750874411186</c:v>
                </c:pt>
                <c:pt idx="168">
                  <c:v>118.73716050213525</c:v>
                </c:pt>
                <c:pt idx="169">
                  <c:v>148.57958294692293</c:v>
                </c:pt>
                <c:pt idx="170">
                  <c:v>171.74523597223637</c:v>
                </c:pt>
                <c:pt idx="171">
                  <c:v>152.53078450032211</c:v>
                </c:pt>
                <c:pt idx="172">
                  <c:v>101.44401253520503</c:v>
                </c:pt>
                <c:pt idx="173">
                  <c:v>101.85486220467591</c:v>
                </c:pt>
                <c:pt idx="174">
                  <c:v>147.24721193457219</c:v>
                </c:pt>
                <c:pt idx="175">
                  <c:v>125.79167475670587</c:v>
                </c:pt>
                <c:pt idx="176">
                  <c:v>123.99148822112733</c:v>
                </c:pt>
                <c:pt idx="177">
                  <c:v>104.7446453739567</c:v>
                </c:pt>
                <c:pt idx="178">
                  <c:v>97.585630331195588</c:v>
                </c:pt>
                <c:pt idx="179">
                  <c:v>115.89577832117372</c:v>
                </c:pt>
                <c:pt idx="180">
                  <c:v>117.40076393497195</c:v>
                </c:pt>
                <c:pt idx="181">
                  <c:v>142.89212894996641</c:v>
                </c:pt>
                <c:pt idx="182">
                  <c:v>96.001895147936338</c:v>
                </c:pt>
                <c:pt idx="183">
                  <c:v>83.870996979102316</c:v>
                </c:pt>
                <c:pt idx="184">
                  <c:v>92.494565674685532</c:v>
                </c:pt>
                <c:pt idx="185">
                  <c:v>100.9131768416936</c:v>
                </c:pt>
                <c:pt idx="186">
                  <c:v>92.402378625555585</c:v>
                </c:pt>
                <c:pt idx="187">
                  <c:v>114.16321460967447</c:v>
                </c:pt>
                <c:pt idx="188">
                  <c:v>119.47541127240143</c:v>
                </c:pt>
                <c:pt idx="189">
                  <c:v>150.70535127003049</c:v>
                </c:pt>
                <c:pt idx="190">
                  <c:v>116.94076599164165</c:v>
                </c:pt>
                <c:pt idx="191">
                  <c:v>103.54373489287912</c:v>
                </c:pt>
                <c:pt idx="192">
                  <c:v>93.286688303155842</c:v>
                </c:pt>
                <c:pt idx="193">
                  <c:v>96.279980688784292</c:v>
                </c:pt>
                <c:pt idx="194">
                  <c:v>122.87883934611921</c:v>
                </c:pt>
                <c:pt idx="195">
                  <c:v>115.45322829112318</c:v>
                </c:pt>
                <c:pt idx="196">
                  <c:v>132.94739008872006</c:v>
                </c:pt>
                <c:pt idx="197">
                  <c:v>109.98178106684678</c:v>
                </c:pt>
                <c:pt idx="198">
                  <c:v>82.644942751020835</c:v>
                </c:pt>
                <c:pt idx="199">
                  <c:v>65.954700245984512</c:v>
                </c:pt>
                <c:pt idx="200">
                  <c:v>88.378064496262681</c:v>
                </c:pt>
                <c:pt idx="201">
                  <c:v>100.70375137456321</c:v>
                </c:pt>
                <c:pt idx="202">
                  <c:v>84.554103964921012</c:v>
                </c:pt>
                <c:pt idx="203">
                  <c:v>65.154216221427276</c:v>
                </c:pt>
                <c:pt idx="204">
                  <c:v>70.74384423479512</c:v>
                </c:pt>
                <c:pt idx="205">
                  <c:v>63.300423784068066</c:v>
                </c:pt>
                <c:pt idx="206">
                  <c:v>66.955281580586046</c:v>
                </c:pt>
                <c:pt idx="207">
                  <c:v>74.411016305361485</c:v>
                </c:pt>
                <c:pt idx="208">
                  <c:v>76.393453371577053</c:v>
                </c:pt>
                <c:pt idx="209">
                  <c:v>82.891265049818813</c:v>
                </c:pt>
                <c:pt idx="210">
                  <c:v>79.497478222210333</c:v>
                </c:pt>
                <c:pt idx="211">
                  <c:v>68.335370710844174</c:v>
                </c:pt>
                <c:pt idx="212">
                  <c:v>64.932697940893448</c:v>
                </c:pt>
                <c:pt idx="213">
                  <c:v>64.973858115760621</c:v>
                </c:pt>
                <c:pt idx="214">
                  <c:v>69.530670587459511</c:v>
                </c:pt>
                <c:pt idx="215">
                  <c:v>78.114343370615018</c:v>
                </c:pt>
                <c:pt idx="216">
                  <c:v>52.154140291945751</c:v>
                </c:pt>
                <c:pt idx="217">
                  <c:v>69.947314328338265</c:v>
                </c:pt>
                <c:pt idx="218">
                  <c:v>49.285994616804089</c:v>
                </c:pt>
                <c:pt idx="219">
                  <c:v>70.468518341743874</c:v>
                </c:pt>
                <c:pt idx="220">
                  <c:v>70.653947552187219</c:v>
                </c:pt>
                <c:pt idx="221">
                  <c:v>66.308796854866586</c:v>
                </c:pt>
                <c:pt idx="222">
                  <c:v>59.997908934716008</c:v>
                </c:pt>
                <c:pt idx="223">
                  <c:v>91.518230697255987</c:v>
                </c:pt>
                <c:pt idx="224">
                  <c:v>67.035424478861486</c:v>
                </c:pt>
                <c:pt idx="225">
                  <c:v>65.862988890426251</c:v>
                </c:pt>
                <c:pt idx="226">
                  <c:v>80.998604935076827</c:v>
                </c:pt>
                <c:pt idx="227">
                  <c:v>67.014371578633956</c:v>
                </c:pt>
                <c:pt idx="228">
                  <c:v>68.420574206245988</c:v>
                </c:pt>
                <c:pt idx="229">
                  <c:v>56.521390242009645</c:v>
                </c:pt>
                <c:pt idx="230">
                  <c:v>72.417225105022709</c:v>
                </c:pt>
                <c:pt idx="231">
                  <c:v>71.616796422156696</c:v>
                </c:pt>
                <c:pt idx="232">
                  <c:v>66.021689194469786</c:v>
                </c:pt>
                <c:pt idx="233">
                  <c:v>69.28683467611927</c:v>
                </c:pt>
                <c:pt idx="234">
                  <c:v>68.916692997789937</c:v>
                </c:pt>
                <c:pt idx="235">
                  <c:v>48.373000485552126</c:v>
                </c:pt>
                <c:pt idx="236">
                  <c:v>62.61376407277961</c:v>
                </c:pt>
                <c:pt idx="237">
                  <c:v>62.71558317601361</c:v>
                </c:pt>
                <c:pt idx="238">
                  <c:v>66.530342910259051</c:v>
                </c:pt>
                <c:pt idx="239">
                  <c:v>65.992692240908454</c:v>
                </c:pt>
                <c:pt idx="240">
                  <c:v>75.17177111392688</c:v>
                </c:pt>
                <c:pt idx="241">
                  <c:v>73.184840353969577</c:v>
                </c:pt>
                <c:pt idx="242">
                  <c:v>79.947722760389965</c:v>
                </c:pt>
                <c:pt idx="243">
                  <c:v>76.135029468891616</c:v>
                </c:pt>
                <c:pt idx="244">
                  <c:v>67.415036267683831</c:v>
                </c:pt>
                <c:pt idx="245">
                  <c:v>65.330129954316575</c:v>
                </c:pt>
                <c:pt idx="246">
                  <c:v>86.476346433091848</c:v>
                </c:pt>
                <c:pt idx="247">
                  <c:v>98.345529781100637</c:v>
                </c:pt>
                <c:pt idx="248">
                  <c:v>87.095104530829133</c:v>
                </c:pt>
                <c:pt idx="249">
                  <c:v>89.40209159404904</c:v>
                </c:pt>
                <c:pt idx="250">
                  <c:v>85.098444340314117</c:v>
                </c:pt>
                <c:pt idx="251">
                  <c:v>93.304032769693009</c:v>
                </c:pt>
                <c:pt idx="252">
                  <c:v>128.44398533639179</c:v>
                </c:pt>
                <c:pt idx="253">
                  <c:v>108.57644066174279</c:v>
                </c:pt>
                <c:pt idx="254">
                  <c:v>154.82024318266579</c:v>
                </c:pt>
                <c:pt idx="255">
                  <c:v>104.08200712265058</c:v>
                </c:pt>
                <c:pt idx="256">
                  <c:v>90.984936805554113</c:v>
                </c:pt>
                <c:pt idx="257">
                  <c:v>95.946529926123574</c:v>
                </c:pt>
                <c:pt idx="258">
                  <c:v>102.5698886063051</c:v>
                </c:pt>
                <c:pt idx="259">
                  <c:v>109.20592417040109</c:v>
                </c:pt>
                <c:pt idx="260">
                  <c:v>146.86424541509797</c:v>
                </c:pt>
                <c:pt idx="261">
                  <c:v>240.23178601947839</c:v>
                </c:pt>
                <c:pt idx="262">
                  <c:v>130.67011079524337</c:v>
                </c:pt>
                <c:pt idx="263">
                  <c:v>149.43118238148364</c:v>
                </c:pt>
                <c:pt idx="264">
                  <c:v>130.84275280971622</c:v>
                </c:pt>
                <c:pt idx="265">
                  <c:v>171.5818312024299</c:v>
                </c:pt>
                <c:pt idx="266">
                  <c:v>129.61530957445532</c:v>
                </c:pt>
                <c:pt idx="267">
                  <c:v>119.87962875431728</c:v>
                </c:pt>
                <c:pt idx="268">
                  <c:v>118.12773002880827</c:v>
                </c:pt>
                <c:pt idx="269">
                  <c:v>120.66404955794364</c:v>
                </c:pt>
                <c:pt idx="270">
                  <c:v>137.35377792632519</c:v>
                </c:pt>
                <c:pt idx="271">
                  <c:v>148.04936380703529</c:v>
                </c:pt>
                <c:pt idx="272">
                  <c:v>124.58167126971577</c:v>
                </c:pt>
                <c:pt idx="273">
                  <c:v>110.93412309555447</c:v>
                </c:pt>
                <c:pt idx="274">
                  <c:v>112.00990523413952</c:v>
                </c:pt>
                <c:pt idx="275">
                  <c:v>129.77976572024195</c:v>
                </c:pt>
                <c:pt idx="276">
                  <c:v>109.9500817344873</c:v>
                </c:pt>
                <c:pt idx="277">
                  <c:v>105.62861024191726</c:v>
                </c:pt>
                <c:pt idx="278">
                  <c:v>82.49879281627085</c:v>
                </c:pt>
                <c:pt idx="279">
                  <c:v>112.79782379511241</c:v>
                </c:pt>
                <c:pt idx="280">
                  <c:v>184.24297936473187</c:v>
                </c:pt>
                <c:pt idx="281">
                  <c:v>204.853233145903</c:v>
                </c:pt>
                <c:pt idx="282">
                  <c:v>144.00751236839514</c:v>
                </c:pt>
                <c:pt idx="283">
                  <c:v>147.0018832547473</c:v>
                </c:pt>
                <c:pt idx="284">
                  <c:v>125.36497421926532</c:v>
                </c:pt>
                <c:pt idx="285">
                  <c:v>97.193841304584552</c:v>
                </c:pt>
                <c:pt idx="286">
                  <c:v>109.62073632556023</c:v>
                </c:pt>
                <c:pt idx="287">
                  <c:v>107.8285501489011</c:v>
                </c:pt>
                <c:pt idx="288">
                  <c:v>108.04501445607096</c:v>
                </c:pt>
                <c:pt idx="289">
                  <c:v>105.14359581013645</c:v>
                </c:pt>
                <c:pt idx="290">
                  <c:v>108.48043695283128</c:v>
                </c:pt>
                <c:pt idx="291">
                  <c:v>119.22212748455917</c:v>
                </c:pt>
                <c:pt idx="292">
                  <c:v>118.96707795129929</c:v>
                </c:pt>
                <c:pt idx="293">
                  <c:v>119.36872937756992</c:v>
                </c:pt>
                <c:pt idx="294">
                  <c:v>148.39396526771452</c:v>
                </c:pt>
                <c:pt idx="295">
                  <c:v>234.60341184846135</c:v>
                </c:pt>
                <c:pt idx="296">
                  <c:v>150.09784623873097</c:v>
                </c:pt>
                <c:pt idx="297">
                  <c:v>164.34354496684878</c:v>
                </c:pt>
                <c:pt idx="298">
                  <c:v>157.92672435644391</c:v>
                </c:pt>
                <c:pt idx="299">
                  <c:v>137.09244148649069</c:v>
                </c:pt>
                <c:pt idx="300">
                  <c:v>137.95237994071314</c:v>
                </c:pt>
                <c:pt idx="301">
                  <c:v>133.49761398456357</c:v>
                </c:pt>
                <c:pt idx="302">
                  <c:v>114.38291618955395</c:v>
                </c:pt>
                <c:pt idx="303">
                  <c:v>141.12439535892369</c:v>
                </c:pt>
                <c:pt idx="304">
                  <c:v>145.95033037767894</c:v>
                </c:pt>
                <c:pt idx="305">
                  <c:v>175.22666188659306</c:v>
                </c:pt>
                <c:pt idx="306">
                  <c:v>99.706968566313137</c:v>
                </c:pt>
                <c:pt idx="307">
                  <c:v>97.932390059137731</c:v>
                </c:pt>
                <c:pt idx="308">
                  <c:v>104.44345996292792</c:v>
                </c:pt>
                <c:pt idx="309">
                  <c:v>117.25138590890535</c:v>
                </c:pt>
                <c:pt idx="310">
                  <c:v>126.87506548605649</c:v>
                </c:pt>
                <c:pt idx="311">
                  <c:v>140.92608804179551</c:v>
                </c:pt>
                <c:pt idx="312">
                  <c:v>96.090539878216745</c:v>
                </c:pt>
                <c:pt idx="313">
                  <c:v>104.80339657596058</c:v>
                </c:pt>
                <c:pt idx="314">
                  <c:v>125.20587940429823</c:v>
                </c:pt>
                <c:pt idx="315">
                  <c:v>97.557377758083163</c:v>
                </c:pt>
                <c:pt idx="316">
                  <c:v>94.459031437572548</c:v>
                </c:pt>
                <c:pt idx="317">
                  <c:v>113.02242017292066</c:v>
                </c:pt>
                <c:pt idx="318">
                  <c:v>122.49687576426008</c:v>
                </c:pt>
                <c:pt idx="319">
                  <c:v>82.881842275879237</c:v>
                </c:pt>
                <c:pt idx="320">
                  <c:v>100.38687924438202</c:v>
                </c:pt>
                <c:pt idx="321">
                  <c:v>106.01911092166233</c:v>
                </c:pt>
                <c:pt idx="322">
                  <c:v>69.505789154040144</c:v>
                </c:pt>
                <c:pt idx="323">
                  <c:v>88.022331422282193</c:v>
                </c:pt>
                <c:pt idx="324">
                  <c:v>100.36361558133456</c:v>
                </c:pt>
                <c:pt idx="325">
                  <c:v>125.54833055172935</c:v>
                </c:pt>
                <c:pt idx="326">
                  <c:v>108.94150547793539</c:v>
                </c:pt>
                <c:pt idx="327">
                  <c:v>111.60367757882977</c:v>
                </c:pt>
                <c:pt idx="328">
                  <c:v>84.93112221540666</c:v>
                </c:pt>
                <c:pt idx="329">
                  <c:v>62.28539866956843</c:v>
                </c:pt>
                <c:pt idx="330">
                  <c:v>74.863970378277287</c:v>
                </c:pt>
                <c:pt idx="331">
                  <c:v>74.128673721539897</c:v>
                </c:pt>
                <c:pt idx="332">
                  <c:v>91.871885777637004</c:v>
                </c:pt>
                <c:pt idx="333">
                  <c:v>104.95342994205015</c:v>
                </c:pt>
                <c:pt idx="334">
                  <c:v>108.76987212637167</c:v>
                </c:pt>
                <c:pt idx="335">
                  <c:v>105.91520798144124</c:v>
                </c:pt>
                <c:pt idx="336">
                  <c:v>91.537581986714528</c:v>
                </c:pt>
                <c:pt idx="337">
                  <c:v>74.274208224266914</c:v>
                </c:pt>
                <c:pt idx="338">
                  <c:v>78.116869126780969</c:v>
                </c:pt>
                <c:pt idx="339">
                  <c:v>81.116879684201493</c:v>
                </c:pt>
                <c:pt idx="340">
                  <c:v>88.412976065522074</c:v>
                </c:pt>
                <c:pt idx="341">
                  <c:v>83.410753294940051</c:v>
                </c:pt>
                <c:pt idx="342">
                  <c:v>99.356234305042534</c:v>
                </c:pt>
                <c:pt idx="343">
                  <c:v>112.49117053904388</c:v>
                </c:pt>
                <c:pt idx="344">
                  <c:v>122.371733566112</c:v>
                </c:pt>
                <c:pt idx="345">
                  <c:v>113.57699383070144</c:v>
                </c:pt>
                <c:pt idx="346">
                  <c:v>92.627755503221906</c:v>
                </c:pt>
                <c:pt idx="347">
                  <c:v>96.412438938962865</c:v>
                </c:pt>
                <c:pt idx="348">
                  <c:v>134.42171871844789</c:v>
                </c:pt>
                <c:pt idx="349">
                  <c:v>173.48801926665587</c:v>
                </c:pt>
                <c:pt idx="350">
                  <c:v>142.12233177025809</c:v>
                </c:pt>
                <c:pt idx="351">
                  <c:v>133.63207221804137</c:v>
                </c:pt>
                <c:pt idx="352">
                  <c:v>159.71714627616382</c:v>
                </c:pt>
                <c:pt idx="353">
                  <c:v>207.31134952376894</c:v>
                </c:pt>
                <c:pt idx="354">
                  <c:v>212.50614006494527</c:v>
                </c:pt>
                <c:pt idx="355">
                  <c:v>112.70847163597948</c:v>
                </c:pt>
                <c:pt idx="356">
                  <c:v>114.31214734794462</c:v>
                </c:pt>
                <c:pt idx="357">
                  <c:v>92.715676163108341</c:v>
                </c:pt>
                <c:pt idx="358">
                  <c:v>140.94390543596504</c:v>
                </c:pt>
                <c:pt idx="359">
                  <c:v>141.51347293810784</c:v>
                </c:pt>
                <c:pt idx="360">
                  <c:v>144.2897905549614</c:v>
                </c:pt>
                <c:pt idx="361">
                  <c:v>124.18914685253935</c:v>
                </c:pt>
                <c:pt idx="362">
                  <c:v>126.10328787384454</c:v>
                </c:pt>
                <c:pt idx="363">
                  <c:v>101.87267686929619</c:v>
                </c:pt>
                <c:pt idx="364">
                  <c:v>101.88016294488483</c:v>
                </c:pt>
                <c:pt idx="365">
                  <c:v>88.156363610321932</c:v>
                </c:pt>
                <c:pt idx="366">
                  <c:v>77.574555280460487</c:v>
                </c:pt>
                <c:pt idx="367">
                  <c:v>77.411150108890311</c:v>
                </c:pt>
                <c:pt idx="368">
                  <c:v>88.479143920395913</c:v>
                </c:pt>
                <c:pt idx="369">
                  <c:v>95.579333333484172</c:v>
                </c:pt>
                <c:pt idx="370">
                  <c:v>86.171865354478285</c:v>
                </c:pt>
                <c:pt idx="371">
                  <c:v>73.606109347942564</c:v>
                </c:pt>
                <c:pt idx="372">
                  <c:v>65.747463520709914</c:v>
                </c:pt>
                <c:pt idx="373">
                  <c:v>91.177308258669186</c:v>
                </c:pt>
                <c:pt idx="374">
                  <c:v>78.705074430497618</c:v>
                </c:pt>
                <c:pt idx="375">
                  <c:v>85.53008820297697</c:v>
                </c:pt>
                <c:pt idx="376">
                  <c:v>82.782994088752844</c:v>
                </c:pt>
                <c:pt idx="377">
                  <c:v>88.021036647609563</c:v>
                </c:pt>
                <c:pt idx="378">
                  <c:v>83.21357852771952</c:v>
                </c:pt>
                <c:pt idx="379">
                  <c:v>113.12094836848941</c:v>
                </c:pt>
                <c:pt idx="380">
                  <c:v>105.21945120910962</c:v>
                </c:pt>
                <c:pt idx="381">
                  <c:v>100.44875164791029</c:v>
                </c:pt>
                <c:pt idx="382">
                  <c:v>108.81440124326589</c:v>
                </c:pt>
                <c:pt idx="383">
                  <c:v>132.74559090673591</c:v>
                </c:pt>
                <c:pt idx="384">
                  <c:v>125.80192892420071</c:v>
                </c:pt>
                <c:pt idx="385">
                  <c:v>114.1937104468099</c:v>
                </c:pt>
                <c:pt idx="386">
                  <c:v>123.15109196858745</c:v>
                </c:pt>
                <c:pt idx="387">
                  <c:v>113.72068472664067</c:v>
                </c:pt>
                <c:pt idx="388">
                  <c:v>122.57344703253466</c:v>
                </c:pt>
                <c:pt idx="389">
                  <c:v>142.78770405464891</c:v>
                </c:pt>
                <c:pt idx="390">
                  <c:v>158.52040632452824</c:v>
                </c:pt>
                <c:pt idx="391">
                  <c:v>143.22859302416381</c:v>
                </c:pt>
                <c:pt idx="392">
                  <c:v>110.7079572050139</c:v>
                </c:pt>
                <c:pt idx="393">
                  <c:v>109.02666386190162</c:v>
                </c:pt>
                <c:pt idx="394">
                  <c:v>115.93916550908418</c:v>
                </c:pt>
                <c:pt idx="395">
                  <c:v>106.20628542475397</c:v>
                </c:pt>
                <c:pt idx="396">
                  <c:v>98.91459678314456</c:v>
                </c:pt>
                <c:pt idx="397">
                  <c:v>109.28574728737446</c:v>
                </c:pt>
                <c:pt idx="398">
                  <c:v>206.69514979318552</c:v>
                </c:pt>
                <c:pt idx="399">
                  <c:v>180.8863617958213</c:v>
                </c:pt>
                <c:pt idx="400">
                  <c:v>208.61214411258041</c:v>
                </c:pt>
                <c:pt idx="401">
                  <c:v>158.73391409195034</c:v>
                </c:pt>
                <c:pt idx="402">
                  <c:v>139.25191710760288</c:v>
                </c:pt>
                <c:pt idx="403">
                  <c:v>129.58424353944429</c:v>
                </c:pt>
                <c:pt idx="404">
                  <c:v>118.98727764460499</c:v>
                </c:pt>
                <c:pt idx="405">
                  <c:v>102.05211030813203</c:v>
                </c:pt>
                <c:pt idx="406">
                  <c:v>128.44967718419863</c:v>
                </c:pt>
                <c:pt idx="407">
                  <c:v>99.738885603985366</c:v>
                </c:pt>
                <c:pt idx="408">
                  <c:v>108.09880301428304</c:v>
                </c:pt>
                <c:pt idx="409">
                  <c:v>101.45371906038099</c:v>
                </c:pt>
                <c:pt idx="410">
                  <c:v>87.288931128349205</c:v>
                </c:pt>
                <c:pt idx="411">
                  <c:v>94.082491142512822</c:v>
                </c:pt>
                <c:pt idx="412">
                  <c:v>76.72505843737494</c:v>
                </c:pt>
                <c:pt idx="413">
                  <c:v>83.040769428689075</c:v>
                </c:pt>
                <c:pt idx="414">
                  <c:v>88.523914197390525</c:v>
                </c:pt>
                <c:pt idx="415">
                  <c:v>77.327715706973947</c:v>
                </c:pt>
                <c:pt idx="416">
                  <c:v>106.30379284187219</c:v>
                </c:pt>
                <c:pt idx="417">
                  <c:v>130.50737254272008</c:v>
                </c:pt>
                <c:pt idx="418">
                  <c:v>94.634684189125849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9C-43E4-9938-DE2A97CB19A4}"/>
            </c:ext>
          </c:extLst>
        </c:ser>
        <c:ser>
          <c:idx val="3"/>
          <c:order val="1"/>
          <c:tx>
            <c:strRef>
              <c:f>'EPUI Figures'!$D$2</c:f>
              <c:strCache>
                <c:ptCount val="1"/>
                <c:pt idx="0">
                  <c:v>Fiscal Policy Uncertainty Index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Figures'!$D$3:$D$422</c:f>
              <c:numCache>
                <c:formatCode>0.0</c:formatCode>
                <c:ptCount val="420"/>
                <c:pt idx="0">
                  <c:v>89.391896640403914</c:v>
                </c:pt>
                <c:pt idx="1">
                  <c:v>97.853025205231035</c:v>
                </c:pt>
                <c:pt idx="2">
                  <c:v>113.62706579757037</c:v>
                </c:pt>
                <c:pt idx="3">
                  <c:v>98.148411553820367</c:v>
                </c:pt>
                <c:pt idx="4">
                  <c:v>88.770709097989013</c:v>
                </c:pt>
                <c:pt idx="5">
                  <c:v>103.58249561436983</c:v>
                </c:pt>
                <c:pt idx="6">
                  <c:v>69.682298537793912</c:v>
                </c:pt>
                <c:pt idx="7">
                  <c:v>48.295193840392749</c:v>
                </c:pt>
                <c:pt idx="8">
                  <c:v>61.493509575167337</c:v>
                </c:pt>
                <c:pt idx="9">
                  <c:v>125.11684129539246</c:v>
                </c:pt>
                <c:pt idx="10">
                  <c:v>123.68528694065769</c:v>
                </c:pt>
                <c:pt idx="11">
                  <c:v>97.772118861884778</c:v>
                </c:pt>
                <c:pt idx="12">
                  <c:v>67.675983519990083</c:v>
                </c:pt>
                <c:pt idx="13">
                  <c:v>56.84871309501856</c:v>
                </c:pt>
                <c:pt idx="14">
                  <c:v>42.3510834092084</c:v>
                </c:pt>
                <c:pt idx="15">
                  <c:v>44.88308460361602</c:v>
                </c:pt>
                <c:pt idx="16">
                  <c:v>45.703330301359493</c:v>
                </c:pt>
                <c:pt idx="17">
                  <c:v>91.900145272417959</c:v>
                </c:pt>
                <c:pt idx="18">
                  <c:v>64.969948130964653</c:v>
                </c:pt>
                <c:pt idx="19">
                  <c:v>66.142171866765239</c:v>
                </c:pt>
                <c:pt idx="20">
                  <c:v>60.687267077413289</c:v>
                </c:pt>
                <c:pt idx="21">
                  <c:v>48.653346156091075</c:v>
                </c:pt>
                <c:pt idx="22">
                  <c:v>76.685135563714056</c:v>
                </c:pt>
                <c:pt idx="23">
                  <c:v>63.492211557372073</c:v>
                </c:pt>
                <c:pt idx="24">
                  <c:v>78.224836046359911</c:v>
                </c:pt>
                <c:pt idx="25">
                  <c:v>74.741479427914427</c:v>
                </c:pt>
                <c:pt idx="26">
                  <c:v>85.508989623600897</c:v>
                </c:pt>
                <c:pt idx="27">
                  <c:v>94.199866470384151</c:v>
                </c:pt>
                <c:pt idx="28">
                  <c:v>89.440208580088736</c:v>
                </c:pt>
                <c:pt idx="29">
                  <c:v>75.419762413302522</c:v>
                </c:pt>
                <c:pt idx="30">
                  <c:v>90.533814273605216</c:v>
                </c:pt>
                <c:pt idx="31">
                  <c:v>83.611657203064979</c:v>
                </c:pt>
                <c:pt idx="32">
                  <c:v>76.210528168950646</c:v>
                </c:pt>
                <c:pt idx="33">
                  <c:v>58.472464415795962</c:v>
                </c:pt>
                <c:pt idx="34">
                  <c:v>45.220115589764283</c:v>
                </c:pt>
                <c:pt idx="35">
                  <c:v>48.622140494955794</c:v>
                </c:pt>
                <c:pt idx="36">
                  <c:v>65.406226397847007</c:v>
                </c:pt>
                <c:pt idx="37">
                  <c:v>86.909693679989658</c:v>
                </c:pt>
                <c:pt idx="38">
                  <c:v>81.628510889420184</c:v>
                </c:pt>
                <c:pt idx="39">
                  <c:v>70.948837533755977</c:v>
                </c:pt>
                <c:pt idx="40">
                  <c:v>78.342366519063802</c:v>
                </c:pt>
                <c:pt idx="41">
                  <c:v>70.926180163656809</c:v>
                </c:pt>
                <c:pt idx="42">
                  <c:v>67.836986585221837</c:v>
                </c:pt>
                <c:pt idx="43">
                  <c:v>60.64907898988691</c:v>
                </c:pt>
                <c:pt idx="44">
                  <c:v>76.355855313138917</c:v>
                </c:pt>
                <c:pt idx="45">
                  <c:v>109.86566872838826</c:v>
                </c:pt>
                <c:pt idx="46">
                  <c:v>63.253938197003173</c:v>
                </c:pt>
                <c:pt idx="47">
                  <c:v>74.932413392888279</c:v>
                </c:pt>
                <c:pt idx="48">
                  <c:v>77.715928216625429</c:v>
                </c:pt>
                <c:pt idx="49">
                  <c:v>72.327804829576849</c:v>
                </c:pt>
                <c:pt idx="50">
                  <c:v>59.432641615526769</c:v>
                </c:pt>
                <c:pt idx="51">
                  <c:v>59.583781996433537</c:v>
                </c:pt>
                <c:pt idx="52">
                  <c:v>58.909501851674051</c:v>
                </c:pt>
                <c:pt idx="53">
                  <c:v>55.934587308240765</c:v>
                </c:pt>
                <c:pt idx="54">
                  <c:v>54.24750843815486</c:v>
                </c:pt>
                <c:pt idx="55">
                  <c:v>62.221880714352551</c:v>
                </c:pt>
                <c:pt idx="56">
                  <c:v>53.307063571078842</c:v>
                </c:pt>
                <c:pt idx="57">
                  <c:v>55.037279463756448</c:v>
                </c:pt>
                <c:pt idx="58">
                  <c:v>76.81574464305757</c:v>
                </c:pt>
                <c:pt idx="59">
                  <c:v>70.777353486611148</c:v>
                </c:pt>
                <c:pt idx="60">
                  <c:v>63.659493349493374</c:v>
                </c:pt>
                <c:pt idx="61">
                  <c:v>69.441458152195523</c:v>
                </c:pt>
                <c:pt idx="62">
                  <c:v>64.708439560471007</c:v>
                </c:pt>
                <c:pt idx="63">
                  <c:v>88.442629419991334</c:v>
                </c:pt>
                <c:pt idx="64">
                  <c:v>79.725030703721714</c:v>
                </c:pt>
                <c:pt idx="65">
                  <c:v>107.26017928079186</c:v>
                </c:pt>
                <c:pt idx="66">
                  <c:v>107.31498212688693</c:v>
                </c:pt>
                <c:pt idx="67">
                  <c:v>110.39276498743624</c:v>
                </c:pt>
                <c:pt idx="68">
                  <c:v>91.370025673955709</c:v>
                </c:pt>
                <c:pt idx="69">
                  <c:v>94.324835717555601</c:v>
                </c:pt>
                <c:pt idx="70">
                  <c:v>99.542351832123146</c:v>
                </c:pt>
                <c:pt idx="71">
                  <c:v>69.598868537465123</c:v>
                </c:pt>
                <c:pt idx="72">
                  <c:v>74.03799551147435</c:v>
                </c:pt>
                <c:pt idx="73">
                  <c:v>78.797172784415423</c:v>
                </c:pt>
                <c:pt idx="74">
                  <c:v>75.474812430649351</c:v>
                </c:pt>
                <c:pt idx="75">
                  <c:v>68.365360329508562</c:v>
                </c:pt>
                <c:pt idx="76">
                  <c:v>69.270585436625225</c:v>
                </c:pt>
                <c:pt idx="77">
                  <c:v>70.958242001062132</c:v>
                </c:pt>
                <c:pt idx="78">
                  <c:v>87.319938683468109</c:v>
                </c:pt>
                <c:pt idx="79">
                  <c:v>102.27673223252238</c:v>
                </c:pt>
                <c:pt idx="80">
                  <c:v>101.210038166039</c:v>
                </c:pt>
                <c:pt idx="81">
                  <c:v>99.596447850716174</c:v>
                </c:pt>
                <c:pt idx="82">
                  <c:v>99.541152617732365</c:v>
                </c:pt>
                <c:pt idx="83">
                  <c:v>129.99459199075847</c:v>
                </c:pt>
                <c:pt idx="84">
                  <c:v>104.74939596601541</c:v>
                </c:pt>
                <c:pt idx="85">
                  <c:v>114.72301397010708</c:v>
                </c:pt>
                <c:pt idx="86">
                  <c:v>88.360043841301177</c:v>
                </c:pt>
                <c:pt idx="87">
                  <c:v>105.18279825920244</c:v>
                </c:pt>
                <c:pt idx="88">
                  <c:v>101.29475359087328</c:v>
                </c:pt>
                <c:pt idx="89">
                  <c:v>86.807406039615913</c:v>
                </c:pt>
                <c:pt idx="90">
                  <c:v>76.765168099113509</c:v>
                </c:pt>
                <c:pt idx="91">
                  <c:v>56.53588631716098</c:v>
                </c:pt>
                <c:pt idx="92">
                  <c:v>54.791247942649598</c:v>
                </c:pt>
                <c:pt idx="93">
                  <c:v>51.34355625266182</c:v>
                </c:pt>
                <c:pt idx="94">
                  <c:v>66.112792061100947</c:v>
                </c:pt>
                <c:pt idx="95">
                  <c:v>55.481059405395293</c:v>
                </c:pt>
                <c:pt idx="96">
                  <c:v>52.000664623924543</c:v>
                </c:pt>
                <c:pt idx="97">
                  <c:v>59.972365670306893</c:v>
                </c:pt>
                <c:pt idx="98">
                  <c:v>108.07427556932807</c:v>
                </c:pt>
                <c:pt idx="99">
                  <c:v>67.154474616990697</c:v>
                </c:pt>
                <c:pt idx="100">
                  <c:v>82.923942823826081</c:v>
                </c:pt>
                <c:pt idx="101">
                  <c:v>105.05266655094439</c:v>
                </c:pt>
                <c:pt idx="102">
                  <c:v>94.717949148455546</c:v>
                </c:pt>
                <c:pt idx="103">
                  <c:v>85.399202793614947</c:v>
                </c:pt>
                <c:pt idx="104">
                  <c:v>90.220331190432489</c:v>
                </c:pt>
                <c:pt idx="105">
                  <c:v>68.198507286225578</c:v>
                </c:pt>
                <c:pt idx="106">
                  <c:v>60.711019363563956</c:v>
                </c:pt>
                <c:pt idx="107">
                  <c:v>79.58930386915398</c:v>
                </c:pt>
                <c:pt idx="108">
                  <c:v>103.73188408787325</c:v>
                </c:pt>
                <c:pt idx="109">
                  <c:v>116.10500965390827</c:v>
                </c:pt>
                <c:pt idx="110">
                  <c:v>103.0742918652614</c:v>
                </c:pt>
                <c:pt idx="111">
                  <c:v>82.077548468006981</c:v>
                </c:pt>
                <c:pt idx="112">
                  <c:v>70.431006319479934</c:v>
                </c:pt>
                <c:pt idx="113">
                  <c:v>70.169406623468291</c:v>
                </c:pt>
                <c:pt idx="114">
                  <c:v>69.195417707585818</c:v>
                </c:pt>
                <c:pt idx="115">
                  <c:v>65.84922189873528</c:v>
                </c:pt>
                <c:pt idx="116">
                  <c:v>98.236273811629346</c:v>
                </c:pt>
                <c:pt idx="117">
                  <c:v>90.537591884519159</c:v>
                </c:pt>
                <c:pt idx="118">
                  <c:v>95.81171591005176</c:v>
                </c:pt>
                <c:pt idx="119">
                  <c:v>75.186639860974324</c:v>
                </c:pt>
                <c:pt idx="120">
                  <c:v>101.34887906416945</c:v>
                </c:pt>
                <c:pt idx="121">
                  <c:v>72.431272398960175</c:v>
                </c:pt>
                <c:pt idx="122">
                  <c:v>98.148817861861076</c:v>
                </c:pt>
                <c:pt idx="123">
                  <c:v>81.868581519648529</c:v>
                </c:pt>
                <c:pt idx="124">
                  <c:v>81.579348069702363</c:v>
                </c:pt>
                <c:pt idx="125">
                  <c:v>91.106114098323175</c:v>
                </c:pt>
                <c:pt idx="126">
                  <c:v>82.322603140478421</c:v>
                </c:pt>
                <c:pt idx="127">
                  <c:v>131.27134676791181</c:v>
                </c:pt>
                <c:pt idx="128">
                  <c:v>125.47588387156216</c:v>
                </c:pt>
                <c:pt idx="129">
                  <c:v>137.09175729837162</c:v>
                </c:pt>
                <c:pt idx="130">
                  <c:v>206.32810461059452</c:v>
                </c:pt>
                <c:pt idx="131">
                  <c:v>250.307980013205</c:v>
                </c:pt>
                <c:pt idx="132">
                  <c:v>220.20241867613095</c:v>
                </c:pt>
                <c:pt idx="133">
                  <c:v>149.30724864217362</c:v>
                </c:pt>
                <c:pt idx="134">
                  <c:v>186.70022534871035</c:v>
                </c:pt>
                <c:pt idx="135">
                  <c:v>198.63743919569822</c:v>
                </c:pt>
                <c:pt idx="136">
                  <c:v>184.45059925958677</c:v>
                </c:pt>
                <c:pt idx="137">
                  <c:v>171.03108664476883</c:v>
                </c:pt>
                <c:pt idx="138">
                  <c:v>274.40638330573563</c:v>
                </c:pt>
                <c:pt idx="139">
                  <c:v>208.70628261078258</c:v>
                </c:pt>
                <c:pt idx="140">
                  <c:v>152.62661106498192</c:v>
                </c:pt>
                <c:pt idx="141">
                  <c:v>166.8332075181481</c:v>
                </c:pt>
                <c:pt idx="142">
                  <c:v>138.56164647480969</c:v>
                </c:pt>
                <c:pt idx="143">
                  <c:v>133.88127132700978</c:v>
                </c:pt>
                <c:pt idx="144">
                  <c:v>119.27753137520132</c:v>
                </c:pt>
                <c:pt idx="145">
                  <c:v>120.0958177729397</c:v>
                </c:pt>
                <c:pt idx="146">
                  <c:v>106.34425070431702</c:v>
                </c:pt>
                <c:pt idx="147">
                  <c:v>96.88522333482284</c:v>
                </c:pt>
                <c:pt idx="148">
                  <c:v>131.47323056893694</c:v>
                </c:pt>
                <c:pt idx="149">
                  <c:v>98.601909301797164</c:v>
                </c:pt>
                <c:pt idx="150">
                  <c:v>95.123275723990645</c:v>
                </c:pt>
                <c:pt idx="151">
                  <c:v>86.803551718708505</c:v>
                </c:pt>
                <c:pt idx="152">
                  <c:v>101.74183702994262</c:v>
                </c:pt>
                <c:pt idx="153">
                  <c:v>96.43879282754591</c:v>
                </c:pt>
                <c:pt idx="154">
                  <c:v>82.865565398450528</c:v>
                </c:pt>
                <c:pt idx="155">
                  <c:v>85.405747103650739</c:v>
                </c:pt>
                <c:pt idx="156">
                  <c:v>73.643364116517489</c:v>
                </c:pt>
                <c:pt idx="157">
                  <c:v>88.057150865182948</c:v>
                </c:pt>
                <c:pt idx="158">
                  <c:v>74.330976630159071</c:v>
                </c:pt>
                <c:pt idx="159">
                  <c:v>98.601276332860579</c:v>
                </c:pt>
                <c:pt idx="160">
                  <c:v>89.693975190597939</c:v>
                </c:pt>
                <c:pt idx="161">
                  <c:v>196.42730005935053</c:v>
                </c:pt>
                <c:pt idx="162">
                  <c:v>99.227006701546827</c:v>
                </c:pt>
                <c:pt idx="163">
                  <c:v>91.633283979893548</c:v>
                </c:pt>
                <c:pt idx="164">
                  <c:v>66.761149516984958</c:v>
                </c:pt>
                <c:pt idx="165">
                  <c:v>71.834372230279683</c:v>
                </c:pt>
                <c:pt idx="166">
                  <c:v>77.664379462868865</c:v>
                </c:pt>
                <c:pt idx="167">
                  <c:v>112.22298484101465</c:v>
                </c:pt>
                <c:pt idx="168">
                  <c:v>119.65681677411855</c:v>
                </c:pt>
                <c:pt idx="169">
                  <c:v>153.78491765707639</c:v>
                </c:pt>
                <c:pt idx="170">
                  <c:v>189.67244955692937</c:v>
                </c:pt>
                <c:pt idx="171">
                  <c:v>164.68123942419103</c:v>
                </c:pt>
                <c:pt idx="172">
                  <c:v>105.01191740612816</c:v>
                </c:pt>
                <c:pt idx="173">
                  <c:v>107.7833095041222</c:v>
                </c:pt>
                <c:pt idx="174">
                  <c:v>203.26611424642468</c:v>
                </c:pt>
                <c:pt idx="175">
                  <c:v>131.96628623886784</c:v>
                </c:pt>
                <c:pt idx="176">
                  <c:v>123.71436440993806</c:v>
                </c:pt>
                <c:pt idx="177">
                  <c:v>114.83055058036921</c:v>
                </c:pt>
                <c:pt idx="178">
                  <c:v>107.19211005142752</c:v>
                </c:pt>
                <c:pt idx="179">
                  <c:v>116.716038635673</c:v>
                </c:pt>
                <c:pt idx="180">
                  <c:v>117.82796228611534</c:v>
                </c:pt>
                <c:pt idx="181">
                  <c:v>148.39715546907323</c:v>
                </c:pt>
                <c:pt idx="182">
                  <c:v>102.83625112722821</c:v>
                </c:pt>
                <c:pt idx="183">
                  <c:v>69.47260711800628</c:v>
                </c:pt>
                <c:pt idx="184">
                  <c:v>106.03955180730185</c:v>
                </c:pt>
                <c:pt idx="185">
                  <c:v>108.52870558899498</c:v>
                </c:pt>
                <c:pt idx="186">
                  <c:v>92.550107398024309</c:v>
                </c:pt>
                <c:pt idx="187">
                  <c:v>117.86500616087299</c:v>
                </c:pt>
                <c:pt idx="188">
                  <c:v>113.1675198830166</c:v>
                </c:pt>
                <c:pt idx="189">
                  <c:v>203.50515537294137</c:v>
                </c:pt>
                <c:pt idx="190">
                  <c:v>129.5712797673298</c:v>
                </c:pt>
                <c:pt idx="191">
                  <c:v>111.95245226291601</c:v>
                </c:pt>
                <c:pt idx="192">
                  <c:v>99.451416994511206</c:v>
                </c:pt>
                <c:pt idx="193">
                  <c:v>96.097091893965469</c:v>
                </c:pt>
                <c:pt idx="194">
                  <c:v>122.06902650096541</c:v>
                </c:pt>
                <c:pt idx="195">
                  <c:v>119.81036888569986</c:v>
                </c:pt>
                <c:pt idx="196">
                  <c:v>148.30332680055767</c:v>
                </c:pt>
                <c:pt idx="197">
                  <c:v>103.1037870135272</c:v>
                </c:pt>
                <c:pt idx="198">
                  <c:v>79.425040899199715</c:v>
                </c:pt>
                <c:pt idx="199">
                  <c:v>73.658483789007775</c:v>
                </c:pt>
                <c:pt idx="200">
                  <c:v>97.213431703172304</c:v>
                </c:pt>
                <c:pt idx="201">
                  <c:v>122.60423408422054</c:v>
                </c:pt>
                <c:pt idx="202">
                  <c:v>92.707869776715583</c:v>
                </c:pt>
                <c:pt idx="203">
                  <c:v>68.54242193295191</c:v>
                </c:pt>
                <c:pt idx="204">
                  <c:v>71.393179947673929</c:v>
                </c:pt>
                <c:pt idx="205">
                  <c:v>58.375794607903131</c:v>
                </c:pt>
                <c:pt idx="206">
                  <c:v>63.865560935596747</c:v>
                </c:pt>
                <c:pt idx="207">
                  <c:v>73.353673043778784</c:v>
                </c:pt>
                <c:pt idx="208">
                  <c:v>66.258127235945707</c:v>
                </c:pt>
                <c:pt idx="209">
                  <c:v>90.06634322068173</c:v>
                </c:pt>
                <c:pt idx="210">
                  <c:v>87.905271969085149</c:v>
                </c:pt>
                <c:pt idx="211">
                  <c:v>72.702658650704564</c:v>
                </c:pt>
                <c:pt idx="212">
                  <c:v>65.315159370469445</c:v>
                </c:pt>
                <c:pt idx="213">
                  <c:v>65.714598399647343</c:v>
                </c:pt>
                <c:pt idx="214">
                  <c:v>72.96182867173151</c:v>
                </c:pt>
                <c:pt idx="215">
                  <c:v>71.269529316754671</c:v>
                </c:pt>
                <c:pt idx="216">
                  <c:v>56.897677511811708</c:v>
                </c:pt>
                <c:pt idx="217">
                  <c:v>76.755573447126181</c:v>
                </c:pt>
                <c:pt idx="218">
                  <c:v>48.223488785485017</c:v>
                </c:pt>
                <c:pt idx="219">
                  <c:v>59.931267988575719</c:v>
                </c:pt>
                <c:pt idx="220">
                  <c:v>66.075297661213511</c:v>
                </c:pt>
                <c:pt idx="221">
                  <c:v>59.659270449011089</c:v>
                </c:pt>
                <c:pt idx="222">
                  <c:v>51.731044106994077</c:v>
                </c:pt>
                <c:pt idx="223">
                  <c:v>110.29156459393207</c:v>
                </c:pt>
                <c:pt idx="224">
                  <c:v>66.80659317513323</c:v>
                </c:pt>
                <c:pt idx="225">
                  <c:v>57.634106721149806</c:v>
                </c:pt>
                <c:pt idx="226">
                  <c:v>70.529995529754302</c:v>
                </c:pt>
                <c:pt idx="227">
                  <c:v>62.140510885638612</c:v>
                </c:pt>
                <c:pt idx="228">
                  <c:v>65.940567088899996</c:v>
                </c:pt>
                <c:pt idx="229">
                  <c:v>47.808967909798248</c:v>
                </c:pt>
                <c:pt idx="230">
                  <c:v>62.693188888173935</c:v>
                </c:pt>
                <c:pt idx="231">
                  <c:v>66.167671059363528</c:v>
                </c:pt>
                <c:pt idx="232">
                  <c:v>66.621746893038917</c:v>
                </c:pt>
                <c:pt idx="233">
                  <c:v>56.932845730237943</c:v>
                </c:pt>
                <c:pt idx="234">
                  <c:v>58.296342557448575</c:v>
                </c:pt>
                <c:pt idx="235">
                  <c:v>48.808502390150501</c:v>
                </c:pt>
                <c:pt idx="236">
                  <c:v>62.174172709408488</c:v>
                </c:pt>
                <c:pt idx="237">
                  <c:v>53.682281341294981</c:v>
                </c:pt>
                <c:pt idx="238">
                  <c:v>53.704761852352213</c:v>
                </c:pt>
                <c:pt idx="239">
                  <c:v>62.238622893778086</c:v>
                </c:pt>
                <c:pt idx="240">
                  <c:v>59.056488397259372</c:v>
                </c:pt>
                <c:pt idx="241">
                  <c:v>51.101488034812967</c:v>
                </c:pt>
                <c:pt idx="242">
                  <c:v>69.936308332341056</c:v>
                </c:pt>
                <c:pt idx="243">
                  <c:v>55.335578011456228</c:v>
                </c:pt>
                <c:pt idx="244">
                  <c:v>57.218030268779842</c:v>
                </c:pt>
                <c:pt idx="245">
                  <c:v>56.115293116795669</c:v>
                </c:pt>
                <c:pt idx="246">
                  <c:v>89.287275729152796</c:v>
                </c:pt>
                <c:pt idx="247">
                  <c:v>70.311227533989864</c:v>
                </c:pt>
                <c:pt idx="248">
                  <c:v>67.841093779492383</c:v>
                </c:pt>
                <c:pt idx="249">
                  <c:v>61.140562095059636</c:v>
                </c:pt>
                <c:pt idx="250">
                  <c:v>63.500714920048779</c:v>
                </c:pt>
                <c:pt idx="251">
                  <c:v>65.869768508617227</c:v>
                </c:pt>
                <c:pt idx="252">
                  <c:v>123.57683662294735</c:v>
                </c:pt>
                <c:pt idx="253">
                  <c:v>89.348197043653656</c:v>
                </c:pt>
                <c:pt idx="254">
                  <c:v>112.50374465836026</c:v>
                </c:pt>
                <c:pt idx="255">
                  <c:v>86.01368125200085</c:v>
                </c:pt>
                <c:pt idx="256">
                  <c:v>91.108691713809407</c:v>
                </c:pt>
                <c:pt idx="257">
                  <c:v>72.37933949331358</c:v>
                </c:pt>
                <c:pt idx="258">
                  <c:v>80.371594858633145</c:v>
                </c:pt>
                <c:pt idx="259">
                  <c:v>114.31517998001287</c:v>
                </c:pt>
                <c:pt idx="260">
                  <c:v>152.25247376013874</c:v>
                </c:pt>
                <c:pt idx="261">
                  <c:v>239.00623457574275</c:v>
                </c:pt>
                <c:pt idx="262">
                  <c:v>133.27144644118215</c:v>
                </c:pt>
                <c:pt idx="263">
                  <c:v>153.33731206881814</c:v>
                </c:pt>
                <c:pt idx="264">
                  <c:v>129.94437282030938</c:v>
                </c:pt>
                <c:pt idx="265">
                  <c:v>180.88235049910617</c:v>
                </c:pt>
                <c:pt idx="266">
                  <c:v>140.19915519116452</c:v>
                </c:pt>
                <c:pt idx="267">
                  <c:v>145.21230713632178</c:v>
                </c:pt>
                <c:pt idx="268">
                  <c:v>126.42364928359015</c:v>
                </c:pt>
                <c:pt idx="269">
                  <c:v>135.98911525117552</c:v>
                </c:pt>
                <c:pt idx="270">
                  <c:v>158.63168166436446</c:v>
                </c:pt>
                <c:pt idx="271">
                  <c:v>216.51987335512683</c:v>
                </c:pt>
                <c:pt idx="272">
                  <c:v>130.64065715800717</c:v>
                </c:pt>
                <c:pt idx="273">
                  <c:v>118.51447014092453</c:v>
                </c:pt>
                <c:pt idx="274">
                  <c:v>117.79318948957466</c:v>
                </c:pt>
                <c:pt idx="275">
                  <c:v>134.25721603993927</c:v>
                </c:pt>
                <c:pt idx="276">
                  <c:v>121.96125094290333</c:v>
                </c:pt>
                <c:pt idx="277">
                  <c:v>132.5069057314287</c:v>
                </c:pt>
                <c:pt idx="278">
                  <c:v>99.859333259665348</c:v>
                </c:pt>
                <c:pt idx="279">
                  <c:v>148.92003745178815</c:v>
                </c:pt>
                <c:pt idx="280">
                  <c:v>263.30080866732055</c:v>
                </c:pt>
                <c:pt idx="281">
                  <c:v>304.85670629231259</c:v>
                </c:pt>
                <c:pt idx="282">
                  <c:v>199.39545347937224</c:v>
                </c:pt>
                <c:pt idx="283">
                  <c:v>172.97574907235736</c:v>
                </c:pt>
                <c:pt idx="284">
                  <c:v>137.81805919153535</c:v>
                </c:pt>
                <c:pt idx="285">
                  <c:v>102.50117112002725</c:v>
                </c:pt>
                <c:pt idx="286">
                  <c:v>115.61488737657663</c:v>
                </c:pt>
                <c:pt idx="287">
                  <c:v>127.95055287912112</c:v>
                </c:pt>
                <c:pt idx="288">
                  <c:v>125.97442934328389</c:v>
                </c:pt>
                <c:pt idx="289">
                  <c:v>103.30247920225938</c:v>
                </c:pt>
                <c:pt idx="290">
                  <c:v>110.33801935806012</c:v>
                </c:pt>
                <c:pt idx="291">
                  <c:v>108.83472768733803</c:v>
                </c:pt>
                <c:pt idx="292">
                  <c:v>121.07041950593</c:v>
                </c:pt>
                <c:pt idx="293">
                  <c:v>119.88401943944318</c:v>
                </c:pt>
                <c:pt idx="294">
                  <c:v>163.47264427595536</c:v>
                </c:pt>
                <c:pt idx="295">
                  <c:v>332.4868421676718</c:v>
                </c:pt>
                <c:pt idx="296">
                  <c:v>185.16577459322264</c:v>
                </c:pt>
                <c:pt idx="297">
                  <c:v>200.7430720913045</c:v>
                </c:pt>
                <c:pt idx="298">
                  <c:v>196.84996746630276</c:v>
                </c:pt>
                <c:pt idx="299">
                  <c:v>159.16668517894507</c:v>
                </c:pt>
                <c:pt idx="300">
                  <c:v>160.9631593762289</c:v>
                </c:pt>
                <c:pt idx="301">
                  <c:v>145.12026658564068</c:v>
                </c:pt>
                <c:pt idx="302">
                  <c:v>130.28265079273601</c:v>
                </c:pt>
                <c:pt idx="303">
                  <c:v>170.73508081937342</c:v>
                </c:pt>
                <c:pt idx="304">
                  <c:v>187.18027175464121</c:v>
                </c:pt>
                <c:pt idx="305">
                  <c:v>211.55988069373703</c:v>
                </c:pt>
                <c:pt idx="306">
                  <c:v>93.344325590699242</c:v>
                </c:pt>
                <c:pt idx="307">
                  <c:v>101.69228656402333</c:v>
                </c:pt>
                <c:pt idx="308">
                  <c:v>97.36612903575174</c:v>
                </c:pt>
                <c:pt idx="309">
                  <c:v>135.03948245794163</c:v>
                </c:pt>
                <c:pt idx="310">
                  <c:v>156.9011226368587</c:v>
                </c:pt>
                <c:pt idx="311">
                  <c:v>155.49492816295663</c:v>
                </c:pt>
                <c:pt idx="312">
                  <c:v>116.57161167177638</c:v>
                </c:pt>
                <c:pt idx="313">
                  <c:v>112.00943527525786</c:v>
                </c:pt>
                <c:pt idx="314">
                  <c:v>130.96318674038247</c:v>
                </c:pt>
                <c:pt idx="315">
                  <c:v>97.116044672874565</c:v>
                </c:pt>
                <c:pt idx="316">
                  <c:v>91.01621325434499</c:v>
                </c:pt>
                <c:pt idx="317">
                  <c:v>105.20151337803799</c:v>
                </c:pt>
                <c:pt idx="318">
                  <c:v>101.98605329020587</c:v>
                </c:pt>
                <c:pt idx="319">
                  <c:v>93.205381667199589</c:v>
                </c:pt>
                <c:pt idx="320">
                  <c:v>95.742311091340227</c:v>
                </c:pt>
                <c:pt idx="321">
                  <c:v>135.04864480412132</c:v>
                </c:pt>
                <c:pt idx="322">
                  <c:v>42.704713003511777</c:v>
                </c:pt>
                <c:pt idx="323">
                  <c:v>73.161194874087315</c:v>
                </c:pt>
                <c:pt idx="324">
                  <c:v>77.679444398048744</c:v>
                </c:pt>
                <c:pt idx="325">
                  <c:v>99.116161004701496</c:v>
                </c:pt>
                <c:pt idx="326">
                  <c:v>100.50616616517301</c:v>
                </c:pt>
                <c:pt idx="327">
                  <c:v>99.58890914894431</c:v>
                </c:pt>
                <c:pt idx="328">
                  <c:v>61.029095999492895</c:v>
                </c:pt>
                <c:pt idx="329">
                  <c:v>44.566282105810956</c:v>
                </c:pt>
                <c:pt idx="330">
                  <c:v>52.382697823315297</c:v>
                </c:pt>
                <c:pt idx="331">
                  <c:v>61.269580577341443</c:v>
                </c:pt>
                <c:pt idx="332">
                  <c:v>90.086160270744443</c:v>
                </c:pt>
                <c:pt idx="333">
                  <c:v>81.499330245859696</c:v>
                </c:pt>
                <c:pt idx="334">
                  <c:v>103.16104278323034</c:v>
                </c:pt>
                <c:pt idx="335">
                  <c:v>91.381532799749579</c:v>
                </c:pt>
                <c:pt idx="336">
                  <c:v>93.390258520725439</c:v>
                </c:pt>
                <c:pt idx="337">
                  <c:v>61.704436188977517</c:v>
                </c:pt>
                <c:pt idx="338">
                  <c:v>62.481871397701354</c:v>
                </c:pt>
                <c:pt idx="339">
                  <c:v>76.239563924203239</c:v>
                </c:pt>
                <c:pt idx="340">
                  <c:v>71.543421744475864</c:v>
                </c:pt>
                <c:pt idx="341">
                  <c:v>67.766784638153183</c:v>
                </c:pt>
                <c:pt idx="342">
                  <c:v>92.008607102628957</c:v>
                </c:pt>
                <c:pt idx="343">
                  <c:v>107.13092550842585</c:v>
                </c:pt>
                <c:pt idx="344">
                  <c:v>97.286284790975145</c:v>
                </c:pt>
                <c:pt idx="345">
                  <c:v>92.494927231279519</c:v>
                </c:pt>
                <c:pt idx="346">
                  <c:v>78.76296764195078</c:v>
                </c:pt>
                <c:pt idx="347">
                  <c:v>82.501915213725567</c:v>
                </c:pt>
                <c:pt idx="348">
                  <c:v>113.98896927008279</c:v>
                </c:pt>
                <c:pt idx="349">
                  <c:v>152.7572416246058</c:v>
                </c:pt>
                <c:pt idx="350">
                  <c:v>124.93899703523047</c:v>
                </c:pt>
                <c:pt idx="351">
                  <c:v>133.99844928596559</c:v>
                </c:pt>
                <c:pt idx="352">
                  <c:v>178.62578537947041</c:v>
                </c:pt>
                <c:pt idx="353">
                  <c:v>208.87123316359256</c:v>
                </c:pt>
                <c:pt idx="354">
                  <c:v>189.26563232441623</c:v>
                </c:pt>
                <c:pt idx="355">
                  <c:v>101.25840512177264</c:v>
                </c:pt>
                <c:pt idx="356">
                  <c:v>94.262547468583918</c:v>
                </c:pt>
                <c:pt idx="357">
                  <c:v>67.507816850607199</c:v>
                </c:pt>
                <c:pt idx="358">
                  <c:v>96.838255344661732</c:v>
                </c:pt>
                <c:pt idx="359">
                  <c:v>120.4368737468817</c:v>
                </c:pt>
                <c:pt idx="360">
                  <c:v>125.40006490822732</c:v>
                </c:pt>
                <c:pt idx="361">
                  <c:v>110.67170134964182</c:v>
                </c:pt>
                <c:pt idx="362">
                  <c:v>94.212022133513557</c:v>
                </c:pt>
                <c:pt idx="363">
                  <c:v>84.560325882760807</c:v>
                </c:pt>
                <c:pt idx="364">
                  <c:v>81.329010952059662</c:v>
                </c:pt>
                <c:pt idx="365">
                  <c:v>66.998663346718743</c:v>
                </c:pt>
                <c:pt idx="366">
                  <c:v>53.811878921984622</c:v>
                </c:pt>
                <c:pt idx="367">
                  <c:v>74.837293943014018</c:v>
                </c:pt>
                <c:pt idx="368">
                  <c:v>71.952791791916567</c:v>
                </c:pt>
                <c:pt idx="369">
                  <c:v>86.825665638196512</c:v>
                </c:pt>
                <c:pt idx="370">
                  <c:v>75.342256040294387</c:v>
                </c:pt>
                <c:pt idx="371">
                  <c:v>66.979784684239235</c:v>
                </c:pt>
                <c:pt idx="372">
                  <c:v>54.98974989543342</c:v>
                </c:pt>
                <c:pt idx="373">
                  <c:v>87.855152869878594</c:v>
                </c:pt>
                <c:pt idx="374">
                  <c:v>55.688836739471419</c:v>
                </c:pt>
                <c:pt idx="375">
                  <c:v>57.184096016414394</c:v>
                </c:pt>
                <c:pt idx="376">
                  <c:v>61.546277747682943</c:v>
                </c:pt>
                <c:pt idx="377">
                  <c:v>71.238070826296521</c:v>
                </c:pt>
                <c:pt idx="378">
                  <c:v>52.111826274462082</c:v>
                </c:pt>
                <c:pt idx="379">
                  <c:v>88.044136699752926</c:v>
                </c:pt>
                <c:pt idx="380">
                  <c:v>81.343671020074723</c:v>
                </c:pt>
                <c:pt idx="381">
                  <c:v>89.122612953421282</c:v>
                </c:pt>
                <c:pt idx="382">
                  <c:v>93.623815303087085</c:v>
                </c:pt>
                <c:pt idx="383">
                  <c:v>116.17298979055042</c:v>
                </c:pt>
                <c:pt idx="384">
                  <c:v>96.960921969377978</c:v>
                </c:pt>
                <c:pt idx="385">
                  <c:v>82.131139889707086</c:v>
                </c:pt>
                <c:pt idx="386">
                  <c:v>106.2008012979994</c:v>
                </c:pt>
                <c:pt idx="387">
                  <c:v>89.620994985632123</c:v>
                </c:pt>
                <c:pt idx="388">
                  <c:v>93.931937565931051</c:v>
                </c:pt>
                <c:pt idx="389">
                  <c:v>114.22499025156883</c:v>
                </c:pt>
                <c:pt idx="390">
                  <c:v>170.42846612554513</c:v>
                </c:pt>
                <c:pt idx="391">
                  <c:v>113.00201367223984</c:v>
                </c:pt>
                <c:pt idx="392">
                  <c:v>94.81964331770159</c:v>
                </c:pt>
                <c:pt idx="393">
                  <c:v>84.845618439658267</c:v>
                </c:pt>
                <c:pt idx="394">
                  <c:v>111.40457199710907</c:v>
                </c:pt>
                <c:pt idx="395">
                  <c:v>84.328690442204788</c:v>
                </c:pt>
                <c:pt idx="396">
                  <c:v>81.286081466733123</c:v>
                </c:pt>
                <c:pt idx="397">
                  <c:v>107.17149032820352</c:v>
                </c:pt>
                <c:pt idx="398">
                  <c:v>171.93388652066685</c:v>
                </c:pt>
                <c:pt idx="399">
                  <c:v>186.64117035599602</c:v>
                </c:pt>
                <c:pt idx="400">
                  <c:v>189.89405048479634</c:v>
                </c:pt>
                <c:pt idx="401">
                  <c:v>160.17018215702774</c:v>
                </c:pt>
                <c:pt idx="402">
                  <c:v>138.63447934561808</c:v>
                </c:pt>
                <c:pt idx="403">
                  <c:v>116.54738192677421</c:v>
                </c:pt>
                <c:pt idx="404">
                  <c:v>103.71548499029498</c:v>
                </c:pt>
                <c:pt idx="405">
                  <c:v>81.715745192106269</c:v>
                </c:pt>
                <c:pt idx="406">
                  <c:v>121.67796133228674</c:v>
                </c:pt>
                <c:pt idx="407">
                  <c:v>93.481303287880579</c:v>
                </c:pt>
                <c:pt idx="408">
                  <c:v>88.189366201088362</c:v>
                </c:pt>
                <c:pt idx="409">
                  <c:v>71.648041547451029</c:v>
                </c:pt>
                <c:pt idx="410">
                  <c:v>74.345258664395331</c:v>
                </c:pt>
                <c:pt idx="411">
                  <c:v>74.743622894057538</c:v>
                </c:pt>
                <c:pt idx="412">
                  <c:v>53.421914286476088</c:v>
                </c:pt>
                <c:pt idx="413">
                  <c:v>58.482916089317513</c:v>
                </c:pt>
                <c:pt idx="414">
                  <c:v>51.489713726008944</c:v>
                </c:pt>
                <c:pt idx="415">
                  <c:v>61.237829323085577</c:v>
                </c:pt>
                <c:pt idx="416">
                  <c:v>86.835492258399242</c:v>
                </c:pt>
                <c:pt idx="417">
                  <c:v>109.77609915638251</c:v>
                </c:pt>
                <c:pt idx="418">
                  <c:v>75.354664838402257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9C-43E4-9938-DE2A97CB19A4}"/>
            </c:ext>
          </c:extLst>
        </c:ser>
        <c:ser>
          <c:idx val="0"/>
          <c:order val="2"/>
          <c:tx>
            <c:strRef>
              <c:f>'EPUI Figures'!$E$2</c:f>
              <c:strCache>
                <c:ptCount val="1"/>
                <c:pt idx="0">
                  <c:v>Monetary Policy Uncertainty Index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Figures'!$E$3:$E$422</c:f>
              <c:numCache>
                <c:formatCode>0.0</c:formatCode>
                <c:ptCount val="420"/>
                <c:pt idx="0">
                  <c:v>56.430440741280371</c:v>
                </c:pt>
                <c:pt idx="1">
                  <c:v>54.929737348849486</c:v>
                </c:pt>
                <c:pt idx="2">
                  <c:v>72.280565202521601</c:v>
                </c:pt>
                <c:pt idx="3">
                  <c:v>92.452072442055879</c:v>
                </c:pt>
                <c:pt idx="4">
                  <c:v>52.490719506761309</c:v>
                </c:pt>
                <c:pt idx="5">
                  <c:v>74.82452734129194</c:v>
                </c:pt>
                <c:pt idx="6">
                  <c:v>18.57268735960551</c:v>
                </c:pt>
                <c:pt idx="7">
                  <c:v>60.703549581012162</c:v>
                </c:pt>
                <c:pt idx="8">
                  <c:v>75.80096223284508</c:v>
                </c:pt>
                <c:pt idx="9">
                  <c:v>185.09528551604225</c:v>
                </c:pt>
                <c:pt idx="10">
                  <c:v>155.46004032415726</c:v>
                </c:pt>
                <c:pt idx="11">
                  <c:v>128.64947719974964</c:v>
                </c:pt>
                <c:pt idx="12">
                  <c:v>29.863620453958685</c:v>
                </c:pt>
                <c:pt idx="13">
                  <c:v>38.43813239154192</c:v>
                </c:pt>
                <c:pt idx="14">
                  <c:v>28.5385383261725</c:v>
                </c:pt>
                <c:pt idx="15">
                  <c:v>22.048864532882547</c:v>
                </c:pt>
                <c:pt idx="16">
                  <c:v>40.20050029412409</c:v>
                </c:pt>
                <c:pt idx="17">
                  <c:v>26.089268953199237</c:v>
                </c:pt>
                <c:pt idx="18">
                  <c:v>42.676652300054421</c:v>
                </c:pt>
                <c:pt idx="19">
                  <c:v>45.632639622894857</c:v>
                </c:pt>
                <c:pt idx="20">
                  <c:v>35.336703813346851</c:v>
                </c:pt>
                <c:pt idx="21">
                  <c:v>24.216302932765604</c:v>
                </c:pt>
                <c:pt idx="22">
                  <c:v>40.438545905276541</c:v>
                </c:pt>
                <c:pt idx="23">
                  <c:v>20.821276087066384</c:v>
                </c:pt>
                <c:pt idx="24">
                  <c:v>50.287901962541696</c:v>
                </c:pt>
                <c:pt idx="25">
                  <c:v>40.821473227252802</c:v>
                </c:pt>
                <c:pt idx="26">
                  <c:v>41.215616475905961</c:v>
                </c:pt>
                <c:pt idx="27">
                  <c:v>72.78289094834156</c:v>
                </c:pt>
                <c:pt idx="28">
                  <c:v>78.572087699967938</c:v>
                </c:pt>
                <c:pt idx="29">
                  <c:v>92.641059890304575</c:v>
                </c:pt>
                <c:pt idx="30">
                  <c:v>69.189377377552049</c:v>
                </c:pt>
                <c:pt idx="31">
                  <c:v>31.740697268157131</c:v>
                </c:pt>
                <c:pt idx="32">
                  <c:v>33.779731981656177</c:v>
                </c:pt>
                <c:pt idx="33">
                  <c:v>80.492990399534293</c:v>
                </c:pt>
                <c:pt idx="34">
                  <c:v>47.251572452941126</c:v>
                </c:pt>
                <c:pt idx="35">
                  <c:v>62.271797750375804</c:v>
                </c:pt>
                <c:pt idx="36">
                  <c:v>58.710170896788227</c:v>
                </c:pt>
                <c:pt idx="37">
                  <c:v>98.889784786052246</c:v>
                </c:pt>
                <c:pt idx="38">
                  <c:v>119.14215202223558</c:v>
                </c:pt>
                <c:pt idx="39">
                  <c:v>50.523509836359814</c:v>
                </c:pt>
                <c:pt idx="40">
                  <c:v>74.461941581903275</c:v>
                </c:pt>
                <c:pt idx="41">
                  <c:v>50.11489253055408</c:v>
                </c:pt>
                <c:pt idx="42">
                  <c:v>69.636302083439745</c:v>
                </c:pt>
                <c:pt idx="43">
                  <c:v>92.26552961821514</c:v>
                </c:pt>
                <c:pt idx="44">
                  <c:v>93.845036805157747</c:v>
                </c:pt>
                <c:pt idx="45">
                  <c:v>110.61826682124095</c:v>
                </c:pt>
                <c:pt idx="46">
                  <c:v>84.618461212439087</c:v>
                </c:pt>
                <c:pt idx="47">
                  <c:v>106.59211491035595</c:v>
                </c:pt>
                <c:pt idx="48">
                  <c:v>114.02071331052683</c:v>
                </c:pt>
                <c:pt idx="49">
                  <c:v>116.14355085872046</c:v>
                </c:pt>
                <c:pt idx="50">
                  <c:v>127.76947299583846</c:v>
                </c:pt>
                <c:pt idx="51">
                  <c:v>48.978538157478546</c:v>
                </c:pt>
                <c:pt idx="52">
                  <c:v>66.862779692583487</c:v>
                </c:pt>
                <c:pt idx="53">
                  <c:v>62.619916622515596</c:v>
                </c:pt>
                <c:pt idx="54">
                  <c:v>56.122290242857872</c:v>
                </c:pt>
                <c:pt idx="55">
                  <c:v>84.946988217491381</c:v>
                </c:pt>
                <c:pt idx="56">
                  <c:v>87.598013613454341</c:v>
                </c:pt>
                <c:pt idx="57">
                  <c:v>71.214752011872037</c:v>
                </c:pt>
                <c:pt idx="58">
                  <c:v>120.21565125516572</c:v>
                </c:pt>
                <c:pt idx="59">
                  <c:v>106.89957535416174</c:v>
                </c:pt>
                <c:pt idx="60">
                  <c:v>91.778691218132451</c:v>
                </c:pt>
                <c:pt idx="61">
                  <c:v>78.887077239640902</c:v>
                </c:pt>
                <c:pt idx="62">
                  <c:v>112.08051055042952</c:v>
                </c:pt>
                <c:pt idx="63">
                  <c:v>130.37338795692099</c:v>
                </c:pt>
                <c:pt idx="64">
                  <c:v>68.413933825254986</c:v>
                </c:pt>
                <c:pt idx="65">
                  <c:v>108.3720713900768</c:v>
                </c:pt>
                <c:pt idx="66">
                  <c:v>184.49145895826069</c:v>
                </c:pt>
                <c:pt idx="67">
                  <c:v>148.67159879587419</c:v>
                </c:pt>
                <c:pt idx="68">
                  <c:v>151.23416835849008</c:v>
                </c:pt>
                <c:pt idx="69">
                  <c:v>108.4336377514698</c:v>
                </c:pt>
                <c:pt idx="70">
                  <c:v>65.25023580314641</c:v>
                </c:pt>
                <c:pt idx="71">
                  <c:v>49.698119683037838</c:v>
                </c:pt>
                <c:pt idx="72">
                  <c:v>80.115887410189998</c:v>
                </c:pt>
                <c:pt idx="73">
                  <c:v>117.29870432296315</c:v>
                </c:pt>
                <c:pt idx="74">
                  <c:v>69.542528447740992</c:v>
                </c:pt>
                <c:pt idx="75">
                  <c:v>76.592263027838058</c:v>
                </c:pt>
                <c:pt idx="76">
                  <c:v>68.937303603200405</c:v>
                </c:pt>
                <c:pt idx="77">
                  <c:v>83.686490246257847</c:v>
                </c:pt>
                <c:pt idx="78">
                  <c:v>88.249890012429091</c:v>
                </c:pt>
                <c:pt idx="79">
                  <c:v>83.572193642867148</c:v>
                </c:pt>
                <c:pt idx="80">
                  <c:v>91.335517119456199</c:v>
                </c:pt>
                <c:pt idx="81">
                  <c:v>54.135049771669522</c:v>
                </c:pt>
                <c:pt idx="82">
                  <c:v>81.081830012807629</c:v>
                </c:pt>
                <c:pt idx="83">
                  <c:v>98.488960450094964</c:v>
                </c:pt>
                <c:pt idx="84">
                  <c:v>64.85198457240611</c:v>
                </c:pt>
                <c:pt idx="85">
                  <c:v>47.04502284884596</c:v>
                </c:pt>
                <c:pt idx="86">
                  <c:v>40.596089133068453</c:v>
                </c:pt>
                <c:pt idx="87">
                  <c:v>55.541262637911252</c:v>
                </c:pt>
                <c:pt idx="88">
                  <c:v>91.741404157728638</c:v>
                </c:pt>
                <c:pt idx="89">
                  <c:v>86.992236307769062</c:v>
                </c:pt>
                <c:pt idx="90">
                  <c:v>60.972641516813773</c:v>
                </c:pt>
                <c:pt idx="91">
                  <c:v>42.66517902758045</c:v>
                </c:pt>
                <c:pt idx="92">
                  <c:v>17.800617841982156</c:v>
                </c:pt>
                <c:pt idx="93">
                  <c:v>59.789739784489051</c:v>
                </c:pt>
                <c:pt idx="94">
                  <c:v>71.813525563058107</c:v>
                </c:pt>
                <c:pt idx="95">
                  <c:v>67.061697530594856</c:v>
                </c:pt>
                <c:pt idx="96">
                  <c:v>57.992274779200798</c:v>
                </c:pt>
                <c:pt idx="97">
                  <c:v>105.19271700131615</c:v>
                </c:pt>
                <c:pt idx="98">
                  <c:v>212.64760638837149</c:v>
                </c:pt>
                <c:pt idx="99">
                  <c:v>153.26611956932811</c:v>
                </c:pt>
                <c:pt idx="100">
                  <c:v>109.46272314046416</c:v>
                </c:pt>
                <c:pt idx="101">
                  <c:v>107.87986225124168</c:v>
                </c:pt>
                <c:pt idx="102">
                  <c:v>115.54922115486441</c:v>
                </c:pt>
                <c:pt idx="103">
                  <c:v>134.39175312350895</c:v>
                </c:pt>
                <c:pt idx="104">
                  <c:v>149.67553645917749</c:v>
                </c:pt>
                <c:pt idx="105">
                  <c:v>108.97091610558078</c:v>
                </c:pt>
                <c:pt idx="106">
                  <c:v>80.172467687725216</c:v>
                </c:pt>
                <c:pt idx="107">
                  <c:v>113.1680239558066</c:v>
                </c:pt>
                <c:pt idx="108">
                  <c:v>104.80281793204136</c:v>
                </c:pt>
                <c:pt idx="109">
                  <c:v>86.950428076246368</c:v>
                </c:pt>
                <c:pt idx="110">
                  <c:v>70.157610667345864</c:v>
                </c:pt>
                <c:pt idx="111">
                  <c:v>59.365145904838059</c:v>
                </c:pt>
                <c:pt idx="112">
                  <c:v>65.679379696996108</c:v>
                </c:pt>
                <c:pt idx="113">
                  <c:v>75.634033516303774</c:v>
                </c:pt>
                <c:pt idx="114">
                  <c:v>58.315797201618118</c:v>
                </c:pt>
                <c:pt idx="115">
                  <c:v>59.60904326839362</c:v>
                </c:pt>
                <c:pt idx="116">
                  <c:v>56.749295148811669</c:v>
                </c:pt>
                <c:pt idx="117">
                  <c:v>52.642047196248313</c:v>
                </c:pt>
                <c:pt idx="118">
                  <c:v>100.86937820185221</c:v>
                </c:pt>
                <c:pt idx="119">
                  <c:v>39.806977943622016</c:v>
                </c:pt>
                <c:pt idx="120">
                  <c:v>84.843603714725432</c:v>
                </c:pt>
                <c:pt idx="121">
                  <c:v>55.748485549930749</c:v>
                </c:pt>
                <c:pt idx="122">
                  <c:v>61.086164993654272</c:v>
                </c:pt>
                <c:pt idx="123">
                  <c:v>85.593840723169379</c:v>
                </c:pt>
                <c:pt idx="124">
                  <c:v>74.314435336229934</c:v>
                </c:pt>
                <c:pt idx="125">
                  <c:v>58.417249686205871</c:v>
                </c:pt>
                <c:pt idx="126">
                  <c:v>57.097409557175261</c:v>
                </c:pt>
                <c:pt idx="127">
                  <c:v>76.40119591277967</c:v>
                </c:pt>
                <c:pt idx="128">
                  <c:v>83.467019980575387</c:v>
                </c:pt>
                <c:pt idx="129">
                  <c:v>102.93018579823789</c:v>
                </c:pt>
                <c:pt idx="130">
                  <c:v>254.75266263154776</c:v>
                </c:pt>
                <c:pt idx="131">
                  <c:v>250.96901959613612</c:v>
                </c:pt>
                <c:pt idx="132">
                  <c:v>152.80796698501956</c:v>
                </c:pt>
                <c:pt idx="133">
                  <c:v>87.903993122682849</c:v>
                </c:pt>
                <c:pt idx="134">
                  <c:v>205.29578814296815</c:v>
                </c:pt>
                <c:pt idx="135">
                  <c:v>144.77611222043808</c:v>
                </c:pt>
                <c:pt idx="136">
                  <c:v>145.81973162615887</c:v>
                </c:pt>
                <c:pt idx="137">
                  <c:v>158.87832268088846</c:v>
                </c:pt>
                <c:pt idx="138">
                  <c:v>135.93954190557324</c:v>
                </c:pt>
                <c:pt idx="139">
                  <c:v>169.12374278660667</c:v>
                </c:pt>
                <c:pt idx="140">
                  <c:v>176.31954314975232</c:v>
                </c:pt>
                <c:pt idx="141">
                  <c:v>181.94509388537139</c:v>
                </c:pt>
                <c:pt idx="142">
                  <c:v>103.23506664077982</c:v>
                </c:pt>
                <c:pt idx="143">
                  <c:v>129.65452939434542</c:v>
                </c:pt>
                <c:pt idx="144">
                  <c:v>84.841238032093457</c:v>
                </c:pt>
                <c:pt idx="145">
                  <c:v>138.54712288780493</c:v>
                </c:pt>
                <c:pt idx="146">
                  <c:v>101.41949906915477</c:v>
                </c:pt>
                <c:pt idx="147">
                  <c:v>97.344801504189476</c:v>
                </c:pt>
                <c:pt idx="148">
                  <c:v>102.44913820125822</c:v>
                </c:pt>
                <c:pt idx="149">
                  <c:v>79.318868379682186</c:v>
                </c:pt>
                <c:pt idx="150">
                  <c:v>92.337743026746907</c:v>
                </c:pt>
                <c:pt idx="151">
                  <c:v>56.428650392920225</c:v>
                </c:pt>
                <c:pt idx="152">
                  <c:v>97.472979639787781</c:v>
                </c:pt>
                <c:pt idx="153">
                  <c:v>74.027774108299155</c:v>
                </c:pt>
                <c:pt idx="154">
                  <c:v>76.942909790040076</c:v>
                </c:pt>
                <c:pt idx="155">
                  <c:v>70.107948322402237</c:v>
                </c:pt>
                <c:pt idx="156">
                  <c:v>66.520835381666103</c:v>
                </c:pt>
                <c:pt idx="157">
                  <c:v>45.704891325102068</c:v>
                </c:pt>
                <c:pt idx="158">
                  <c:v>26.577302071852046</c:v>
                </c:pt>
                <c:pt idx="159">
                  <c:v>74.118949824634299</c:v>
                </c:pt>
                <c:pt idx="160">
                  <c:v>78.773391859289902</c:v>
                </c:pt>
                <c:pt idx="161">
                  <c:v>124.94283954492187</c:v>
                </c:pt>
                <c:pt idx="162">
                  <c:v>117.61682153524758</c:v>
                </c:pt>
                <c:pt idx="163">
                  <c:v>126.93279476151646</c:v>
                </c:pt>
                <c:pt idx="164">
                  <c:v>28.746081554481059</c:v>
                </c:pt>
                <c:pt idx="165">
                  <c:v>55.89228951470956</c:v>
                </c:pt>
                <c:pt idx="166">
                  <c:v>77.729641283566849</c:v>
                </c:pt>
                <c:pt idx="167">
                  <c:v>138.11620469665198</c:v>
                </c:pt>
                <c:pt idx="168">
                  <c:v>146.9315550785478</c:v>
                </c:pt>
                <c:pt idx="169">
                  <c:v>219.17936120067347</c:v>
                </c:pt>
                <c:pt idx="170">
                  <c:v>247.33542531951886</c:v>
                </c:pt>
                <c:pt idx="171">
                  <c:v>147.29743078280285</c:v>
                </c:pt>
                <c:pt idx="172">
                  <c:v>117.63889506388429</c:v>
                </c:pt>
                <c:pt idx="173">
                  <c:v>66.377165584794568</c:v>
                </c:pt>
                <c:pt idx="174">
                  <c:v>133.34915657349396</c:v>
                </c:pt>
                <c:pt idx="175">
                  <c:v>150.96352091542488</c:v>
                </c:pt>
                <c:pt idx="176">
                  <c:v>153.15034879039473</c:v>
                </c:pt>
                <c:pt idx="177">
                  <c:v>142.91550370393219</c:v>
                </c:pt>
                <c:pt idx="178">
                  <c:v>96.113052449355919</c:v>
                </c:pt>
                <c:pt idx="179">
                  <c:v>150.07620924296128</c:v>
                </c:pt>
                <c:pt idx="180">
                  <c:v>123.64016659605436</c:v>
                </c:pt>
                <c:pt idx="181">
                  <c:v>229.61850475683417</c:v>
                </c:pt>
                <c:pt idx="182">
                  <c:v>74.626985668594955</c:v>
                </c:pt>
                <c:pt idx="183">
                  <c:v>67.181766446347325</c:v>
                </c:pt>
                <c:pt idx="184">
                  <c:v>83.637569700948433</c:v>
                </c:pt>
                <c:pt idx="185">
                  <c:v>106.28404008428262</c:v>
                </c:pt>
                <c:pt idx="186">
                  <c:v>95.301211599187283</c:v>
                </c:pt>
                <c:pt idx="187">
                  <c:v>88.580188903281368</c:v>
                </c:pt>
                <c:pt idx="188">
                  <c:v>163.97040692698243</c:v>
                </c:pt>
                <c:pt idx="189">
                  <c:v>199.95918427356986</c:v>
                </c:pt>
                <c:pt idx="190">
                  <c:v>125.67968024336798</c:v>
                </c:pt>
                <c:pt idx="191">
                  <c:v>77.572356885414692</c:v>
                </c:pt>
                <c:pt idx="192">
                  <c:v>122.9151328977723</c:v>
                </c:pt>
                <c:pt idx="193">
                  <c:v>139.69348723638188</c:v>
                </c:pt>
                <c:pt idx="194">
                  <c:v>157.98407293379381</c:v>
                </c:pt>
                <c:pt idx="195">
                  <c:v>138.23218435247065</c:v>
                </c:pt>
                <c:pt idx="196">
                  <c:v>206.35423690640576</c:v>
                </c:pt>
                <c:pt idx="197">
                  <c:v>104.46200368573244</c:v>
                </c:pt>
                <c:pt idx="198">
                  <c:v>96.862334019877579</c:v>
                </c:pt>
                <c:pt idx="199">
                  <c:v>76.342040259253949</c:v>
                </c:pt>
                <c:pt idx="200">
                  <c:v>70.020382614903184</c:v>
                </c:pt>
                <c:pt idx="201">
                  <c:v>75.113996213815696</c:v>
                </c:pt>
                <c:pt idx="202">
                  <c:v>87.989741690999949</c:v>
                </c:pt>
                <c:pt idx="203">
                  <c:v>49.260001976845132</c:v>
                </c:pt>
                <c:pt idx="204">
                  <c:v>68.463795642162424</c:v>
                </c:pt>
                <c:pt idx="205">
                  <c:v>28.784740108481298</c:v>
                </c:pt>
                <c:pt idx="206">
                  <c:v>33.545774455439563</c:v>
                </c:pt>
                <c:pt idx="207">
                  <c:v>87.335902109434997</c:v>
                </c:pt>
                <c:pt idx="208">
                  <c:v>66.811962589374019</c:v>
                </c:pt>
                <c:pt idx="209">
                  <c:v>72.22720923621543</c:v>
                </c:pt>
                <c:pt idx="210">
                  <c:v>66.602264809083209</c:v>
                </c:pt>
                <c:pt idx="211">
                  <c:v>58.089430532996921</c:v>
                </c:pt>
                <c:pt idx="212">
                  <c:v>48.73096275006781</c:v>
                </c:pt>
                <c:pt idx="213">
                  <c:v>60.533855809676446</c:v>
                </c:pt>
                <c:pt idx="214">
                  <c:v>70.996160150124879</c:v>
                </c:pt>
                <c:pt idx="215">
                  <c:v>65.568542376948457</c:v>
                </c:pt>
                <c:pt idx="216">
                  <c:v>50.423917571222752</c:v>
                </c:pt>
                <c:pt idx="217">
                  <c:v>53.734681183549405</c:v>
                </c:pt>
                <c:pt idx="218">
                  <c:v>32.513043123444469</c:v>
                </c:pt>
                <c:pt idx="219">
                  <c:v>67.751089423999147</c:v>
                </c:pt>
                <c:pt idx="220">
                  <c:v>98.217428735245491</c:v>
                </c:pt>
                <c:pt idx="221">
                  <c:v>52.676160921914629</c:v>
                </c:pt>
                <c:pt idx="222">
                  <c:v>71.088692506848588</c:v>
                </c:pt>
                <c:pt idx="223">
                  <c:v>76.981422601219947</c:v>
                </c:pt>
                <c:pt idx="224">
                  <c:v>54.649710290784157</c:v>
                </c:pt>
                <c:pt idx="225">
                  <c:v>50.250661744873163</c:v>
                </c:pt>
                <c:pt idx="226">
                  <c:v>93.957739018118119</c:v>
                </c:pt>
                <c:pt idx="227">
                  <c:v>81.209902767351025</c:v>
                </c:pt>
                <c:pt idx="228">
                  <c:v>51.946577687678236</c:v>
                </c:pt>
                <c:pt idx="229">
                  <c:v>46.254684336588134</c:v>
                </c:pt>
                <c:pt idx="230">
                  <c:v>119.72963705197721</c:v>
                </c:pt>
                <c:pt idx="231">
                  <c:v>68.32338567931582</c:v>
                </c:pt>
                <c:pt idx="232">
                  <c:v>72.929401482617422</c:v>
                </c:pt>
                <c:pt idx="233">
                  <c:v>120.54692210440841</c:v>
                </c:pt>
                <c:pt idx="234">
                  <c:v>109.08645160316141</c:v>
                </c:pt>
                <c:pt idx="235">
                  <c:v>52.669468752000249</c:v>
                </c:pt>
                <c:pt idx="236">
                  <c:v>36.453018741934322</c:v>
                </c:pt>
                <c:pt idx="237">
                  <c:v>49.47250444852174</c:v>
                </c:pt>
                <c:pt idx="238">
                  <c:v>63.715851998154193</c:v>
                </c:pt>
                <c:pt idx="239">
                  <c:v>52.071599266453575</c:v>
                </c:pt>
                <c:pt idx="240">
                  <c:v>83.770909726425828</c:v>
                </c:pt>
                <c:pt idx="241">
                  <c:v>81.832823248748554</c:v>
                </c:pt>
                <c:pt idx="242">
                  <c:v>76.409666976824695</c:v>
                </c:pt>
                <c:pt idx="243">
                  <c:v>80.21366317892732</c:v>
                </c:pt>
                <c:pt idx="244">
                  <c:v>38.633924837883107</c:v>
                </c:pt>
                <c:pt idx="245">
                  <c:v>57.706640781363284</c:v>
                </c:pt>
                <c:pt idx="246">
                  <c:v>67.781015335268663</c:v>
                </c:pt>
                <c:pt idx="247">
                  <c:v>186.33226702980267</c:v>
                </c:pt>
                <c:pt idx="248">
                  <c:v>128.99061512539737</c:v>
                </c:pt>
                <c:pt idx="249">
                  <c:v>116.49950165499551</c:v>
                </c:pt>
                <c:pt idx="250">
                  <c:v>122.28392749544516</c:v>
                </c:pt>
                <c:pt idx="251">
                  <c:v>107.05062618128932</c:v>
                </c:pt>
                <c:pt idx="252">
                  <c:v>176.91583612443767</c:v>
                </c:pt>
                <c:pt idx="253">
                  <c:v>142.37520634382804</c:v>
                </c:pt>
                <c:pt idx="254">
                  <c:v>301.53067056104953</c:v>
                </c:pt>
                <c:pt idx="255">
                  <c:v>159.92161268060397</c:v>
                </c:pt>
                <c:pt idx="256">
                  <c:v>120.12886203365802</c:v>
                </c:pt>
                <c:pt idx="257">
                  <c:v>117.6141404615198</c:v>
                </c:pt>
                <c:pt idx="258">
                  <c:v>126.4808125985444</c:v>
                </c:pt>
                <c:pt idx="259">
                  <c:v>111.3529142360719</c:v>
                </c:pt>
                <c:pt idx="260">
                  <c:v>121.59759498379607</c:v>
                </c:pt>
                <c:pt idx="261">
                  <c:v>196.76906746479705</c:v>
                </c:pt>
                <c:pt idx="262">
                  <c:v>116.92683469911871</c:v>
                </c:pt>
                <c:pt idx="263">
                  <c:v>144.45873422071381</c:v>
                </c:pt>
                <c:pt idx="264">
                  <c:v>102.97553747604042</c:v>
                </c:pt>
                <c:pt idx="265">
                  <c:v>130.27133412166597</c:v>
                </c:pt>
                <c:pt idx="266">
                  <c:v>75.979246984647247</c:v>
                </c:pt>
                <c:pt idx="267">
                  <c:v>79.504507351157173</c:v>
                </c:pt>
                <c:pt idx="268">
                  <c:v>132.72227770325634</c:v>
                </c:pt>
                <c:pt idx="269">
                  <c:v>80.365114541756483</c:v>
                </c:pt>
                <c:pt idx="270">
                  <c:v>104.20036364603018</c:v>
                </c:pt>
                <c:pt idx="271">
                  <c:v>95.925117021196385</c:v>
                </c:pt>
                <c:pt idx="272">
                  <c:v>82.55841187350525</c:v>
                </c:pt>
                <c:pt idx="273">
                  <c:v>51.20563774093587</c:v>
                </c:pt>
                <c:pt idx="274">
                  <c:v>116.56581666934571</c:v>
                </c:pt>
                <c:pt idx="275">
                  <c:v>116.66417343014761</c:v>
                </c:pt>
                <c:pt idx="276">
                  <c:v>103.66107528928116</c:v>
                </c:pt>
                <c:pt idx="277">
                  <c:v>104.53222046464568</c:v>
                </c:pt>
                <c:pt idx="278">
                  <c:v>74.212826611620955</c:v>
                </c:pt>
                <c:pt idx="279">
                  <c:v>78.939793576469015</c:v>
                </c:pt>
                <c:pt idx="280">
                  <c:v>154.20034965883269</c:v>
                </c:pt>
                <c:pt idx="281">
                  <c:v>169.53587912910689</c:v>
                </c:pt>
                <c:pt idx="282">
                  <c:v>151.20810280899823</c:v>
                </c:pt>
                <c:pt idx="283">
                  <c:v>295.55744847628171</c:v>
                </c:pt>
                <c:pt idx="284">
                  <c:v>191.73969258268562</c:v>
                </c:pt>
                <c:pt idx="285">
                  <c:v>147.65236167239209</c:v>
                </c:pt>
                <c:pt idx="286">
                  <c:v>142.83179295703158</c:v>
                </c:pt>
                <c:pt idx="287">
                  <c:v>110.90855643095391</c:v>
                </c:pt>
                <c:pt idx="288">
                  <c:v>102.9934258917355</c:v>
                </c:pt>
                <c:pt idx="289">
                  <c:v>106.34532152573767</c:v>
                </c:pt>
                <c:pt idx="290">
                  <c:v>169.72569007699823</c:v>
                </c:pt>
                <c:pt idx="291">
                  <c:v>177.64418598280145</c:v>
                </c:pt>
                <c:pt idx="292">
                  <c:v>92.820351912721307</c:v>
                </c:pt>
                <c:pt idx="293">
                  <c:v>105.75101686180305</c:v>
                </c:pt>
                <c:pt idx="294">
                  <c:v>140.67806439179617</c:v>
                </c:pt>
                <c:pt idx="295">
                  <c:v>401.81516398255798</c:v>
                </c:pt>
                <c:pt idx="296">
                  <c:v>199.83912898484354</c:v>
                </c:pt>
                <c:pt idx="297">
                  <c:v>203.99385340963573</c:v>
                </c:pt>
                <c:pt idx="298">
                  <c:v>133.06002313451711</c:v>
                </c:pt>
                <c:pt idx="299">
                  <c:v>108.40719519999034</c:v>
                </c:pt>
                <c:pt idx="300">
                  <c:v>120.29806926958427</c:v>
                </c:pt>
                <c:pt idx="301">
                  <c:v>145.11140106498709</c:v>
                </c:pt>
                <c:pt idx="302">
                  <c:v>100.33341569571853</c:v>
                </c:pt>
                <c:pt idx="303">
                  <c:v>145.18005982577429</c:v>
                </c:pt>
                <c:pt idx="304">
                  <c:v>121.0342592288729</c:v>
                </c:pt>
                <c:pt idx="305">
                  <c:v>167.33786164034123</c:v>
                </c:pt>
                <c:pt idx="306">
                  <c:v>104.23445145645999</c:v>
                </c:pt>
                <c:pt idx="307">
                  <c:v>100.31783288735025</c:v>
                </c:pt>
                <c:pt idx="308">
                  <c:v>122.38621413507457</c:v>
                </c:pt>
                <c:pt idx="309">
                  <c:v>145.46547250147444</c:v>
                </c:pt>
                <c:pt idx="310">
                  <c:v>142.61929156002989</c:v>
                </c:pt>
                <c:pt idx="311">
                  <c:v>164.15470211407367</c:v>
                </c:pt>
                <c:pt idx="312">
                  <c:v>119.62259851623963</c:v>
                </c:pt>
                <c:pt idx="313">
                  <c:v>146.6653053446658</c:v>
                </c:pt>
                <c:pt idx="314">
                  <c:v>184.06114330504283</c:v>
                </c:pt>
                <c:pt idx="315">
                  <c:v>135.76074571785767</c:v>
                </c:pt>
                <c:pt idx="316">
                  <c:v>166.94236747074015</c:v>
                </c:pt>
                <c:pt idx="317">
                  <c:v>189.40581444676241</c:v>
                </c:pt>
                <c:pt idx="318">
                  <c:v>163.85559250037429</c:v>
                </c:pt>
                <c:pt idx="319">
                  <c:v>105.16977907724925</c:v>
                </c:pt>
                <c:pt idx="320">
                  <c:v>107.64024737413482</c:v>
                </c:pt>
                <c:pt idx="321">
                  <c:v>117.33920109093657</c:v>
                </c:pt>
                <c:pt idx="322">
                  <c:v>91.607607915209286</c:v>
                </c:pt>
                <c:pt idx="323">
                  <c:v>98.632465467410739</c:v>
                </c:pt>
                <c:pt idx="324">
                  <c:v>149.63562608906457</c:v>
                </c:pt>
                <c:pt idx="325">
                  <c:v>153.34185806321202</c:v>
                </c:pt>
                <c:pt idx="326">
                  <c:v>79.523091649153315</c:v>
                </c:pt>
                <c:pt idx="327">
                  <c:v>107.18038852312928</c:v>
                </c:pt>
                <c:pt idx="328">
                  <c:v>74.961116968856729</c:v>
                </c:pt>
                <c:pt idx="329">
                  <c:v>39.288432020244059</c:v>
                </c:pt>
                <c:pt idx="330">
                  <c:v>57.922662849747667</c:v>
                </c:pt>
                <c:pt idx="331">
                  <c:v>74.632408551499282</c:v>
                </c:pt>
                <c:pt idx="332">
                  <c:v>76.325150260942792</c:v>
                </c:pt>
                <c:pt idx="333">
                  <c:v>99.851969748053804</c:v>
                </c:pt>
                <c:pt idx="334">
                  <c:v>187.66551718179051</c:v>
                </c:pt>
                <c:pt idx="335">
                  <c:v>133.02858704212508</c:v>
                </c:pt>
                <c:pt idx="336">
                  <c:v>112.55546328204115</c:v>
                </c:pt>
                <c:pt idx="337">
                  <c:v>36.469948311855774</c:v>
                </c:pt>
                <c:pt idx="338">
                  <c:v>89.397695995397996</c:v>
                </c:pt>
                <c:pt idx="339">
                  <c:v>91.335250154022887</c:v>
                </c:pt>
                <c:pt idx="340">
                  <c:v>79.400130894907164</c:v>
                </c:pt>
                <c:pt idx="341">
                  <c:v>54.372067936022951</c:v>
                </c:pt>
                <c:pt idx="342">
                  <c:v>69.841471935897047</c:v>
                </c:pt>
                <c:pt idx="343">
                  <c:v>127.59359662926212</c:v>
                </c:pt>
                <c:pt idx="344">
                  <c:v>137.58001816743823</c:v>
                </c:pt>
                <c:pt idx="345">
                  <c:v>104.89256136708885</c:v>
                </c:pt>
                <c:pt idx="346">
                  <c:v>97.965731738847609</c:v>
                </c:pt>
                <c:pt idx="347">
                  <c:v>109.91634938736262</c:v>
                </c:pt>
                <c:pt idx="348">
                  <c:v>206.84502621751867</c:v>
                </c:pt>
                <c:pt idx="349">
                  <c:v>364.82270599634541</c:v>
                </c:pt>
                <c:pt idx="350">
                  <c:v>217.85150651201459</c:v>
                </c:pt>
                <c:pt idx="351">
                  <c:v>181.76729641364145</c:v>
                </c:pt>
                <c:pt idx="352">
                  <c:v>254.36588109592091</c:v>
                </c:pt>
                <c:pt idx="353">
                  <c:v>239.59512910969212</c:v>
                </c:pt>
                <c:pt idx="354">
                  <c:v>259.12907467803194</c:v>
                </c:pt>
                <c:pt idx="355">
                  <c:v>173.38510978399341</c:v>
                </c:pt>
                <c:pt idx="356">
                  <c:v>192.0577552138308</c:v>
                </c:pt>
                <c:pt idx="357">
                  <c:v>122.92359062525129</c:v>
                </c:pt>
                <c:pt idx="358">
                  <c:v>163.01140879860694</c:v>
                </c:pt>
                <c:pt idx="359">
                  <c:v>137.7677264051712</c:v>
                </c:pt>
                <c:pt idx="360">
                  <c:v>105.02951688123194</c:v>
                </c:pt>
                <c:pt idx="361">
                  <c:v>101.15962074082778</c:v>
                </c:pt>
                <c:pt idx="362">
                  <c:v>101.78290730466281</c:v>
                </c:pt>
                <c:pt idx="363">
                  <c:v>92.093366078052767</c:v>
                </c:pt>
                <c:pt idx="364">
                  <c:v>95.254313477189584</c:v>
                </c:pt>
                <c:pt idx="365">
                  <c:v>96.576015958659767</c:v>
                </c:pt>
                <c:pt idx="366">
                  <c:v>73.650115163770707</c:v>
                </c:pt>
                <c:pt idx="367">
                  <c:v>91.306482493698965</c:v>
                </c:pt>
                <c:pt idx="368">
                  <c:v>85.678036326089725</c:v>
                </c:pt>
                <c:pt idx="369">
                  <c:v>133.52882401096886</c:v>
                </c:pt>
                <c:pt idx="370">
                  <c:v>103.29458064646084</c:v>
                </c:pt>
                <c:pt idx="371">
                  <c:v>72.391212394060204</c:v>
                </c:pt>
                <c:pt idx="372">
                  <c:v>67.478823412103637</c:v>
                </c:pt>
                <c:pt idx="373">
                  <c:v>102.04477864043623</c:v>
                </c:pt>
                <c:pt idx="374">
                  <c:v>74.297199873273485</c:v>
                </c:pt>
                <c:pt idx="375">
                  <c:v>75.740082813287657</c:v>
                </c:pt>
                <c:pt idx="376">
                  <c:v>65.147013333906585</c:v>
                </c:pt>
                <c:pt idx="377">
                  <c:v>70.432430739759766</c:v>
                </c:pt>
                <c:pt idx="378">
                  <c:v>82.814714405398533</c:v>
                </c:pt>
                <c:pt idx="379">
                  <c:v>125.91629713511742</c:v>
                </c:pt>
                <c:pt idx="380">
                  <c:v>99.488044855523398</c:v>
                </c:pt>
                <c:pt idx="381">
                  <c:v>82.404470813070873</c:v>
                </c:pt>
                <c:pt idx="382">
                  <c:v>71.964497291959759</c:v>
                </c:pt>
                <c:pt idx="383">
                  <c:v>124.8604232389721</c:v>
                </c:pt>
                <c:pt idx="384">
                  <c:v>128.87918094385935</c:v>
                </c:pt>
                <c:pt idx="385">
                  <c:v>113.62008496850467</c:v>
                </c:pt>
                <c:pt idx="386">
                  <c:v>118.10785870766369</c:v>
                </c:pt>
                <c:pt idx="387">
                  <c:v>117.27762362260773</c:v>
                </c:pt>
                <c:pt idx="388">
                  <c:v>99.551571683756961</c:v>
                </c:pt>
                <c:pt idx="389">
                  <c:v>145.43776532435876</c:v>
                </c:pt>
                <c:pt idx="390">
                  <c:v>161.51720160446683</c:v>
                </c:pt>
                <c:pt idx="391">
                  <c:v>151.30609742868276</c:v>
                </c:pt>
                <c:pt idx="392">
                  <c:v>94.109199351862102</c:v>
                </c:pt>
                <c:pt idx="393">
                  <c:v>98.890977756593699</c:v>
                </c:pt>
                <c:pt idx="394">
                  <c:v>90.680555322676668</c:v>
                </c:pt>
                <c:pt idx="395">
                  <c:v>72.782127037276894</c:v>
                </c:pt>
                <c:pt idx="396">
                  <c:v>103.81982396463613</c:v>
                </c:pt>
                <c:pt idx="397">
                  <c:v>88.788193909198753</c:v>
                </c:pt>
                <c:pt idx="398">
                  <c:v>286.78240344534083</c:v>
                </c:pt>
                <c:pt idx="399">
                  <c:v>131.51242471485875</c:v>
                </c:pt>
                <c:pt idx="400">
                  <c:v>129.57805799497851</c:v>
                </c:pt>
                <c:pt idx="401">
                  <c:v>110.94404248253024</c:v>
                </c:pt>
                <c:pt idx="402">
                  <c:v>104.34288290774967</c:v>
                </c:pt>
                <c:pt idx="403">
                  <c:v>85.940209120509934</c:v>
                </c:pt>
                <c:pt idx="404">
                  <c:v>91.722913210900913</c:v>
                </c:pt>
                <c:pt idx="405">
                  <c:v>79.272218849326833</c:v>
                </c:pt>
                <c:pt idx="406">
                  <c:v>116.12575421577084</c:v>
                </c:pt>
                <c:pt idx="407">
                  <c:v>91.875911280081681</c:v>
                </c:pt>
                <c:pt idx="408">
                  <c:v>79.425355941357083</c:v>
                </c:pt>
                <c:pt idx="409">
                  <c:v>74.323763726637068</c:v>
                </c:pt>
                <c:pt idx="410">
                  <c:v>64.404980422000847</c:v>
                </c:pt>
                <c:pt idx="411">
                  <c:v>49.70398055768235</c:v>
                </c:pt>
                <c:pt idx="412">
                  <c:v>71.35989617421923</c:v>
                </c:pt>
                <c:pt idx="413">
                  <c:v>59.464798369512415</c:v>
                </c:pt>
                <c:pt idx="414">
                  <c:v>63.36824016279401</c:v>
                </c:pt>
                <c:pt idx="415">
                  <c:v>55.585721785217672</c:v>
                </c:pt>
                <c:pt idx="416">
                  <c:v>64.476588597410753</c:v>
                </c:pt>
                <c:pt idx="417">
                  <c:v>113.43064934633719</c:v>
                </c:pt>
                <c:pt idx="418">
                  <c:v>90.531736412189886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9C-43E4-9938-DE2A97CB19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7264272"/>
        <c:axId val="461238288"/>
      </c:lineChart>
      <c:catAx>
        <c:axId val="118726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1238288"/>
        <c:crosses val="autoZero"/>
        <c:auto val="1"/>
        <c:lblAlgn val="ctr"/>
        <c:lblOffset val="100"/>
        <c:tickLblSkip val="36"/>
        <c:noMultiLvlLbl val="0"/>
      </c:catAx>
      <c:valAx>
        <c:axId val="461238288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lang="ja-JP"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800"/>
                  <a:t>(Index, 1987-2015 average =100)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9.352362204724409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lang="ja-JP"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187264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6415573053368314E-2"/>
          <c:y val="0.20718686205890927"/>
          <c:w val="0.60154330708661408"/>
          <c:h val="0.200687882764654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lang="ja-JP" sz="12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200" b="1">
                <a:solidFill>
                  <a:sysClr val="windowText" lastClr="000000"/>
                </a:solidFill>
              </a:rPr>
              <a:t>Japan Economic Policy Uncertainty Index</a:t>
            </a:r>
          </a:p>
        </c:rich>
      </c:tx>
      <c:layout>
        <c:manualLayout>
          <c:xMode val="edge"/>
          <c:yMode val="edge"/>
          <c:x val="1.0006780402449698E-2"/>
          <c:y val="1.388888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lang="ja-JP" sz="12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167104111986006E-2"/>
          <c:y val="0.16712962962962963"/>
          <c:w val="0.87427734033245841"/>
          <c:h val="0.64214020122484694"/>
        </c:manualLayout>
      </c:layout>
      <c:areaChart>
        <c:grouping val="standard"/>
        <c:varyColors val="0"/>
        <c:ser>
          <c:idx val="0"/>
          <c:order val="5"/>
          <c:tx>
            <c:strRef>
              <c:f>'EPUI Figures'!$H$2</c:f>
              <c:strCache>
                <c:ptCount val="1"/>
                <c:pt idx="0">
                  <c:v>Recession Shade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Figures'!$H$3:$H$422</c:f>
              <c:numCache>
                <c:formatCode>General</c:formatCode>
                <c:ptCount val="4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B5A-4C07-A9D0-218CE9E538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432127"/>
        <c:axId val="248256287"/>
      </c:areaChart>
      <c:lineChart>
        <c:grouping val="standard"/>
        <c:varyColors val="0"/>
        <c:ser>
          <c:idx val="2"/>
          <c:order val="0"/>
          <c:tx>
            <c:strRef>
              <c:f>'EPUI Figures'!$C$2</c:f>
              <c:strCache>
                <c:ptCount val="1"/>
                <c:pt idx="0">
                  <c:v>Economic Policy Uncertainty Index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Figures'!$C$3:$C$422</c:f>
              <c:numCache>
                <c:formatCode>0.0</c:formatCode>
                <c:ptCount val="420"/>
                <c:pt idx="0">
                  <c:v>69.016448534225844</c:v>
                </c:pt>
                <c:pt idx="1">
                  <c:v>90.715188610616764</c:v>
                </c:pt>
                <c:pt idx="2">
                  <c:v>92.240097702204451</c:v>
                </c:pt>
                <c:pt idx="3">
                  <c:v>95.371825414432962</c:v>
                </c:pt>
                <c:pt idx="4">
                  <c:v>80.850036594532085</c:v>
                </c:pt>
                <c:pt idx="5">
                  <c:v>87.903739549693569</c:v>
                </c:pt>
                <c:pt idx="6">
                  <c:v>59.115473369834717</c:v>
                </c:pt>
                <c:pt idx="7">
                  <c:v>48.67100820092282</c:v>
                </c:pt>
                <c:pt idx="8">
                  <c:v>62.563678752139005</c:v>
                </c:pt>
                <c:pt idx="9">
                  <c:v>98.153568946322295</c:v>
                </c:pt>
                <c:pt idx="10">
                  <c:v>106.62307037440448</c:v>
                </c:pt>
                <c:pt idx="11">
                  <c:v>98.110151547171725</c:v>
                </c:pt>
                <c:pt idx="12">
                  <c:v>64.227676291008919</c:v>
                </c:pt>
                <c:pt idx="13">
                  <c:v>53.315283134474278</c:v>
                </c:pt>
                <c:pt idx="14">
                  <c:v>51.179227129528677</c:v>
                </c:pt>
                <c:pt idx="15">
                  <c:v>50.882857899499797</c:v>
                </c:pt>
                <c:pt idx="16">
                  <c:v>56.211677594078623</c:v>
                </c:pt>
                <c:pt idx="17">
                  <c:v>62.662659689514072</c:v>
                </c:pt>
                <c:pt idx="18">
                  <c:v>64.551985603645122</c:v>
                </c:pt>
                <c:pt idx="19">
                  <c:v>70.554744366884137</c:v>
                </c:pt>
                <c:pt idx="20">
                  <c:v>52.161388876510124</c:v>
                </c:pt>
                <c:pt idx="21">
                  <c:v>53.985215558347058</c:v>
                </c:pt>
                <c:pt idx="22">
                  <c:v>77.083985003977318</c:v>
                </c:pt>
                <c:pt idx="23">
                  <c:v>59.03457842689005</c:v>
                </c:pt>
                <c:pt idx="24">
                  <c:v>73.517558071035367</c:v>
                </c:pt>
                <c:pt idx="25">
                  <c:v>67.225709431544331</c:v>
                </c:pt>
                <c:pt idx="26">
                  <c:v>78.009444888039852</c:v>
                </c:pt>
                <c:pt idx="27">
                  <c:v>90.785820010266249</c:v>
                </c:pt>
                <c:pt idx="28">
                  <c:v>85.988514565879925</c:v>
                </c:pt>
                <c:pt idx="29">
                  <c:v>83.80057172953785</c:v>
                </c:pt>
                <c:pt idx="30">
                  <c:v>89.772548927418029</c:v>
                </c:pt>
                <c:pt idx="31">
                  <c:v>83.239180473688705</c:v>
                </c:pt>
                <c:pt idx="32">
                  <c:v>82.125274652567526</c:v>
                </c:pt>
                <c:pt idx="33">
                  <c:v>66.349223083695549</c:v>
                </c:pt>
                <c:pt idx="34">
                  <c:v>68.496628768271663</c:v>
                </c:pt>
                <c:pt idx="35">
                  <c:v>71.934092781358643</c:v>
                </c:pt>
                <c:pt idx="36">
                  <c:v>86.147341426538006</c:v>
                </c:pt>
                <c:pt idx="37">
                  <c:v>101.29069559182204</c:v>
                </c:pt>
                <c:pt idx="38">
                  <c:v>103.62607980320391</c:v>
                </c:pt>
                <c:pt idx="39">
                  <c:v>90.773611673281593</c:v>
                </c:pt>
                <c:pt idx="40">
                  <c:v>97.255333091123902</c:v>
                </c:pt>
                <c:pt idx="41">
                  <c:v>78.781281584803949</c:v>
                </c:pt>
                <c:pt idx="42">
                  <c:v>86.649569505762685</c:v>
                </c:pt>
                <c:pt idx="43">
                  <c:v>73.73647539046371</c:v>
                </c:pt>
                <c:pt idx="44">
                  <c:v>108.22806397080227</c:v>
                </c:pt>
                <c:pt idx="45">
                  <c:v>115.08102289206279</c:v>
                </c:pt>
                <c:pt idx="46">
                  <c:v>84.128369550321111</c:v>
                </c:pt>
                <c:pt idx="47">
                  <c:v>98.39194160868081</c:v>
                </c:pt>
                <c:pt idx="48">
                  <c:v>87.416833331137795</c:v>
                </c:pt>
                <c:pt idx="49">
                  <c:v>87.372952941000165</c:v>
                </c:pt>
                <c:pt idx="50">
                  <c:v>80.700806354906987</c:v>
                </c:pt>
                <c:pt idx="51">
                  <c:v>83.829931389500686</c:v>
                </c:pt>
                <c:pt idx="52">
                  <c:v>79.774793062719539</c:v>
                </c:pt>
                <c:pt idx="53">
                  <c:v>69.015891665612784</c:v>
                </c:pt>
                <c:pt idx="54">
                  <c:v>76.534281745348849</c:v>
                </c:pt>
                <c:pt idx="55">
                  <c:v>94.549607656940708</c:v>
                </c:pt>
                <c:pt idx="56">
                  <c:v>81.607276040670456</c:v>
                </c:pt>
                <c:pt idx="57">
                  <c:v>83.474145079931219</c:v>
                </c:pt>
                <c:pt idx="58">
                  <c:v>89.419267747271334</c:v>
                </c:pt>
                <c:pt idx="59">
                  <c:v>91.307386158960071</c:v>
                </c:pt>
                <c:pt idx="60">
                  <c:v>89.530956830216184</c:v>
                </c:pt>
                <c:pt idx="61">
                  <c:v>81.788028725021334</c:v>
                </c:pt>
                <c:pt idx="62">
                  <c:v>80.749128965238995</c:v>
                </c:pt>
                <c:pt idx="63">
                  <c:v>90.380528279743402</c:v>
                </c:pt>
                <c:pt idx="64">
                  <c:v>84.258003855631983</c:v>
                </c:pt>
                <c:pt idx="65">
                  <c:v>102.3447221136712</c:v>
                </c:pt>
                <c:pt idx="66">
                  <c:v>104.66297592162495</c:v>
                </c:pt>
                <c:pt idx="67">
                  <c:v>121.8990737345501</c:v>
                </c:pt>
                <c:pt idx="68">
                  <c:v>107.82361941993958</c:v>
                </c:pt>
                <c:pt idx="69">
                  <c:v>98.081170421866588</c:v>
                </c:pt>
                <c:pt idx="70">
                  <c:v>94.587026745031665</c:v>
                </c:pt>
                <c:pt idx="71">
                  <c:v>77.982677224832642</c:v>
                </c:pt>
                <c:pt idx="72">
                  <c:v>69.766374965560232</c:v>
                </c:pt>
                <c:pt idx="73">
                  <c:v>82.481576446665159</c:v>
                </c:pt>
                <c:pt idx="74">
                  <c:v>79.03075280066399</c:v>
                </c:pt>
                <c:pt idx="75">
                  <c:v>78.344635553608512</c:v>
                </c:pt>
                <c:pt idx="76">
                  <c:v>76.874026304469851</c:v>
                </c:pt>
                <c:pt idx="77">
                  <c:v>88.709101399986878</c:v>
                </c:pt>
                <c:pt idx="78">
                  <c:v>91.373227186294429</c:v>
                </c:pt>
                <c:pt idx="79">
                  <c:v>99.292035896537143</c:v>
                </c:pt>
                <c:pt idx="80">
                  <c:v>98.006965697265542</c:v>
                </c:pt>
                <c:pt idx="81">
                  <c:v>92.390480626232929</c:v>
                </c:pt>
                <c:pt idx="82">
                  <c:v>94.471912467234446</c:v>
                </c:pt>
                <c:pt idx="83">
                  <c:v>121.14264507028453</c:v>
                </c:pt>
                <c:pt idx="84">
                  <c:v>108.9476297076437</c:v>
                </c:pt>
                <c:pt idx="85">
                  <c:v>96.396638398479254</c:v>
                </c:pt>
                <c:pt idx="86">
                  <c:v>92.794783868185277</c:v>
                </c:pt>
                <c:pt idx="87">
                  <c:v>93.601819040369321</c:v>
                </c:pt>
                <c:pt idx="88">
                  <c:v>92.956306973982521</c:v>
                </c:pt>
                <c:pt idx="89">
                  <c:v>86.981179019321644</c:v>
                </c:pt>
                <c:pt idx="90">
                  <c:v>98.063435539378929</c:v>
                </c:pt>
                <c:pt idx="91">
                  <c:v>66.841640820397771</c:v>
                </c:pt>
                <c:pt idx="92">
                  <c:v>64.968034660978844</c:v>
                </c:pt>
                <c:pt idx="93">
                  <c:v>68.122799770281659</c:v>
                </c:pt>
                <c:pt idx="94">
                  <c:v>80.982097946338172</c:v>
                </c:pt>
                <c:pt idx="95">
                  <c:v>64.590028559405653</c:v>
                </c:pt>
                <c:pt idx="96">
                  <c:v>68.482537620125129</c:v>
                </c:pt>
                <c:pt idx="97">
                  <c:v>80.654274070778158</c:v>
                </c:pt>
                <c:pt idx="98">
                  <c:v>123.48968577846398</c:v>
                </c:pt>
                <c:pt idx="99">
                  <c:v>84.865679462199068</c:v>
                </c:pt>
                <c:pt idx="100">
                  <c:v>108.69038227238781</c:v>
                </c:pt>
                <c:pt idx="101">
                  <c:v>105.33738712307142</c:v>
                </c:pt>
                <c:pt idx="102">
                  <c:v>106.31641339927489</c:v>
                </c:pt>
                <c:pt idx="103">
                  <c:v>101.82833679181361</c:v>
                </c:pt>
                <c:pt idx="104">
                  <c:v>100.06610667131059</c:v>
                </c:pt>
                <c:pt idx="105">
                  <c:v>93.49989767412562</c:v>
                </c:pt>
                <c:pt idx="106">
                  <c:v>83.151350538619056</c:v>
                </c:pt>
                <c:pt idx="107">
                  <c:v>83.690504189155305</c:v>
                </c:pt>
                <c:pt idx="108">
                  <c:v>98.63964921718636</c:v>
                </c:pt>
                <c:pt idx="109">
                  <c:v>98.752431315807982</c:v>
                </c:pt>
                <c:pt idx="110">
                  <c:v>93.929940010211197</c:v>
                </c:pt>
                <c:pt idx="111">
                  <c:v>90.002274112555483</c:v>
                </c:pt>
                <c:pt idx="112">
                  <c:v>70.626255697016362</c:v>
                </c:pt>
                <c:pt idx="113">
                  <c:v>77.105020618270203</c:v>
                </c:pt>
                <c:pt idx="114">
                  <c:v>67.391039555918113</c:v>
                </c:pt>
                <c:pt idx="115">
                  <c:v>66.280002697246815</c:v>
                </c:pt>
                <c:pt idx="116">
                  <c:v>86.988878381720255</c:v>
                </c:pt>
                <c:pt idx="117">
                  <c:v>73.325766500735057</c:v>
                </c:pt>
                <c:pt idx="118">
                  <c:v>86.119224534401582</c:v>
                </c:pt>
                <c:pt idx="119">
                  <c:v>68.998548153900842</c:v>
                </c:pt>
                <c:pt idx="120">
                  <c:v>98.421996933653304</c:v>
                </c:pt>
                <c:pt idx="121">
                  <c:v>92.85891403618615</c:v>
                </c:pt>
                <c:pt idx="122">
                  <c:v>89.74190282688113</c:v>
                </c:pt>
                <c:pt idx="123">
                  <c:v>85.310870577568181</c:v>
                </c:pt>
                <c:pt idx="124">
                  <c:v>87.014228254338818</c:v>
                </c:pt>
                <c:pt idx="125">
                  <c:v>91.168774872820222</c:v>
                </c:pt>
                <c:pt idx="126">
                  <c:v>89.24446746338316</c:v>
                </c:pt>
                <c:pt idx="127">
                  <c:v>106.61771151198676</c:v>
                </c:pt>
                <c:pt idx="128">
                  <c:v>126.47891812534509</c:v>
                </c:pt>
                <c:pt idx="129">
                  <c:v>123.52053256203668</c:v>
                </c:pt>
                <c:pt idx="130">
                  <c:v>207.72868896725831</c:v>
                </c:pt>
                <c:pt idx="131">
                  <c:v>235.69262272822965</c:v>
                </c:pt>
                <c:pt idx="132">
                  <c:v>211.37899111504296</c:v>
                </c:pt>
                <c:pt idx="133">
                  <c:v>165.06010647305916</c:v>
                </c:pt>
                <c:pt idx="134">
                  <c:v>190.72227161958909</c:v>
                </c:pt>
                <c:pt idx="135">
                  <c:v>182.95267190699556</c:v>
                </c:pt>
                <c:pt idx="136">
                  <c:v>179.44895857676241</c:v>
                </c:pt>
                <c:pt idx="137">
                  <c:v>181.83487541029638</c:v>
                </c:pt>
                <c:pt idx="138">
                  <c:v>213.1413175455086</c:v>
                </c:pt>
                <c:pt idx="139">
                  <c:v>225.30310445073144</c:v>
                </c:pt>
                <c:pt idx="140">
                  <c:v>186.63427039888128</c:v>
                </c:pt>
                <c:pt idx="141">
                  <c:v>195.93314119506857</c:v>
                </c:pt>
                <c:pt idx="142">
                  <c:v>128.21862115687728</c:v>
                </c:pt>
                <c:pt idx="143">
                  <c:v>127.16768529223924</c:v>
                </c:pt>
                <c:pt idx="144">
                  <c:v>117.16789792328511</c:v>
                </c:pt>
                <c:pt idx="145">
                  <c:v>116.6687304672202</c:v>
                </c:pt>
                <c:pt idx="146">
                  <c:v>105.80009282189415</c:v>
                </c:pt>
                <c:pt idx="147">
                  <c:v>96.033098826786897</c:v>
                </c:pt>
                <c:pt idx="148">
                  <c:v>124.12461180842588</c:v>
                </c:pt>
                <c:pt idx="149">
                  <c:v>97.008495043287141</c:v>
                </c:pt>
                <c:pt idx="150">
                  <c:v>93.9539405152249</c:v>
                </c:pt>
                <c:pt idx="151">
                  <c:v>84.655270862615254</c:v>
                </c:pt>
                <c:pt idx="152">
                  <c:v>91.728460906326632</c:v>
                </c:pt>
                <c:pt idx="153">
                  <c:v>93.038647270582985</c:v>
                </c:pt>
                <c:pt idx="154">
                  <c:v>83.954262959352803</c:v>
                </c:pt>
                <c:pt idx="155">
                  <c:v>90.092107699998181</c:v>
                </c:pt>
                <c:pt idx="156">
                  <c:v>78.124881991056569</c:v>
                </c:pt>
                <c:pt idx="157">
                  <c:v>78.629852478701778</c:v>
                </c:pt>
                <c:pt idx="158">
                  <c:v>79.748015142986887</c:v>
                </c:pt>
                <c:pt idx="159">
                  <c:v>103.13257818940686</c:v>
                </c:pt>
                <c:pt idx="160">
                  <c:v>86.346260423225942</c:v>
                </c:pt>
                <c:pt idx="161">
                  <c:v>150.85869337599408</c:v>
                </c:pt>
                <c:pt idx="162">
                  <c:v>96.21883478158982</c:v>
                </c:pt>
                <c:pt idx="163">
                  <c:v>81.648035381308929</c:v>
                </c:pt>
                <c:pt idx="164">
                  <c:v>63.03284603879252</c:v>
                </c:pt>
                <c:pt idx="165">
                  <c:v>74.410993669525652</c:v>
                </c:pt>
                <c:pt idx="166">
                  <c:v>93.554229853957224</c:v>
                </c:pt>
                <c:pt idx="167">
                  <c:v>115.14750874411186</c:v>
                </c:pt>
                <c:pt idx="168">
                  <c:v>118.73716050213525</c:v>
                </c:pt>
                <c:pt idx="169">
                  <c:v>148.57958294692293</c:v>
                </c:pt>
                <c:pt idx="170">
                  <c:v>171.74523597223637</c:v>
                </c:pt>
                <c:pt idx="171">
                  <c:v>152.53078450032211</c:v>
                </c:pt>
                <c:pt idx="172">
                  <c:v>101.44401253520503</c:v>
                </c:pt>
                <c:pt idx="173">
                  <c:v>101.85486220467591</c:v>
                </c:pt>
                <c:pt idx="174">
                  <c:v>147.24721193457219</c:v>
                </c:pt>
                <c:pt idx="175">
                  <c:v>125.79167475670587</c:v>
                </c:pt>
                <c:pt idx="176">
                  <c:v>123.99148822112733</c:v>
                </c:pt>
                <c:pt idx="177">
                  <c:v>104.7446453739567</c:v>
                </c:pt>
                <c:pt idx="178">
                  <c:v>97.585630331195588</c:v>
                </c:pt>
                <c:pt idx="179">
                  <c:v>115.89577832117372</c:v>
                </c:pt>
                <c:pt idx="180">
                  <c:v>117.40076393497195</c:v>
                </c:pt>
                <c:pt idx="181">
                  <c:v>142.89212894996641</c:v>
                </c:pt>
                <c:pt idx="182">
                  <c:v>96.001895147936338</c:v>
                </c:pt>
                <c:pt idx="183">
                  <c:v>83.870996979102316</c:v>
                </c:pt>
                <c:pt idx="184">
                  <c:v>92.494565674685532</c:v>
                </c:pt>
                <c:pt idx="185">
                  <c:v>100.9131768416936</c:v>
                </c:pt>
                <c:pt idx="186">
                  <c:v>92.402378625555585</c:v>
                </c:pt>
                <c:pt idx="187">
                  <c:v>114.16321460967447</c:v>
                </c:pt>
                <c:pt idx="188">
                  <c:v>119.47541127240143</c:v>
                </c:pt>
                <c:pt idx="189">
                  <c:v>150.70535127003049</c:v>
                </c:pt>
                <c:pt idx="190">
                  <c:v>116.94076599164165</c:v>
                </c:pt>
                <c:pt idx="191">
                  <c:v>103.54373489287912</c:v>
                </c:pt>
                <c:pt idx="192">
                  <c:v>93.286688303155842</c:v>
                </c:pt>
                <c:pt idx="193">
                  <c:v>96.279980688784292</c:v>
                </c:pt>
                <c:pt idx="194">
                  <c:v>122.87883934611921</c:v>
                </c:pt>
                <c:pt idx="195">
                  <c:v>115.45322829112318</c:v>
                </c:pt>
                <c:pt idx="196">
                  <c:v>132.94739008872006</c:v>
                </c:pt>
                <c:pt idx="197">
                  <c:v>109.98178106684678</c:v>
                </c:pt>
                <c:pt idx="198">
                  <c:v>82.644942751020835</c:v>
                </c:pt>
                <c:pt idx="199">
                  <c:v>65.954700245984512</c:v>
                </c:pt>
                <c:pt idx="200">
                  <c:v>88.378064496262681</c:v>
                </c:pt>
                <c:pt idx="201">
                  <c:v>100.70375137456321</c:v>
                </c:pt>
                <c:pt idx="202">
                  <c:v>84.554103964921012</c:v>
                </c:pt>
                <c:pt idx="203">
                  <c:v>65.154216221427276</c:v>
                </c:pt>
                <c:pt idx="204">
                  <c:v>70.74384423479512</c:v>
                </c:pt>
                <c:pt idx="205">
                  <c:v>63.300423784068066</c:v>
                </c:pt>
                <c:pt idx="206">
                  <c:v>66.955281580586046</c:v>
                </c:pt>
                <c:pt idx="207">
                  <c:v>74.411016305361485</c:v>
                </c:pt>
                <c:pt idx="208">
                  <c:v>76.393453371577053</c:v>
                </c:pt>
                <c:pt idx="209">
                  <c:v>82.891265049818813</c:v>
                </c:pt>
                <c:pt idx="210">
                  <c:v>79.497478222210333</c:v>
                </c:pt>
                <c:pt idx="211">
                  <c:v>68.335370710844174</c:v>
                </c:pt>
                <c:pt idx="212">
                  <c:v>64.932697940893448</c:v>
                </c:pt>
                <c:pt idx="213">
                  <c:v>64.973858115760621</c:v>
                </c:pt>
                <c:pt idx="214">
                  <c:v>69.530670587459511</c:v>
                </c:pt>
                <c:pt idx="215">
                  <c:v>78.114343370615018</c:v>
                </c:pt>
                <c:pt idx="216">
                  <c:v>52.154140291945751</c:v>
                </c:pt>
                <c:pt idx="217">
                  <c:v>69.947314328338265</c:v>
                </c:pt>
                <c:pt idx="218">
                  <c:v>49.285994616804089</c:v>
                </c:pt>
                <c:pt idx="219">
                  <c:v>70.468518341743874</c:v>
                </c:pt>
                <c:pt idx="220">
                  <c:v>70.653947552187219</c:v>
                </c:pt>
                <c:pt idx="221">
                  <c:v>66.308796854866586</c:v>
                </c:pt>
                <c:pt idx="222">
                  <c:v>59.997908934716008</c:v>
                </c:pt>
                <c:pt idx="223">
                  <c:v>91.518230697255987</c:v>
                </c:pt>
                <c:pt idx="224">
                  <c:v>67.035424478861486</c:v>
                </c:pt>
                <c:pt idx="225">
                  <c:v>65.862988890426251</c:v>
                </c:pt>
                <c:pt idx="226">
                  <c:v>80.998604935076827</c:v>
                </c:pt>
                <c:pt idx="227">
                  <c:v>67.014371578633956</c:v>
                </c:pt>
                <c:pt idx="228">
                  <c:v>68.420574206245988</c:v>
                </c:pt>
                <c:pt idx="229">
                  <c:v>56.521390242009645</c:v>
                </c:pt>
                <c:pt idx="230">
                  <c:v>72.417225105022709</c:v>
                </c:pt>
                <c:pt idx="231">
                  <c:v>71.616796422156696</c:v>
                </c:pt>
                <c:pt idx="232">
                  <c:v>66.021689194469786</c:v>
                </c:pt>
                <c:pt idx="233">
                  <c:v>69.28683467611927</c:v>
                </c:pt>
                <c:pt idx="234">
                  <c:v>68.916692997789937</c:v>
                </c:pt>
                <c:pt idx="235">
                  <c:v>48.373000485552126</c:v>
                </c:pt>
                <c:pt idx="236">
                  <c:v>62.61376407277961</c:v>
                </c:pt>
                <c:pt idx="237">
                  <c:v>62.71558317601361</c:v>
                </c:pt>
                <c:pt idx="238">
                  <c:v>66.530342910259051</c:v>
                </c:pt>
                <c:pt idx="239">
                  <c:v>65.992692240908454</c:v>
                </c:pt>
                <c:pt idx="240">
                  <c:v>75.17177111392688</c:v>
                </c:pt>
                <c:pt idx="241">
                  <c:v>73.184840353969577</c:v>
                </c:pt>
                <c:pt idx="242">
                  <c:v>79.947722760389965</c:v>
                </c:pt>
                <c:pt idx="243">
                  <c:v>76.135029468891616</c:v>
                </c:pt>
                <c:pt idx="244">
                  <c:v>67.415036267683831</c:v>
                </c:pt>
                <c:pt idx="245">
                  <c:v>65.330129954316575</c:v>
                </c:pt>
                <c:pt idx="246">
                  <c:v>86.476346433091848</c:v>
                </c:pt>
                <c:pt idx="247">
                  <c:v>98.345529781100637</c:v>
                </c:pt>
                <c:pt idx="248">
                  <c:v>87.095104530829133</c:v>
                </c:pt>
                <c:pt idx="249">
                  <c:v>89.40209159404904</c:v>
                </c:pt>
                <c:pt idx="250">
                  <c:v>85.098444340314117</c:v>
                </c:pt>
                <c:pt idx="251">
                  <c:v>93.304032769693009</c:v>
                </c:pt>
                <c:pt idx="252">
                  <c:v>128.44398533639179</c:v>
                </c:pt>
                <c:pt idx="253">
                  <c:v>108.57644066174279</c:v>
                </c:pt>
                <c:pt idx="254">
                  <c:v>154.82024318266579</c:v>
                </c:pt>
                <c:pt idx="255">
                  <c:v>104.08200712265058</c:v>
                </c:pt>
                <c:pt idx="256">
                  <c:v>90.984936805554113</c:v>
                </c:pt>
                <c:pt idx="257">
                  <c:v>95.946529926123574</c:v>
                </c:pt>
                <c:pt idx="258">
                  <c:v>102.5698886063051</c:v>
                </c:pt>
                <c:pt idx="259">
                  <c:v>109.20592417040109</c:v>
                </c:pt>
                <c:pt idx="260">
                  <c:v>146.86424541509797</c:v>
                </c:pt>
                <c:pt idx="261">
                  <c:v>240.23178601947839</c:v>
                </c:pt>
                <c:pt idx="262">
                  <c:v>130.67011079524337</c:v>
                </c:pt>
                <c:pt idx="263">
                  <c:v>149.43118238148364</c:v>
                </c:pt>
                <c:pt idx="264">
                  <c:v>130.84275280971622</c:v>
                </c:pt>
                <c:pt idx="265">
                  <c:v>171.5818312024299</c:v>
                </c:pt>
                <c:pt idx="266">
                  <c:v>129.61530957445532</c:v>
                </c:pt>
                <c:pt idx="267">
                  <c:v>119.87962875431728</c:v>
                </c:pt>
                <c:pt idx="268">
                  <c:v>118.12773002880827</c:v>
                </c:pt>
                <c:pt idx="269">
                  <c:v>120.66404955794364</c:v>
                </c:pt>
                <c:pt idx="270">
                  <c:v>137.35377792632519</c:v>
                </c:pt>
                <c:pt idx="271">
                  <c:v>148.04936380703529</c:v>
                </c:pt>
                <c:pt idx="272">
                  <c:v>124.58167126971577</c:v>
                </c:pt>
                <c:pt idx="273">
                  <c:v>110.93412309555447</c:v>
                </c:pt>
                <c:pt idx="274">
                  <c:v>112.00990523413952</c:v>
                </c:pt>
                <c:pt idx="275">
                  <c:v>129.77976572024195</c:v>
                </c:pt>
                <c:pt idx="276">
                  <c:v>109.9500817344873</c:v>
                </c:pt>
                <c:pt idx="277">
                  <c:v>105.62861024191726</c:v>
                </c:pt>
                <c:pt idx="278">
                  <c:v>82.49879281627085</c:v>
                </c:pt>
                <c:pt idx="279">
                  <c:v>112.79782379511241</c:v>
                </c:pt>
                <c:pt idx="280">
                  <c:v>184.24297936473187</c:v>
                </c:pt>
                <c:pt idx="281">
                  <c:v>204.853233145903</c:v>
                </c:pt>
                <c:pt idx="282">
                  <c:v>144.00751236839514</c:v>
                </c:pt>
                <c:pt idx="283">
                  <c:v>147.0018832547473</c:v>
                </c:pt>
                <c:pt idx="284">
                  <c:v>125.36497421926532</c:v>
                </c:pt>
                <c:pt idx="285">
                  <c:v>97.193841304584552</c:v>
                </c:pt>
                <c:pt idx="286">
                  <c:v>109.62073632556023</c:v>
                </c:pt>
                <c:pt idx="287">
                  <c:v>107.8285501489011</c:v>
                </c:pt>
                <c:pt idx="288">
                  <c:v>108.04501445607096</c:v>
                </c:pt>
                <c:pt idx="289">
                  <c:v>105.14359581013645</c:v>
                </c:pt>
                <c:pt idx="290">
                  <c:v>108.48043695283128</c:v>
                </c:pt>
                <c:pt idx="291">
                  <c:v>119.22212748455917</c:v>
                </c:pt>
                <c:pt idx="292">
                  <c:v>118.96707795129929</c:v>
                </c:pt>
                <c:pt idx="293">
                  <c:v>119.36872937756992</c:v>
                </c:pt>
                <c:pt idx="294">
                  <c:v>148.39396526771452</c:v>
                </c:pt>
                <c:pt idx="295">
                  <c:v>234.60341184846135</c:v>
                </c:pt>
                <c:pt idx="296">
                  <c:v>150.09784623873097</c:v>
                </c:pt>
                <c:pt idx="297">
                  <c:v>164.34354496684878</c:v>
                </c:pt>
                <c:pt idx="298">
                  <c:v>157.92672435644391</c:v>
                </c:pt>
                <c:pt idx="299">
                  <c:v>137.09244148649069</c:v>
                </c:pt>
                <c:pt idx="300">
                  <c:v>137.95237994071314</c:v>
                </c:pt>
                <c:pt idx="301">
                  <c:v>133.49761398456357</c:v>
                </c:pt>
                <c:pt idx="302">
                  <c:v>114.38291618955395</c:v>
                </c:pt>
                <c:pt idx="303">
                  <c:v>141.12439535892369</c:v>
                </c:pt>
                <c:pt idx="304">
                  <c:v>145.95033037767894</c:v>
                </c:pt>
                <c:pt idx="305">
                  <c:v>175.22666188659306</c:v>
                </c:pt>
                <c:pt idx="306">
                  <c:v>99.706968566313137</c:v>
                </c:pt>
                <c:pt idx="307">
                  <c:v>97.932390059137731</c:v>
                </c:pt>
                <c:pt idx="308">
                  <c:v>104.44345996292792</c:v>
                </c:pt>
                <c:pt idx="309">
                  <c:v>117.25138590890535</c:v>
                </c:pt>
                <c:pt idx="310">
                  <c:v>126.87506548605649</c:v>
                </c:pt>
                <c:pt idx="311">
                  <c:v>140.92608804179551</c:v>
                </c:pt>
                <c:pt idx="312">
                  <c:v>96.090539878216745</c:v>
                </c:pt>
                <c:pt idx="313">
                  <c:v>104.80339657596058</c:v>
                </c:pt>
                <c:pt idx="314">
                  <c:v>125.20587940429823</c:v>
                </c:pt>
                <c:pt idx="315">
                  <c:v>97.557377758083163</c:v>
                </c:pt>
                <c:pt idx="316">
                  <c:v>94.459031437572548</c:v>
                </c:pt>
                <c:pt idx="317">
                  <c:v>113.02242017292066</c:v>
                </c:pt>
                <c:pt idx="318">
                  <c:v>122.49687576426008</c:v>
                </c:pt>
                <c:pt idx="319">
                  <c:v>82.881842275879237</c:v>
                </c:pt>
                <c:pt idx="320">
                  <c:v>100.38687924438202</c:v>
                </c:pt>
                <c:pt idx="321">
                  <c:v>106.01911092166233</c:v>
                </c:pt>
                <c:pt idx="322">
                  <c:v>69.505789154040144</c:v>
                </c:pt>
                <c:pt idx="323">
                  <c:v>88.022331422282193</c:v>
                </c:pt>
                <c:pt idx="324">
                  <c:v>100.36361558133456</c:v>
                </c:pt>
                <c:pt idx="325">
                  <c:v>125.54833055172935</c:v>
                </c:pt>
                <c:pt idx="326">
                  <c:v>108.94150547793539</c:v>
                </c:pt>
                <c:pt idx="327">
                  <c:v>111.60367757882977</c:v>
                </c:pt>
                <c:pt idx="328">
                  <c:v>84.93112221540666</c:v>
                </c:pt>
                <c:pt idx="329">
                  <c:v>62.28539866956843</c:v>
                </c:pt>
                <c:pt idx="330">
                  <c:v>74.863970378277287</c:v>
                </c:pt>
                <c:pt idx="331">
                  <c:v>74.128673721539897</c:v>
                </c:pt>
                <c:pt idx="332">
                  <c:v>91.871885777637004</c:v>
                </c:pt>
                <c:pt idx="333">
                  <c:v>104.95342994205015</c:v>
                </c:pt>
                <c:pt idx="334">
                  <c:v>108.76987212637167</c:v>
                </c:pt>
                <c:pt idx="335">
                  <c:v>105.91520798144124</c:v>
                </c:pt>
                <c:pt idx="336">
                  <c:v>91.537581986714528</c:v>
                </c:pt>
                <c:pt idx="337">
                  <c:v>74.274208224266914</c:v>
                </c:pt>
                <c:pt idx="338">
                  <c:v>78.116869126780969</c:v>
                </c:pt>
                <c:pt idx="339">
                  <c:v>81.116879684201493</c:v>
                </c:pt>
                <c:pt idx="340">
                  <c:v>88.412976065522074</c:v>
                </c:pt>
                <c:pt idx="341">
                  <c:v>83.410753294940051</c:v>
                </c:pt>
                <c:pt idx="342">
                  <c:v>99.356234305042534</c:v>
                </c:pt>
                <c:pt idx="343">
                  <c:v>112.49117053904388</c:v>
                </c:pt>
                <c:pt idx="344">
                  <c:v>122.371733566112</c:v>
                </c:pt>
                <c:pt idx="345">
                  <c:v>113.57699383070144</c:v>
                </c:pt>
                <c:pt idx="346">
                  <c:v>92.627755503221906</c:v>
                </c:pt>
                <c:pt idx="347">
                  <c:v>96.412438938962865</c:v>
                </c:pt>
                <c:pt idx="348">
                  <c:v>134.42171871844789</c:v>
                </c:pt>
                <c:pt idx="349">
                  <c:v>173.48801926665587</c:v>
                </c:pt>
                <c:pt idx="350">
                  <c:v>142.12233177025809</c:v>
                </c:pt>
                <c:pt idx="351">
                  <c:v>133.63207221804137</c:v>
                </c:pt>
                <c:pt idx="352">
                  <c:v>159.71714627616382</c:v>
                </c:pt>
                <c:pt idx="353">
                  <c:v>207.31134952376894</c:v>
                </c:pt>
                <c:pt idx="354">
                  <c:v>212.50614006494527</c:v>
                </c:pt>
                <c:pt idx="355">
                  <c:v>112.70847163597948</c:v>
                </c:pt>
                <c:pt idx="356">
                  <c:v>114.31214734794462</c:v>
                </c:pt>
                <c:pt idx="357">
                  <c:v>92.715676163108341</c:v>
                </c:pt>
                <c:pt idx="358">
                  <c:v>140.94390543596504</c:v>
                </c:pt>
                <c:pt idx="359">
                  <c:v>141.51347293810784</c:v>
                </c:pt>
                <c:pt idx="360">
                  <c:v>144.2897905549614</c:v>
                </c:pt>
                <c:pt idx="361">
                  <c:v>124.18914685253935</c:v>
                </c:pt>
                <c:pt idx="362">
                  <c:v>126.10328787384454</c:v>
                </c:pt>
                <c:pt idx="363">
                  <c:v>101.87267686929619</c:v>
                </c:pt>
                <c:pt idx="364">
                  <c:v>101.88016294488483</c:v>
                </c:pt>
                <c:pt idx="365">
                  <c:v>88.156363610321932</c:v>
                </c:pt>
                <c:pt idx="366">
                  <c:v>77.574555280460487</c:v>
                </c:pt>
                <c:pt idx="367">
                  <c:v>77.411150108890311</c:v>
                </c:pt>
                <c:pt idx="368">
                  <c:v>88.479143920395913</c:v>
                </c:pt>
                <c:pt idx="369">
                  <c:v>95.579333333484172</c:v>
                </c:pt>
                <c:pt idx="370">
                  <c:v>86.171865354478285</c:v>
                </c:pt>
                <c:pt idx="371">
                  <c:v>73.606109347942564</c:v>
                </c:pt>
                <c:pt idx="372">
                  <c:v>65.747463520709914</c:v>
                </c:pt>
                <c:pt idx="373">
                  <c:v>91.177308258669186</c:v>
                </c:pt>
                <c:pt idx="374">
                  <c:v>78.705074430497618</c:v>
                </c:pt>
                <c:pt idx="375">
                  <c:v>85.53008820297697</c:v>
                </c:pt>
                <c:pt idx="376">
                  <c:v>82.782994088752844</c:v>
                </c:pt>
                <c:pt idx="377">
                  <c:v>88.021036647609563</c:v>
                </c:pt>
                <c:pt idx="378">
                  <c:v>83.21357852771952</c:v>
                </c:pt>
                <c:pt idx="379">
                  <c:v>113.12094836848941</c:v>
                </c:pt>
                <c:pt idx="380">
                  <c:v>105.21945120910962</c:v>
                </c:pt>
                <c:pt idx="381">
                  <c:v>100.44875164791029</c:v>
                </c:pt>
                <c:pt idx="382">
                  <c:v>108.81440124326589</c:v>
                </c:pt>
                <c:pt idx="383">
                  <c:v>132.74559090673591</c:v>
                </c:pt>
                <c:pt idx="384">
                  <c:v>125.80192892420071</c:v>
                </c:pt>
                <c:pt idx="385">
                  <c:v>114.1937104468099</c:v>
                </c:pt>
                <c:pt idx="386">
                  <c:v>123.15109196858745</c:v>
                </c:pt>
                <c:pt idx="387">
                  <c:v>113.72068472664067</c:v>
                </c:pt>
                <c:pt idx="388">
                  <c:v>122.57344703253466</c:v>
                </c:pt>
                <c:pt idx="389">
                  <c:v>142.78770405464891</c:v>
                </c:pt>
                <c:pt idx="390">
                  <c:v>158.52040632452824</c:v>
                </c:pt>
                <c:pt idx="391">
                  <c:v>143.22859302416381</c:v>
                </c:pt>
                <c:pt idx="392">
                  <c:v>110.7079572050139</c:v>
                </c:pt>
                <c:pt idx="393">
                  <c:v>109.02666386190162</c:v>
                </c:pt>
                <c:pt idx="394">
                  <c:v>115.93916550908418</c:v>
                </c:pt>
                <c:pt idx="395">
                  <c:v>106.20628542475397</c:v>
                </c:pt>
                <c:pt idx="396">
                  <c:v>98.91459678314456</c:v>
                </c:pt>
                <c:pt idx="397">
                  <c:v>109.28574728737446</c:v>
                </c:pt>
                <c:pt idx="398">
                  <c:v>206.69514979318552</c:v>
                </c:pt>
                <c:pt idx="399">
                  <c:v>180.8863617958213</c:v>
                </c:pt>
                <c:pt idx="400">
                  <c:v>208.61214411258041</c:v>
                </c:pt>
                <c:pt idx="401">
                  <c:v>158.73391409195034</c:v>
                </c:pt>
                <c:pt idx="402">
                  <c:v>139.25191710760288</c:v>
                </c:pt>
                <c:pt idx="403">
                  <c:v>129.58424353944429</c:v>
                </c:pt>
                <c:pt idx="404">
                  <c:v>118.98727764460499</c:v>
                </c:pt>
                <c:pt idx="405">
                  <c:v>102.05211030813203</c:v>
                </c:pt>
                <c:pt idx="406">
                  <c:v>128.44967718419863</c:v>
                </c:pt>
                <c:pt idx="407">
                  <c:v>99.738885603985366</c:v>
                </c:pt>
                <c:pt idx="408">
                  <c:v>108.09880301428304</c:v>
                </c:pt>
                <c:pt idx="409">
                  <c:v>101.45371906038099</c:v>
                </c:pt>
                <c:pt idx="410">
                  <c:v>87.288931128349205</c:v>
                </c:pt>
                <c:pt idx="411">
                  <c:v>94.082491142512822</c:v>
                </c:pt>
                <c:pt idx="412">
                  <c:v>76.72505843737494</c:v>
                </c:pt>
                <c:pt idx="413">
                  <c:v>83.040769428689075</c:v>
                </c:pt>
                <c:pt idx="414">
                  <c:v>88.523914197390525</c:v>
                </c:pt>
                <c:pt idx="415">
                  <c:v>77.327715706973947</c:v>
                </c:pt>
                <c:pt idx="416">
                  <c:v>106.30379284187219</c:v>
                </c:pt>
                <c:pt idx="417">
                  <c:v>130.50737254272008</c:v>
                </c:pt>
                <c:pt idx="418">
                  <c:v>94.634684189125849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5A-4C07-A9D0-218CE9E538F1}"/>
            </c:ext>
          </c:extLst>
        </c:ser>
        <c:ser>
          <c:idx val="3"/>
          <c:order val="1"/>
          <c:tx>
            <c:strRef>
              <c:f>'EPUI Figures'!$D$2</c:f>
              <c:strCache>
                <c:ptCount val="1"/>
                <c:pt idx="0">
                  <c:v>Fiscal Policy Uncertainty Index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Figures'!$D$3:$D$422</c:f>
              <c:numCache>
                <c:formatCode>0.0</c:formatCode>
                <c:ptCount val="420"/>
                <c:pt idx="0">
                  <c:v>89.391896640403914</c:v>
                </c:pt>
                <c:pt idx="1">
                  <c:v>97.853025205231035</c:v>
                </c:pt>
                <c:pt idx="2">
                  <c:v>113.62706579757037</c:v>
                </c:pt>
                <c:pt idx="3">
                  <c:v>98.148411553820367</c:v>
                </c:pt>
                <c:pt idx="4">
                  <c:v>88.770709097989013</c:v>
                </c:pt>
                <c:pt idx="5">
                  <c:v>103.58249561436983</c:v>
                </c:pt>
                <c:pt idx="6">
                  <c:v>69.682298537793912</c:v>
                </c:pt>
                <c:pt idx="7">
                  <c:v>48.295193840392749</c:v>
                </c:pt>
                <c:pt idx="8">
                  <c:v>61.493509575167337</c:v>
                </c:pt>
                <c:pt idx="9">
                  <c:v>125.11684129539246</c:v>
                </c:pt>
                <c:pt idx="10">
                  <c:v>123.68528694065769</c:v>
                </c:pt>
                <c:pt idx="11">
                  <c:v>97.772118861884778</c:v>
                </c:pt>
                <c:pt idx="12">
                  <c:v>67.675983519990083</c:v>
                </c:pt>
                <c:pt idx="13">
                  <c:v>56.84871309501856</c:v>
                </c:pt>
                <c:pt idx="14">
                  <c:v>42.3510834092084</c:v>
                </c:pt>
                <c:pt idx="15">
                  <c:v>44.88308460361602</c:v>
                </c:pt>
                <c:pt idx="16">
                  <c:v>45.703330301359493</c:v>
                </c:pt>
                <c:pt idx="17">
                  <c:v>91.900145272417959</c:v>
                </c:pt>
                <c:pt idx="18">
                  <c:v>64.969948130964653</c:v>
                </c:pt>
                <c:pt idx="19">
                  <c:v>66.142171866765239</c:v>
                </c:pt>
                <c:pt idx="20">
                  <c:v>60.687267077413289</c:v>
                </c:pt>
                <c:pt idx="21">
                  <c:v>48.653346156091075</c:v>
                </c:pt>
                <c:pt idx="22">
                  <c:v>76.685135563714056</c:v>
                </c:pt>
                <c:pt idx="23">
                  <c:v>63.492211557372073</c:v>
                </c:pt>
                <c:pt idx="24">
                  <c:v>78.224836046359911</c:v>
                </c:pt>
                <c:pt idx="25">
                  <c:v>74.741479427914427</c:v>
                </c:pt>
                <c:pt idx="26">
                  <c:v>85.508989623600897</c:v>
                </c:pt>
                <c:pt idx="27">
                  <c:v>94.199866470384151</c:v>
                </c:pt>
                <c:pt idx="28">
                  <c:v>89.440208580088736</c:v>
                </c:pt>
                <c:pt idx="29">
                  <c:v>75.419762413302522</c:v>
                </c:pt>
                <c:pt idx="30">
                  <c:v>90.533814273605216</c:v>
                </c:pt>
                <c:pt idx="31">
                  <c:v>83.611657203064979</c:v>
                </c:pt>
                <c:pt idx="32">
                  <c:v>76.210528168950646</c:v>
                </c:pt>
                <c:pt idx="33">
                  <c:v>58.472464415795962</c:v>
                </c:pt>
                <c:pt idx="34">
                  <c:v>45.220115589764283</c:v>
                </c:pt>
                <c:pt idx="35">
                  <c:v>48.622140494955794</c:v>
                </c:pt>
                <c:pt idx="36">
                  <c:v>65.406226397847007</c:v>
                </c:pt>
                <c:pt idx="37">
                  <c:v>86.909693679989658</c:v>
                </c:pt>
                <c:pt idx="38">
                  <c:v>81.628510889420184</c:v>
                </c:pt>
                <c:pt idx="39">
                  <c:v>70.948837533755977</c:v>
                </c:pt>
                <c:pt idx="40">
                  <c:v>78.342366519063802</c:v>
                </c:pt>
                <c:pt idx="41">
                  <c:v>70.926180163656809</c:v>
                </c:pt>
                <c:pt idx="42">
                  <c:v>67.836986585221837</c:v>
                </c:pt>
                <c:pt idx="43">
                  <c:v>60.64907898988691</c:v>
                </c:pt>
                <c:pt idx="44">
                  <c:v>76.355855313138917</c:v>
                </c:pt>
                <c:pt idx="45">
                  <c:v>109.86566872838826</c:v>
                </c:pt>
                <c:pt idx="46">
                  <c:v>63.253938197003173</c:v>
                </c:pt>
                <c:pt idx="47">
                  <c:v>74.932413392888279</c:v>
                </c:pt>
                <c:pt idx="48">
                  <c:v>77.715928216625429</c:v>
                </c:pt>
                <c:pt idx="49">
                  <c:v>72.327804829576849</c:v>
                </c:pt>
                <c:pt idx="50">
                  <c:v>59.432641615526769</c:v>
                </c:pt>
                <c:pt idx="51">
                  <c:v>59.583781996433537</c:v>
                </c:pt>
                <c:pt idx="52">
                  <c:v>58.909501851674051</c:v>
                </c:pt>
                <c:pt idx="53">
                  <c:v>55.934587308240765</c:v>
                </c:pt>
                <c:pt idx="54">
                  <c:v>54.24750843815486</c:v>
                </c:pt>
                <c:pt idx="55">
                  <c:v>62.221880714352551</c:v>
                </c:pt>
                <c:pt idx="56">
                  <c:v>53.307063571078842</c:v>
                </c:pt>
                <c:pt idx="57">
                  <c:v>55.037279463756448</c:v>
                </c:pt>
                <c:pt idx="58">
                  <c:v>76.81574464305757</c:v>
                </c:pt>
                <c:pt idx="59">
                  <c:v>70.777353486611148</c:v>
                </c:pt>
                <c:pt idx="60">
                  <c:v>63.659493349493374</c:v>
                </c:pt>
                <c:pt idx="61">
                  <c:v>69.441458152195523</c:v>
                </c:pt>
                <c:pt idx="62">
                  <c:v>64.708439560471007</c:v>
                </c:pt>
                <c:pt idx="63">
                  <c:v>88.442629419991334</c:v>
                </c:pt>
                <c:pt idx="64">
                  <c:v>79.725030703721714</c:v>
                </c:pt>
                <c:pt idx="65">
                  <c:v>107.26017928079186</c:v>
                </c:pt>
                <c:pt idx="66">
                  <c:v>107.31498212688693</c:v>
                </c:pt>
                <c:pt idx="67">
                  <c:v>110.39276498743624</c:v>
                </c:pt>
                <c:pt idx="68">
                  <c:v>91.370025673955709</c:v>
                </c:pt>
                <c:pt idx="69">
                  <c:v>94.324835717555601</c:v>
                </c:pt>
                <c:pt idx="70">
                  <c:v>99.542351832123146</c:v>
                </c:pt>
                <c:pt idx="71">
                  <c:v>69.598868537465123</c:v>
                </c:pt>
                <c:pt idx="72">
                  <c:v>74.03799551147435</c:v>
                </c:pt>
                <c:pt idx="73">
                  <c:v>78.797172784415423</c:v>
                </c:pt>
                <c:pt idx="74">
                  <c:v>75.474812430649351</c:v>
                </c:pt>
                <c:pt idx="75">
                  <c:v>68.365360329508562</c:v>
                </c:pt>
                <c:pt idx="76">
                  <c:v>69.270585436625225</c:v>
                </c:pt>
                <c:pt idx="77">
                  <c:v>70.958242001062132</c:v>
                </c:pt>
                <c:pt idx="78">
                  <c:v>87.319938683468109</c:v>
                </c:pt>
                <c:pt idx="79">
                  <c:v>102.27673223252238</c:v>
                </c:pt>
                <c:pt idx="80">
                  <c:v>101.210038166039</c:v>
                </c:pt>
                <c:pt idx="81">
                  <c:v>99.596447850716174</c:v>
                </c:pt>
                <c:pt idx="82">
                  <c:v>99.541152617732365</c:v>
                </c:pt>
                <c:pt idx="83">
                  <c:v>129.99459199075847</c:v>
                </c:pt>
                <c:pt idx="84">
                  <c:v>104.74939596601541</c:v>
                </c:pt>
                <c:pt idx="85">
                  <c:v>114.72301397010708</c:v>
                </c:pt>
                <c:pt idx="86">
                  <c:v>88.360043841301177</c:v>
                </c:pt>
                <c:pt idx="87">
                  <c:v>105.18279825920244</c:v>
                </c:pt>
                <c:pt idx="88">
                  <c:v>101.29475359087328</c:v>
                </c:pt>
                <c:pt idx="89">
                  <c:v>86.807406039615913</c:v>
                </c:pt>
                <c:pt idx="90">
                  <c:v>76.765168099113509</c:v>
                </c:pt>
                <c:pt idx="91">
                  <c:v>56.53588631716098</c:v>
                </c:pt>
                <c:pt idx="92">
                  <c:v>54.791247942649598</c:v>
                </c:pt>
                <c:pt idx="93">
                  <c:v>51.34355625266182</c:v>
                </c:pt>
                <c:pt idx="94">
                  <c:v>66.112792061100947</c:v>
                </c:pt>
                <c:pt idx="95">
                  <c:v>55.481059405395293</c:v>
                </c:pt>
                <c:pt idx="96">
                  <c:v>52.000664623924543</c:v>
                </c:pt>
                <c:pt idx="97">
                  <c:v>59.972365670306893</c:v>
                </c:pt>
                <c:pt idx="98">
                  <c:v>108.07427556932807</c:v>
                </c:pt>
                <c:pt idx="99">
                  <c:v>67.154474616990697</c:v>
                </c:pt>
                <c:pt idx="100">
                  <c:v>82.923942823826081</c:v>
                </c:pt>
                <c:pt idx="101">
                  <c:v>105.05266655094439</c:v>
                </c:pt>
                <c:pt idx="102">
                  <c:v>94.717949148455546</c:v>
                </c:pt>
                <c:pt idx="103">
                  <c:v>85.399202793614947</c:v>
                </c:pt>
                <c:pt idx="104">
                  <c:v>90.220331190432489</c:v>
                </c:pt>
                <c:pt idx="105">
                  <c:v>68.198507286225578</c:v>
                </c:pt>
                <c:pt idx="106">
                  <c:v>60.711019363563956</c:v>
                </c:pt>
                <c:pt idx="107">
                  <c:v>79.58930386915398</c:v>
                </c:pt>
                <c:pt idx="108">
                  <c:v>103.73188408787325</c:v>
                </c:pt>
                <c:pt idx="109">
                  <c:v>116.10500965390827</c:v>
                </c:pt>
                <c:pt idx="110">
                  <c:v>103.0742918652614</c:v>
                </c:pt>
                <c:pt idx="111">
                  <c:v>82.077548468006981</c:v>
                </c:pt>
                <c:pt idx="112">
                  <c:v>70.431006319479934</c:v>
                </c:pt>
                <c:pt idx="113">
                  <c:v>70.169406623468291</c:v>
                </c:pt>
                <c:pt idx="114">
                  <c:v>69.195417707585818</c:v>
                </c:pt>
                <c:pt idx="115">
                  <c:v>65.84922189873528</c:v>
                </c:pt>
                <c:pt idx="116">
                  <c:v>98.236273811629346</c:v>
                </c:pt>
                <c:pt idx="117">
                  <c:v>90.537591884519159</c:v>
                </c:pt>
                <c:pt idx="118">
                  <c:v>95.81171591005176</c:v>
                </c:pt>
                <c:pt idx="119">
                  <c:v>75.186639860974324</c:v>
                </c:pt>
                <c:pt idx="120">
                  <c:v>101.34887906416945</c:v>
                </c:pt>
                <c:pt idx="121">
                  <c:v>72.431272398960175</c:v>
                </c:pt>
                <c:pt idx="122">
                  <c:v>98.148817861861076</c:v>
                </c:pt>
                <c:pt idx="123">
                  <c:v>81.868581519648529</c:v>
                </c:pt>
                <c:pt idx="124">
                  <c:v>81.579348069702363</c:v>
                </c:pt>
                <c:pt idx="125">
                  <c:v>91.106114098323175</c:v>
                </c:pt>
                <c:pt idx="126">
                  <c:v>82.322603140478421</c:v>
                </c:pt>
                <c:pt idx="127">
                  <c:v>131.27134676791181</c:v>
                </c:pt>
                <c:pt idx="128">
                  <c:v>125.47588387156216</c:v>
                </c:pt>
                <c:pt idx="129">
                  <c:v>137.09175729837162</c:v>
                </c:pt>
                <c:pt idx="130">
                  <c:v>206.32810461059452</c:v>
                </c:pt>
                <c:pt idx="131">
                  <c:v>250.307980013205</c:v>
                </c:pt>
                <c:pt idx="132">
                  <c:v>220.20241867613095</c:v>
                </c:pt>
                <c:pt idx="133">
                  <c:v>149.30724864217362</c:v>
                </c:pt>
                <c:pt idx="134">
                  <c:v>186.70022534871035</c:v>
                </c:pt>
                <c:pt idx="135">
                  <c:v>198.63743919569822</c:v>
                </c:pt>
                <c:pt idx="136">
                  <c:v>184.45059925958677</c:v>
                </c:pt>
                <c:pt idx="137">
                  <c:v>171.03108664476883</c:v>
                </c:pt>
                <c:pt idx="138">
                  <c:v>274.40638330573563</c:v>
                </c:pt>
                <c:pt idx="139">
                  <c:v>208.70628261078258</c:v>
                </c:pt>
                <c:pt idx="140">
                  <c:v>152.62661106498192</c:v>
                </c:pt>
                <c:pt idx="141">
                  <c:v>166.8332075181481</c:v>
                </c:pt>
                <c:pt idx="142">
                  <c:v>138.56164647480969</c:v>
                </c:pt>
                <c:pt idx="143">
                  <c:v>133.88127132700978</c:v>
                </c:pt>
                <c:pt idx="144">
                  <c:v>119.27753137520132</c:v>
                </c:pt>
                <c:pt idx="145">
                  <c:v>120.0958177729397</c:v>
                </c:pt>
                <c:pt idx="146">
                  <c:v>106.34425070431702</c:v>
                </c:pt>
                <c:pt idx="147">
                  <c:v>96.88522333482284</c:v>
                </c:pt>
                <c:pt idx="148">
                  <c:v>131.47323056893694</c:v>
                </c:pt>
                <c:pt idx="149">
                  <c:v>98.601909301797164</c:v>
                </c:pt>
                <c:pt idx="150">
                  <c:v>95.123275723990645</c:v>
                </c:pt>
                <c:pt idx="151">
                  <c:v>86.803551718708505</c:v>
                </c:pt>
                <c:pt idx="152">
                  <c:v>101.74183702994262</c:v>
                </c:pt>
                <c:pt idx="153">
                  <c:v>96.43879282754591</c:v>
                </c:pt>
                <c:pt idx="154">
                  <c:v>82.865565398450528</c:v>
                </c:pt>
                <c:pt idx="155">
                  <c:v>85.405747103650739</c:v>
                </c:pt>
                <c:pt idx="156">
                  <c:v>73.643364116517489</c:v>
                </c:pt>
                <c:pt idx="157">
                  <c:v>88.057150865182948</c:v>
                </c:pt>
                <c:pt idx="158">
                  <c:v>74.330976630159071</c:v>
                </c:pt>
                <c:pt idx="159">
                  <c:v>98.601276332860579</c:v>
                </c:pt>
                <c:pt idx="160">
                  <c:v>89.693975190597939</c:v>
                </c:pt>
                <c:pt idx="161">
                  <c:v>196.42730005935053</c:v>
                </c:pt>
                <c:pt idx="162">
                  <c:v>99.227006701546827</c:v>
                </c:pt>
                <c:pt idx="163">
                  <c:v>91.633283979893548</c:v>
                </c:pt>
                <c:pt idx="164">
                  <c:v>66.761149516984958</c:v>
                </c:pt>
                <c:pt idx="165">
                  <c:v>71.834372230279683</c:v>
                </c:pt>
                <c:pt idx="166">
                  <c:v>77.664379462868865</c:v>
                </c:pt>
                <c:pt idx="167">
                  <c:v>112.22298484101465</c:v>
                </c:pt>
                <c:pt idx="168">
                  <c:v>119.65681677411855</c:v>
                </c:pt>
                <c:pt idx="169">
                  <c:v>153.78491765707639</c:v>
                </c:pt>
                <c:pt idx="170">
                  <c:v>189.67244955692937</c:v>
                </c:pt>
                <c:pt idx="171">
                  <c:v>164.68123942419103</c:v>
                </c:pt>
                <c:pt idx="172">
                  <c:v>105.01191740612816</c:v>
                </c:pt>
                <c:pt idx="173">
                  <c:v>107.7833095041222</c:v>
                </c:pt>
                <c:pt idx="174">
                  <c:v>203.26611424642468</c:v>
                </c:pt>
                <c:pt idx="175">
                  <c:v>131.96628623886784</c:v>
                </c:pt>
                <c:pt idx="176">
                  <c:v>123.71436440993806</c:v>
                </c:pt>
                <c:pt idx="177">
                  <c:v>114.83055058036921</c:v>
                </c:pt>
                <c:pt idx="178">
                  <c:v>107.19211005142752</c:v>
                </c:pt>
                <c:pt idx="179">
                  <c:v>116.716038635673</c:v>
                </c:pt>
                <c:pt idx="180">
                  <c:v>117.82796228611534</c:v>
                </c:pt>
                <c:pt idx="181">
                  <c:v>148.39715546907323</c:v>
                </c:pt>
                <c:pt idx="182">
                  <c:v>102.83625112722821</c:v>
                </c:pt>
                <c:pt idx="183">
                  <c:v>69.47260711800628</c:v>
                </c:pt>
                <c:pt idx="184">
                  <c:v>106.03955180730185</c:v>
                </c:pt>
                <c:pt idx="185">
                  <c:v>108.52870558899498</c:v>
                </c:pt>
                <c:pt idx="186">
                  <c:v>92.550107398024309</c:v>
                </c:pt>
                <c:pt idx="187">
                  <c:v>117.86500616087299</c:v>
                </c:pt>
                <c:pt idx="188">
                  <c:v>113.1675198830166</c:v>
                </c:pt>
                <c:pt idx="189">
                  <c:v>203.50515537294137</c:v>
                </c:pt>
                <c:pt idx="190">
                  <c:v>129.5712797673298</c:v>
                </c:pt>
                <c:pt idx="191">
                  <c:v>111.95245226291601</c:v>
                </c:pt>
                <c:pt idx="192">
                  <c:v>99.451416994511206</c:v>
                </c:pt>
                <c:pt idx="193">
                  <c:v>96.097091893965469</c:v>
                </c:pt>
                <c:pt idx="194">
                  <c:v>122.06902650096541</c:v>
                </c:pt>
                <c:pt idx="195">
                  <c:v>119.81036888569986</c:v>
                </c:pt>
                <c:pt idx="196">
                  <c:v>148.30332680055767</c:v>
                </c:pt>
                <c:pt idx="197">
                  <c:v>103.1037870135272</c:v>
                </c:pt>
                <c:pt idx="198">
                  <c:v>79.425040899199715</c:v>
                </c:pt>
                <c:pt idx="199">
                  <c:v>73.658483789007775</c:v>
                </c:pt>
                <c:pt idx="200">
                  <c:v>97.213431703172304</c:v>
                </c:pt>
                <c:pt idx="201">
                  <c:v>122.60423408422054</c:v>
                </c:pt>
                <c:pt idx="202">
                  <c:v>92.707869776715583</c:v>
                </c:pt>
                <c:pt idx="203">
                  <c:v>68.54242193295191</c:v>
                </c:pt>
                <c:pt idx="204">
                  <c:v>71.393179947673929</c:v>
                </c:pt>
                <c:pt idx="205">
                  <c:v>58.375794607903131</c:v>
                </c:pt>
                <c:pt idx="206">
                  <c:v>63.865560935596747</c:v>
                </c:pt>
                <c:pt idx="207">
                  <c:v>73.353673043778784</c:v>
                </c:pt>
                <c:pt idx="208">
                  <c:v>66.258127235945707</c:v>
                </c:pt>
                <c:pt idx="209">
                  <c:v>90.06634322068173</c:v>
                </c:pt>
                <c:pt idx="210">
                  <c:v>87.905271969085149</c:v>
                </c:pt>
                <c:pt idx="211">
                  <c:v>72.702658650704564</c:v>
                </c:pt>
                <c:pt idx="212">
                  <c:v>65.315159370469445</c:v>
                </c:pt>
                <c:pt idx="213">
                  <c:v>65.714598399647343</c:v>
                </c:pt>
                <c:pt idx="214">
                  <c:v>72.96182867173151</c:v>
                </c:pt>
                <c:pt idx="215">
                  <c:v>71.269529316754671</c:v>
                </c:pt>
                <c:pt idx="216">
                  <c:v>56.897677511811708</c:v>
                </c:pt>
                <c:pt idx="217">
                  <c:v>76.755573447126181</c:v>
                </c:pt>
                <c:pt idx="218">
                  <c:v>48.223488785485017</c:v>
                </c:pt>
                <c:pt idx="219">
                  <c:v>59.931267988575719</c:v>
                </c:pt>
                <c:pt idx="220">
                  <c:v>66.075297661213511</c:v>
                </c:pt>
                <c:pt idx="221">
                  <c:v>59.659270449011089</c:v>
                </c:pt>
                <c:pt idx="222">
                  <c:v>51.731044106994077</c:v>
                </c:pt>
                <c:pt idx="223">
                  <c:v>110.29156459393207</c:v>
                </c:pt>
                <c:pt idx="224">
                  <c:v>66.80659317513323</c:v>
                </c:pt>
                <c:pt idx="225">
                  <c:v>57.634106721149806</c:v>
                </c:pt>
                <c:pt idx="226">
                  <c:v>70.529995529754302</c:v>
                </c:pt>
                <c:pt idx="227">
                  <c:v>62.140510885638612</c:v>
                </c:pt>
                <c:pt idx="228">
                  <c:v>65.940567088899996</c:v>
                </c:pt>
                <c:pt idx="229">
                  <c:v>47.808967909798248</c:v>
                </c:pt>
                <c:pt idx="230">
                  <c:v>62.693188888173935</c:v>
                </c:pt>
                <c:pt idx="231">
                  <c:v>66.167671059363528</c:v>
                </c:pt>
                <c:pt idx="232">
                  <c:v>66.621746893038917</c:v>
                </c:pt>
                <c:pt idx="233">
                  <c:v>56.932845730237943</c:v>
                </c:pt>
                <c:pt idx="234">
                  <c:v>58.296342557448575</c:v>
                </c:pt>
                <c:pt idx="235">
                  <c:v>48.808502390150501</c:v>
                </c:pt>
                <c:pt idx="236">
                  <c:v>62.174172709408488</c:v>
                </c:pt>
                <c:pt idx="237">
                  <c:v>53.682281341294981</c:v>
                </c:pt>
                <c:pt idx="238">
                  <c:v>53.704761852352213</c:v>
                </c:pt>
                <c:pt idx="239">
                  <c:v>62.238622893778086</c:v>
                </c:pt>
                <c:pt idx="240">
                  <c:v>59.056488397259372</c:v>
                </c:pt>
                <c:pt idx="241">
                  <c:v>51.101488034812967</c:v>
                </c:pt>
                <c:pt idx="242">
                  <c:v>69.936308332341056</c:v>
                </c:pt>
                <c:pt idx="243">
                  <c:v>55.335578011456228</c:v>
                </c:pt>
                <c:pt idx="244">
                  <c:v>57.218030268779842</c:v>
                </c:pt>
                <c:pt idx="245">
                  <c:v>56.115293116795669</c:v>
                </c:pt>
                <c:pt idx="246">
                  <c:v>89.287275729152796</c:v>
                </c:pt>
                <c:pt idx="247">
                  <c:v>70.311227533989864</c:v>
                </c:pt>
                <c:pt idx="248">
                  <c:v>67.841093779492383</c:v>
                </c:pt>
                <c:pt idx="249">
                  <c:v>61.140562095059636</c:v>
                </c:pt>
                <c:pt idx="250">
                  <c:v>63.500714920048779</c:v>
                </c:pt>
                <c:pt idx="251">
                  <c:v>65.869768508617227</c:v>
                </c:pt>
                <c:pt idx="252">
                  <c:v>123.57683662294735</c:v>
                </c:pt>
                <c:pt idx="253">
                  <c:v>89.348197043653656</c:v>
                </c:pt>
                <c:pt idx="254">
                  <c:v>112.50374465836026</c:v>
                </c:pt>
                <c:pt idx="255">
                  <c:v>86.01368125200085</c:v>
                </c:pt>
                <c:pt idx="256">
                  <c:v>91.108691713809407</c:v>
                </c:pt>
                <c:pt idx="257">
                  <c:v>72.37933949331358</c:v>
                </c:pt>
                <c:pt idx="258">
                  <c:v>80.371594858633145</c:v>
                </c:pt>
                <c:pt idx="259">
                  <c:v>114.31517998001287</c:v>
                </c:pt>
                <c:pt idx="260">
                  <c:v>152.25247376013874</c:v>
                </c:pt>
                <c:pt idx="261">
                  <c:v>239.00623457574275</c:v>
                </c:pt>
                <c:pt idx="262">
                  <c:v>133.27144644118215</c:v>
                </c:pt>
                <c:pt idx="263">
                  <c:v>153.33731206881814</c:v>
                </c:pt>
                <c:pt idx="264">
                  <c:v>129.94437282030938</c:v>
                </c:pt>
                <c:pt idx="265">
                  <c:v>180.88235049910617</c:v>
                </c:pt>
                <c:pt idx="266">
                  <c:v>140.19915519116452</c:v>
                </c:pt>
                <c:pt idx="267">
                  <c:v>145.21230713632178</c:v>
                </c:pt>
                <c:pt idx="268">
                  <c:v>126.42364928359015</c:v>
                </c:pt>
                <c:pt idx="269">
                  <c:v>135.98911525117552</c:v>
                </c:pt>
                <c:pt idx="270">
                  <c:v>158.63168166436446</c:v>
                </c:pt>
                <c:pt idx="271">
                  <c:v>216.51987335512683</c:v>
                </c:pt>
                <c:pt idx="272">
                  <c:v>130.64065715800717</c:v>
                </c:pt>
                <c:pt idx="273">
                  <c:v>118.51447014092453</c:v>
                </c:pt>
                <c:pt idx="274">
                  <c:v>117.79318948957466</c:v>
                </c:pt>
                <c:pt idx="275">
                  <c:v>134.25721603993927</c:v>
                </c:pt>
                <c:pt idx="276">
                  <c:v>121.96125094290333</c:v>
                </c:pt>
                <c:pt idx="277">
                  <c:v>132.5069057314287</c:v>
                </c:pt>
                <c:pt idx="278">
                  <c:v>99.859333259665348</c:v>
                </c:pt>
                <c:pt idx="279">
                  <c:v>148.92003745178815</c:v>
                </c:pt>
                <c:pt idx="280">
                  <c:v>263.30080866732055</c:v>
                </c:pt>
                <c:pt idx="281">
                  <c:v>304.85670629231259</c:v>
                </c:pt>
                <c:pt idx="282">
                  <c:v>199.39545347937224</c:v>
                </c:pt>
                <c:pt idx="283">
                  <c:v>172.97574907235736</c:v>
                </c:pt>
                <c:pt idx="284">
                  <c:v>137.81805919153535</c:v>
                </c:pt>
                <c:pt idx="285">
                  <c:v>102.50117112002725</c:v>
                </c:pt>
                <c:pt idx="286">
                  <c:v>115.61488737657663</c:v>
                </c:pt>
                <c:pt idx="287">
                  <c:v>127.95055287912112</c:v>
                </c:pt>
                <c:pt idx="288">
                  <c:v>125.97442934328389</c:v>
                </c:pt>
                <c:pt idx="289">
                  <c:v>103.30247920225938</c:v>
                </c:pt>
                <c:pt idx="290">
                  <c:v>110.33801935806012</c:v>
                </c:pt>
                <c:pt idx="291">
                  <c:v>108.83472768733803</c:v>
                </c:pt>
                <c:pt idx="292">
                  <c:v>121.07041950593</c:v>
                </c:pt>
                <c:pt idx="293">
                  <c:v>119.88401943944318</c:v>
                </c:pt>
                <c:pt idx="294">
                  <c:v>163.47264427595536</c:v>
                </c:pt>
                <c:pt idx="295">
                  <c:v>332.4868421676718</c:v>
                </c:pt>
                <c:pt idx="296">
                  <c:v>185.16577459322264</c:v>
                </c:pt>
                <c:pt idx="297">
                  <c:v>200.7430720913045</c:v>
                </c:pt>
                <c:pt idx="298">
                  <c:v>196.84996746630276</c:v>
                </c:pt>
                <c:pt idx="299">
                  <c:v>159.16668517894507</c:v>
                </c:pt>
                <c:pt idx="300">
                  <c:v>160.9631593762289</c:v>
                </c:pt>
                <c:pt idx="301">
                  <c:v>145.12026658564068</c:v>
                </c:pt>
                <c:pt idx="302">
                  <c:v>130.28265079273601</c:v>
                </c:pt>
                <c:pt idx="303">
                  <c:v>170.73508081937342</c:v>
                </c:pt>
                <c:pt idx="304">
                  <c:v>187.18027175464121</c:v>
                </c:pt>
                <c:pt idx="305">
                  <c:v>211.55988069373703</c:v>
                </c:pt>
                <c:pt idx="306">
                  <c:v>93.344325590699242</c:v>
                </c:pt>
                <c:pt idx="307">
                  <c:v>101.69228656402333</c:v>
                </c:pt>
                <c:pt idx="308">
                  <c:v>97.36612903575174</c:v>
                </c:pt>
                <c:pt idx="309">
                  <c:v>135.03948245794163</c:v>
                </c:pt>
                <c:pt idx="310">
                  <c:v>156.9011226368587</c:v>
                </c:pt>
                <c:pt idx="311">
                  <c:v>155.49492816295663</c:v>
                </c:pt>
                <c:pt idx="312">
                  <c:v>116.57161167177638</c:v>
                </c:pt>
                <c:pt idx="313">
                  <c:v>112.00943527525786</c:v>
                </c:pt>
                <c:pt idx="314">
                  <c:v>130.96318674038247</c:v>
                </c:pt>
                <c:pt idx="315">
                  <c:v>97.116044672874565</c:v>
                </c:pt>
                <c:pt idx="316">
                  <c:v>91.01621325434499</c:v>
                </c:pt>
                <c:pt idx="317">
                  <c:v>105.20151337803799</c:v>
                </c:pt>
                <c:pt idx="318">
                  <c:v>101.98605329020587</c:v>
                </c:pt>
                <c:pt idx="319">
                  <c:v>93.205381667199589</c:v>
                </c:pt>
                <c:pt idx="320">
                  <c:v>95.742311091340227</c:v>
                </c:pt>
                <c:pt idx="321">
                  <c:v>135.04864480412132</c:v>
                </c:pt>
                <c:pt idx="322">
                  <c:v>42.704713003511777</c:v>
                </c:pt>
                <c:pt idx="323">
                  <c:v>73.161194874087315</c:v>
                </c:pt>
                <c:pt idx="324">
                  <c:v>77.679444398048744</c:v>
                </c:pt>
                <c:pt idx="325">
                  <c:v>99.116161004701496</c:v>
                </c:pt>
                <c:pt idx="326">
                  <c:v>100.50616616517301</c:v>
                </c:pt>
                <c:pt idx="327">
                  <c:v>99.58890914894431</c:v>
                </c:pt>
                <c:pt idx="328">
                  <c:v>61.029095999492895</c:v>
                </c:pt>
                <c:pt idx="329">
                  <c:v>44.566282105810956</c:v>
                </c:pt>
                <c:pt idx="330">
                  <c:v>52.382697823315297</c:v>
                </c:pt>
                <c:pt idx="331">
                  <c:v>61.269580577341443</c:v>
                </c:pt>
                <c:pt idx="332">
                  <c:v>90.086160270744443</c:v>
                </c:pt>
                <c:pt idx="333">
                  <c:v>81.499330245859696</c:v>
                </c:pt>
                <c:pt idx="334">
                  <c:v>103.16104278323034</c:v>
                </c:pt>
                <c:pt idx="335">
                  <c:v>91.381532799749579</c:v>
                </c:pt>
                <c:pt idx="336">
                  <c:v>93.390258520725439</c:v>
                </c:pt>
                <c:pt idx="337">
                  <c:v>61.704436188977517</c:v>
                </c:pt>
                <c:pt idx="338">
                  <c:v>62.481871397701354</c:v>
                </c:pt>
                <c:pt idx="339">
                  <c:v>76.239563924203239</c:v>
                </c:pt>
                <c:pt idx="340">
                  <c:v>71.543421744475864</c:v>
                </c:pt>
                <c:pt idx="341">
                  <c:v>67.766784638153183</c:v>
                </c:pt>
                <c:pt idx="342">
                  <c:v>92.008607102628957</c:v>
                </c:pt>
                <c:pt idx="343">
                  <c:v>107.13092550842585</c:v>
                </c:pt>
                <c:pt idx="344">
                  <c:v>97.286284790975145</c:v>
                </c:pt>
                <c:pt idx="345">
                  <c:v>92.494927231279519</c:v>
                </c:pt>
                <c:pt idx="346">
                  <c:v>78.76296764195078</c:v>
                </c:pt>
                <c:pt idx="347">
                  <c:v>82.501915213725567</c:v>
                </c:pt>
                <c:pt idx="348">
                  <c:v>113.98896927008279</c:v>
                </c:pt>
                <c:pt idx="349">
                  <c:v>152.7572416246058</c:v>
                </c:pt>
                <c:pt idx="350">
                  <c:v>124.93899703523047</c:v>
                </c:pt>
                <c:pt idx="351">
                  <c:v>133.99844928596559</c:v>
                </c:pt>
                <c:pt idx="352">
                  <c:v>178.62578537947041</c:v>
                </c:pt>
                <c:pt idx="353">
                  <c:v>208.87123316359256</c:v>
                </c:pt>
                <c:pt idx="354">
                  <c:v>189.26563232441623</c:v>
                </c:pt>
                <c:pt idx="355">
                  <c:v>101.25840512177264</c:v>
                </c:pt>
                <c:pt idx="356">
                  <c:v>94.262547468583918</c:v>
                </c:pt>
                <c:pt idx="357">
                  <c:v>67.507816850607199</c:v>
                </c:pt>
                <c:pt idx="358">
                  <c:v>96.838255344661732</c:v>
                </c:pt>
                <c:pt idx="359">
                  <c:v>120.4368737468817</c:v>
                </c:pt>
                <c:pt idx="360">
                  <c:v>125.40006490822732</c:v>
                </c:pt>
                <c:pt idx="361">
                  <c:v>110.67170134964182</c:v>
                </c:pt>
                <c:pt idx="362">
                  <c:v>94.212022133513557</c:v>
                </c:pt>
                <c:pt idx="363">
                  <c:v>84.560325882760807</c:v>
                </c:pt>
                <c:pt idx="364">
                  <c:v>81.329010952059662</c:v>
                </c:pt>
                <c:pt idx="365">
                  <c:v>66.998663346718743</c:v>
                </c:pt>
                <c:pt idx="366">
                  <c:v>53.811878921984622</c:v>
                </c:pt>
                <c:pt idx="367">
                  <c:v>74.837293943014018</c:v>
                </c:pt>
                <c:pt idx="368">
                  <c:v>71.952791791916567</c:v>
                </c:pt>
                <c:pt idx="369">
                  <c:v>86.825665638196512</c:v>
                </c:pt>
                <c:pt idx="370">
                  <c:v>75.342256040294387</c:v>
                </c:pt>
                <c:pt idx="371">
                  <c:v>66.979784684239235</c:v>
                </c:pt>
                <c:pt idx="372">
                  <c:v>54.98974989543342</c:v>
                </c:pt>
                <c:pt idx="373">
                  <c:v>87.855152869878594</c:v>
                </c:pt>
                <c:pt idx="374">
                  <c:v>55.688836739471419</c:v>
                </c:pt>
                <c:pt idx="375">
                  <c:v>57.184096016414394</c:v>
                </c:pt>
                <c:pt idx="376">
                  <c:v>61.546277747682943</c:v>
                </c:pt>
                <c:pt idx="377">
                  <c:v>71.238070826296521</c:v>
                </c:pt>
                <c:pt idx="378">
                  <c:v>52.111826274462082</c:v>
                </c:pt>
                <c:pt idx="379">
                  <c:v>88.044136699752926</c:v>
                </c:pt>
                <c:pt idx="380">
                  <c:v>81.343671020074723</c:v>
                </c:pt>
                <c:pt idx="381">
                  <c:v>89.122612953421282</c:v>
                </c:pt>
                <c:pt idx="382">
                  <c:v>93.623815303087085</c:v>
                </c:pt>
                <c:pt idx="383">
                  <c:v>116.17298979055042</c:v>
                </c:pt>
                <c:pt idx="384">
                  <c:v>96.960921969377978</c:v>
                </c:pt>
                <c:pt idx="385">
                  <c:v>82.131139889707086</c:v>
                </c:pt>
                <c:pt idx="386">
                  <c:v>106.2008012979994</c:v>
                </c:pt>
                <c:pt idx="387">
                  <c:v>89.620994985632123</c:v>
                </c:pt>
                <c:pt idx="388">
                  <c:v>93.931937565931051</c:v>
                </c:pt>
                <c:pt idx="389">
                  <c:v>114.22499025156883</c:v>
                </c:pt>
                <c:pt idx="390">
                  <c:v>170.42846612554513</c:v>
                </c:pt>
                <c:pt idx="391">
                  <c:v>113.00201367223984</c:v>
                </c:pt>
                <c:pt idx="392">
                  <c:v>94.81964331770159</c:v>
                </c:pt>
                <c:pt idx="393">
                  <c:v>84.845618439658267</c:v>
                </c:pt>
                <c:pt idx="394">
                  <c:v>111.40457199710907</c:v>
                </c:pt>
                <c:pt idx="395">
                  <c:v>84.328690442204788</c:v>
                </c:pt>
                <c:pt idx="396">
                  <c:v>81.286081466733123</c:v>
                </c:pt>
                <c:pt idx="397">
                  <c:v>107.17149032820352</c:v>
                </c:pt>
                <c:pt idx="398">
                  <c:v>171.93388652066685</c:v>
                </c:pt>
                <c:pt idx="399">
                  <c:v>186.64117035599602</c:v>
                </c:pt>
                <c:pt idx="400">
                  <c:v>189.89405048479634</c:v>
                </c:pt>
                <c:pt idx="401">
                  <c:v>160.17018215702774</c:v>
                </c:pt>
                <c:pt idx="402">
                  <c:v>138.63447934561808</c:v>
                </c:pt>
                <c:pt idx="403">
                  <c:v>116.54738192677421</c:v>
                </c:pt>
                <c:pt idx="404">
                  <c:v>103.71548499029498</c:v>
                </c:pt>
                <c:pt idx="405">
                  <c:v>81.715745192106269</c:v>
                </c:pt>
                <c:pt idx="406">
                  <c:v>121.67796133228674</c:v>
                </c:pt>
                <c:pt idx="407">
                  <c:v>93.481303287880579</c:v>
                </c:pt>
                <c:pt idx="408">
                  <c:v>88.189366201088362</c:v>
                </c:pt>
                <c:pt idx="409">
                  <c:v>71.648041547451029</c:v>
                </c:pt>
                <c:pt idx="410">
                  <c:v>74.345258664395331</c:v>
                </c:pt>
                <c:pt idx="411">
                  <c:v>74.743622894057538</c:v>
                </c:pt>
                <c:pt idx="412">
                  <c:v>53.421914286476088</c:v>
                </c:pt>
                <c:pt idx="413">
                  <c:v>58.482916089317513</c:v>
                </c:pt>
                <c:pt idx="414">
                  <c:v>51.489713726008944</c:v>
                </c:pt>
                <c:pt idx="415">
                  <c:v>61.237829323085577</c:v>
                </c:pt>
                <c:pt idx="416">
                  <c:v>86.835492258399242</c:v>
                </c:pt>
                <c:pt idx="417">
                  <c:v>109.77609915638251</c:v>
                </c:pt>
                <c:pt idx="418">
                  <c:v>75.354664838402257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5A-4C07-A9D0-218CE9E538F1}"/>
            </c:ext>
          </c:extLst>
        </c:ser>
        <c:ser>
          <c:idx val="4"/>
          <c:order val="2"/>
          <c:tx>
            <c:strRef>
              <c:f>'EPUI Figures'!$E$2</c:f>
              <c:strCache>
                <c:ptCount val="1"/>
                <c:pt idx="0">
                  <c:v>Monetary Policy Uncertainty Index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Figures'!$E$3:$E$422</c:f>
              <c:numCache>
                <c:formatCode>0.0</c:formatCode>
                <c:ptCount val="420"/>
                <c:pt idx="0">
                  <c:v>56.430440741280371</c:v>
                </c:pt>
                <c:pt idx="1">
                  <c:v>54.929737348849486</c:v>
                </c:pt>
                <c:pt idx="2">
                  <c:v>72.280565202521601</c:v>
                </c:pt>
                <c:pt idx="3">
                  <c:v>92.452072442055879</c:v>
                </c:pt>
                <c:pt idx="4">
                  <c:v>52.490719506761309</c:v>
                </c:pt>
                <c:pt idx="5">
                  <c:v>74.82452734129194</c:v>
                </c:pt>
                <c:pt idx="6">
                  <c:v>18.57268735960551</c:v>
                </c:pt>
                <c:pt idx="7">
                  <c:v>60.703549581012162</c:v>
                </c:pt>
                <c:pt idx="8">
                  <c:v>75.80096223284508</c:v>
                </c:pt>
                <c:pt idx="9">
                  <c:v>185.09528551604225</c:v>
                </c:pt>
                <c:pt idx="10">
                  <c:v>155.46004032415726</c:v>
                </c:pt>
                <c:pt idx="11">
                  <c:v>128.64947719974964</c:v>
                </c:pt>
                <c:pt idx="12">
                  <c:v>29.863620453958685</c:v>
                </c:pt>
                <c:pt idx="13">
                  <c:v>38.43813239154192</c:v>
                </c:pt>
                <c:pt idx="14">
                  <c:v>28.5385383261725</c:v>
                </c:pt>
                <c:pt idx="15">
                  <c:v>22.048864532882547</c:v>
                </c:pt>
                <c:pt idx="16">
                  <c:v>40.20050029412409</c:v>
                </c:pt>
                <c:pt idx="17">
                  <c:v>26.089268953199237</c:v>
                </c:pt>
                <c:pt idx="18">
                  <c:v>42.676652300054421</c:v>
                </c:pt>
                <c:pt idx="19">
                  <c:v>45.632639622894857</c:v>
                </c:pt>
                <c:pt idx="20">
                  <c:v>35.336703813346851</c:v>
                </c:pt>
                <c:pt idx="21">
                  <c:v>24.216302932765604</c:v>
                </c:pt>
                <c:pt idx="22">
                  <c:v>40.438545905276541</c:v>
                </c:pt>
                <c:pt idx="23">
                  <c:v>20.821276087066384</c:v>
                </c:pt>
                <c:pt idx="24">
                  <c:v>50.287901962541696</c:v>
                </c:pt>
                <c:pt idx="25">
                  <c:v>40.821473227252802</c:v>
                </c:pt>
                <c:pt idx="26">
                  <c:v>41.215616475905961</c:v>
                </c:pt>
                <c:pt idx="27">
                  <c:v>72.78289094834156</c:v>
                </c:pt>
                <c:pt idx="28">
                  <c:v>78.572087699967938</c:v>
                </c:pt>
                <c:pt idx="29">
                  <c:v>92.641059890304575</c:v>
                </c:pt>
                <c:pt idx="30">
                  <c:v>69.189377377552049</c:v>
                </c:pt>
                <c:pt idx="31">
                  <c:v>31.740697268157131</c:v>
                </c:pt>
                <c:pt idx="32">
                  <c:v>33.779731981656177</c:v>
                </c:pt>
                <c:pt idx="33">
                  <c:v>80.492990399534293</c:v>
                </c:pt>
                <c:pt idx="34">
                  <c:v>47.251572452941126</c:v>
                </c:pt>
                <c:pt idx="35">
                  <c:v>62.271797750375804</c:v>
                </c:pt>
                <c:pt idx="36">
                  <c:v>58.710170896788227</c:v>
                </c:pt>
                <c:pt idx="37">
                  <c:v>98.889784786052246</c:v>
                </c:pt>
                <c:pt idx="38">
                  <c:v>119.14215202223558</c:v>
                </c:pt>
                <c:pt idx="39">
                  <c:v>50.523509836359814</c:v>
                </c:pt>
                <c:pt idx="40">
                  <c:v>74.461941581903275</c:v>
                </c:pt>
                <c:pt idx="41">
                  <c:v>50.11489253055408</c:v>
                </c:pt>
                <c:pt idx="42">
                  <c:v>69.636302083439745</c:v>
                </c:pt>
                <c:pt idx="43">
                  <c:v>92.26552961821514</c:v>
                </c:pt>
                <c:pt idx="44">
                  <c:v>93.845036805157747</c:v>
                </c:pt>
                <c:pt idx="45">
                  <c:v>110.61826682124095</c:v>
                </c:pt>
                <c:pt idx="46">
                  <c:v>84.618461212439087</c:v>
                </c:pt>
                <c:pt idx="47">
                  <c:v>106.59211491035595</c:v>
                </c:pt>
                <c:pt idx="48">
                  <c:v>114.02071331052683</c:v>
                </c:pt>
                <c:pt idx="49">
                  <c:v>116.14355085872046</c:v>
                </c:pt>
                <c:pt idx="50">
                  <c:v>127.76947299583846</c:v>
                </c:pt>
                <c:pt idx="51">
                  <c:v>48.978538157478546</c:v>
                </c:pt>
                <c:pt idx="52">
                  <c:v>66.862779692583487</c:v>
                </c:pt>
                <c:pt idx="53">
                  <c:v>62.619916622515596</c:v>
                </c:pt>
                <c:pt idx="54">
                  <c:v>56.122290242857872</c:v>
                </c:pt>
                <c:pt idx="55">
                  <c:v>84.946988217491381</c:v>
                </c:pt>
                <c:pt idx="56">
                  <c:v>87.598013613454341</c:v>
                </c:pt>
                <c:pt idx="57">
                  <c:v>71.214752011872037</c:v>
                </c:pt>
                <c:pt idx="58">
                  <c:v>120.21565125516572</c:v>
                </c:pt>
                <c:pt idx="59">
                  <c:v>106.89957535416174</c:v>
                </c:pt>
                <c:pt idx="60">
                  <c:v>91.778691218132451</c:v>
                </c:pt>
                <c:pt idx="61">
                  <c:v>78.887077239640902</c:v>
                </c:pt>
                <c:pt idx="62">
                  <c:v>112.08051055042952</c:v>
                </c:pt>
                <c:pt idx="63">
                  <c:v>130.37338795692099</c:v>
                </c:pt>
                <c:pt idx="64">
                  <c:v>68.413933825254986</c:v>
                </c:pt>
                <c:pt idx="65">
                  <c:v>108.3720713900768</c:v>
                </c:pt>
                <c:pt idx="66">
                  <c:v>184.49145895826069</c:v>
                </c:pt>
                <c:pt idx="67">
                  <c:v>148.67159879587419</c:v>
                </c:pt>
                <c:pt idx="68">
                  <c:v>151.23416835849008</c:v>
                </c:pt>
                <c:pt idx="69">
                  <c:v>108.4336377514698</c:v>
                </c:pt>
                <c:pt idx="70">
                  <c:v>65.25023580314641</c:v>
                </c:pt>
                <c:pt idx="71">
                  <c:v>49.698119683037838</c:v>
                </c:pt>
                <c:pt idx="72">
                  <c:v>80.115887410189998</c:v>
                </c:pt>
                <c:pt idx="73">
                  <c:v>117.29870432296315</c:v>
                </c:pt>
                <c:pt idx="74">
                  <c:v>69.542528447740992</c:v>
                </c:pt>
                <c:pt idx="75">
                  <c:v>76.592263027838058</c:v>
                </c:pt>
                <c:pt idx="76">
                  <c:v>68.937303603200405</c:v>
                </c:pt>
                <c:pt idx="77">
                  <c:v>83.686490246257847</c:v>
                </c:pt>
                <c:pt idx="78">
                  <c:v>88.249890012429091</c:v>
                </c:pt>
                <c:pt idx="79">
                  <c:v>83.572193642867148</c:v>
                </c:pt>
                <c:pt idx="80">
                  <c:v>91.335517119456199</c:v>
                </c:pt>
                <c:pt idx="81">
                  <c:v>54.135049771669522</c:v>
                </c:pt>
                <c:pt idx="82">
                  <c:v>81.081830012807629</c:v>
                </c:pt>
                <c:pt idx="83">
                  <c:v>98.488960450094964</c:v>
                </c:pt>
                <c:pt idx="84">
                  <c:v>64.85198457240611</c:v>
                </c:pt>
                <c:pt idx="85">
                  <c:v>47.04502284884596</c:v>
                </c:pt>
                <c:pt idx="86">
                  <c:v>40.596089133068453</c:v>
                </c:pt>
                <c:pt idx="87">
                  <c:v>55.541262637911252</c:v>
                </c:pt>
                <c:pt idx="88">
                  <c:v>91.741404157728638</c:v>
                </c:pt>
                <c:pt idx="89">
                  <c:v>86.992236307769062</c:v>
                </c:pt>
                <c:pt idx="90">
                  <c:v>60.972641516813773</c:v>
                </c:pt>
                <c:pt idx="91">
                  <c:v>42.66517902758045</c:v>
                </c:pt>
                <c:pt idx="92">
                  <c:v>17.800617841982156</c:v>
                </c:pt>
                <c:pt idx="93">
                  <c:v>59.789739784489051</c:v>
                </c:pt>
                <c:pt idx="94">
                  <c:v>71.813525563058107</c:v>
                </c:pt>
                <c:pt idx="95">
                  <c:v>67.061697530594856</c:v>
                </c:pt>
                <c:pt idx="96">
                  <c:v>57.992274779200798</c:v>
                </c:pt>
                <c:pt idx="97">
                  <c:v>105.19271700131615</c:v>
                </c:pt>
                <c:pt idx="98">
                  <c:v>212.64760638837149</c:v>
                </c:pt>
                <c:pt idx="99">
                  <c:v>153.26611956932811</c:v>
                </c:pt>
                <c:pt idx="100">
                  <c:v>109.46272314046416</c:v>
                </c:pt>
                <c:pt idx="101">
                  <c:v>107.87986225124168</c:v>
                </c:pt>
                <c:pt idx="102">
                  <c:v>115.54922115486441</c:v>
                </c:pt>
                <c:pt idx="103">
                  <c:v>134.39175312350895</c:v>
                </c:pt>
                <c:pt idx="104">
                  <c:v>149.67553645917749</c:v>
                </c:pt>
                <c:pt idx="105">
                  <c:v>108.97091610558078</c:v>
                </c:pt>
                <c:pt idx="106">
                  <c:v>80.172467687725216</c:v>
                </c:pt>
                <c:pt idx="107">
                  <c:v>113.1680239558066</c:v>
                </c:pt>
                <c:pt idx="108">
                  <c:v>104.80281793204136</c:v>
                </c:pt>
                <c:pt idx="109">
                  <c:v>86.950428076246368</c:v>
                </c:pt>
                <c:pt idx="110">
                  <c:v>70.157610667345864</c:v>
                </c:pt>
                <c:pt idx="111">
                  <c:v>59.365145904838059</c:v>
                </c:pt>
                <c:pt idx="112">
                  <c:v>65.679379696996108</c:v>
                </c:pt>
                <c:pt idx="113">
                  <c:v>75.634033516303774</c:v>
                </c:pt>
                <c:pt idx="114">
                  <c:v>58.315797201618118</c:v>
                </c:pt>
                <c:pt idx="115">
                  <c:v>59.60904326839362</c:v>
                </c:pt>
                <c:pt idx="116">
                  <c:v>56.749295148811669</c:v>
                </c:pt>
                <c:pt idx="117">
                  <c:v>52.642047196248313</c:v>
                </c:pt>
                <c:pt idx="118">
                  <c:v>100.86937820185221</c:v>
                </c:pt>
                <c:pt idx="119">
                  <c:v>39.806977943622016</c:v>
                </c:pt>
                <c:pt idx="120">
                  <c:v>84.843603714725432</c:v>
                </c:pt>
                <c:pt idx="121">
                  <c:v>55.748485549930749</c:v>
                </c:pt>
                <c:pt idx="122">
                  <c:v>61.086164993654272</c:v>
                </c:pt>
                <c:pt idx="123">
                  <c:v>85.593840723169379</c:v>
                </c:pt>
                <c:pt idx="124">
                  <c:v>74.314435336229934</c:v>
                </c:pt>
                <c:pt idx="125">
                  <c:v>58.417249686205871</c:v>
                </c:pt>
                <c:pt idx="126">
                  <c:v>57.097409557175261</c:v>
                </c:pt>
                <c:pt idx="127">
                  <c:v>76.40119591277967</c:v>
                </c:pt>
                <c:pt idx="128">
                  <c:v>83.467019980575387</c:v>
                </c:pt>
                <c:pt idx="129">
                  <c:v>102.93018579823789</c:v>
                </c:pt>
                <c:pt idx="130">
                  <c:v>254.75266263154776</c:v>
                </c:pt>
                <c:pt idx="131">
                  <c:v>250.96901959613612</c:v>
                </c:pt>
                <c:pt idx="132">
                  <c:v>152.80796698501956</c:v>
                </c:pt>
                <c:pt idx="133">
                  <c:v>87.903993122682849</c:v>
                </c:pt>
                <c:pt idx="134">
                  <c:v>205.29578814296815</c:v>
                </c:pt>
                <c:pt idx="135">
                  <c:v>144.77611222043808</c:v>
                </c:pt>
                <c:pt idx="136">
                  <c:v>145.81973162615887</c:v>
                </c:pt>
                <c:pt idx="137">
                  <c:v>158.87832268088846</c:v>
                </c:pt>
                <c:pt idx="138">
                  <c:v>135.93954190557324</c:v>
                </c:pt>
                <c:pt idx="139">
                  <c:v>169.12374278660667</c:v>
                </c:pt>
                <c:pt idx="140">
                  <c:v>176.31954314975232</c:v>
                </c:pt>
                <c:pt idx="141">
                  <c:v>181.94509388537139</c:v>
                </c:pt>
                <c:pt idx="142">
                  <c:v>103.23506664077982</c:v>
                </c:pt>
                <c:pt idx="143">
                  <c:v>129.65452939434542</c:v>
                </c:pt>
                <c:pt idx="144">
                  <c:v>84.841238032093457</c:v>
                </c:pt>
                <c:pt idx="145">
                  <c:v>138.54712288780493</c:v>
                </c:pt>
                <c:pt idx="146">
                  <c:v>101.41949906915477</c:v>
                </c:pt>
                <c:pt idx="147">
                  <c:v>97.344801504189476</c:v>
                </c:pt>
                <c:pt idx="148">
                  <c:v>102.44913820125822</c:v>
                </c:pt>
                <c:pt idx="149">
                  <c:v>79.318868379682186</c:v>
                </c:pt>
                <c:pt idx="150">
                  <c:v>92.337743026746907</c:v>
                </c:pt>
                <c:pt idx="151">
                  <c:v>56.428650392920225</c:v>
                </c:pt>
                <c:pt idx="152">
                  <c:v>97.472979639787781</c:v>
                </c:pt>
                <c:pt idx="153">
                  <c:v>74.027774108299155</c:v>
                </c:pt>
                <c:pt idx="154">
                  <c:v>76.942909790040076</c:v>
                </c:pt>
                <c:pt idx="155">
                  <c:v>70.107948322402237</c:v>
                </c:pt>
                <c:pt idx="156">
                  <c:v>66.520835381666103</c:v>
                </c:pt>
                <c:pt idx="157">
                  <c:v>45.704891325102068</c:v>
                </c:pt>
                <c:pt idx="158">
                  <c:v>26.577302071852046</c:v>
                </c:pt>
                <c:pt idx="159">
                  <c:v>74.118949824634299</c:v>
                </c:pt>
                <c:pt idx="160">
                  <c:v>78.773391859289902</c:v>
                </c:pt>
                <c:pt idx="161">
                  <c:v>124.94283954492187</c:v>
                </c:pt>
                <c:pt idx="162">
                  <c:v>117.61682153524758</c:v>
                </c:pt>
                <c:pt idx="163">
                  <c:v>126.93279476151646</c:v>
                </c:pt>
                <c:pt idx="164">
                  <c:v>28.746081554481059</c:v>
                </c:pt>
                <c:pt idx="165">
                  <c:v>55.89228951470956</c:v>
                </c:pt>
                <c:pt idx="166">
                  <c:v>77.729641283566849</c:v>
                </c:pt>
                <c:pt idx="167">
                  <c:v>138.11620469665198</c:v>
                </c:pt>
                <c:pt idx="168">
                  <c:v>146.9315550785478</c:v>
                </c:pt>
                <c:pt idx="169">
                  <c:v>219.17936120067347</c:v>
                </c:pt>
                <c:pt idx="170">
                  <c:v>247.33542531951886</c:v>
                </c:pt>
                <c:pt idx="171">
                  <c:v>147.29743078280285</c:v>
                </c:pt>
                <c:pt idx="172">
                  <c:v>117.63889506388429</c:v>
                </c:pt>
                <c:pt idx="173">
                  <c:v>66.377165584794568</c:v>
                </c:pt>
                <c:pt idx="174">
                  <c:v>133.34915657349396</c:v>
                </c:pt>
                <c:pt idx="175">
                  <c:v>150.96352091542488</c:v>
                </c:pt>
                <c:pt idx="176">
                  <c:v>153.15034879039473</c:v>
                </c:pt>
                <c:pt idx="177">
                  <c:v>142.91550370393219</c:v>
                </c:pt>
                <c:pt idx="178">
                  <c:v>96.113052449355919</c:v>
                </c:pt>
                <c:pt idx="179">
                  <c:v>150.07620924296128</c:v>
                </c:pt>
                <c:pt idx="180">
                  <c:v>123.64016659605436</c:v>
                </c:pt>
                <c:pt idx="181">
                  <c:v>229.61850475683417</c:v>
                </c:pt>
                <c:pt idx="182">
                  <c:v>74.626985668594955</c:v>
                </c:pt>
                <c:pt idx="183">
                  <c:v>67.181766446347325</c:v>
                </c:pt>
                <c:pt idx="184">
                  <c:v>83.637569700948433</c:v>
                </c:pt>
                <c:pt idx="185">
                  <c:v>106.28404008428262</c:v>
                </c:pt>
                <c:pt idx="186">
                  <c:v>95.301211599187283</c:v>
                </c:pt>
                <c:pt idx="187">
                  <c:v>88.580188903281368</c:v>
                </c:pt>
                <c:pt idx="188">
                  <c:v>163.97040692698243</c:v>
                </c:pt>
                <c:pt idx="189">
                  <c:v>199.95918427356986</c:v>
                </c:pt>
                <c:pt idx="190">
                  <c:v>125.67968024336798</c:v>
                </c:pt>
                <c:pt idx="191">
                  <c:v>77.572356885414692</c:v>
                </c:pt>
                <c:pt idx="192">
                  <c:v>122.9151328977723</c:v>
                </c:pt>
                <c:pt idx="193">
                  <c:v>139.69348723638188</c:v>
                </c:pt>
                <c:pt idx="194">
                  <c:v>157.98407293379381</c:v>
                </c:pt>
                <c:pt idx="195">
                  <c:v>138.23218435247065</c:v>
                </c:pt>
                <c:pt idx="196">
                  <c:v>206.35423690640576</c:v>
                </c:pt>
                <c:pt idx="197">
                  <c:v>104.46200368573244</c:v>
                </c:pt>
                <c:pt idx="198">
                  <c:v>96.862334019877579</c:v>
                </c:pt>
                <c:pt idx="199">
                  <c:v>76.342040259253949</c:v>
                </c:pt>
                <c:pt idx="200">
                  <c:v>70.020382614903184</c:v>
                </c:pt>
                <c:pt idx="201">
                  <c:v>75.113996213815696</c:v>
                </c:pt>
                <c:pt idx="202">
                  <c:v>87.989741690999949</c:v>
                </c:pt>
                <c:pt idx="203">
                  <c:v>49.260001976845132</c:v>
                </c:pt>
                <c:pt idx="204">
                  <c:v>68.463795642162424</c:v>
                </c:pt>
                <c:pt idx="205">
                  <c:v>28.784740108481298</c:v>
                </c:pt>
                <c:pt idx="206">
                  <c:v>33.545774455439563</c:v>
                </c:pt>
                <c:pt idx="207">
                  <c:v>87.335902109434997</c:v>
                </c:pt>
                <c:pt idx="208">
                  <c:v>66.811962589374019</c:v>
                </c:pt>
                <c:pt idx="209">
                  <c:v>72.22720923621543</c:v>
                </c:pt>
                <c:pt idx="210">
                  <c:v>66.602264809083209</c:v>
                </c:pt>
                <c:pt idx="211">
                  <c:v>58.089430532996921</c:v>
                </c:pt>
                <c:pt idx="212">
                  <c:v>48.73096275006781</c:v>
                </c:pt>
                <c:pt idx="213">
                  <c:v>60.533855809676446</c:v>
                </c:pt>
                <c:pt idx="214">
                  <c:v>70.996160150124879</c:v>
                </c:pt>
                <c:pt idx="215">
                  <c:v>65.568542376948457</c:v>
                </c:pt>
                <c:pt idx="216">
                  <c:v>50.423917571222752</c:v>
                </c:pt>
                <c:pt idx="217">
                  <c:v>53.734681183549405</c:v>
                </c:pt>
                <c:pt idx="218">
                  <c:v>32.513043123444469</c:v>
                </c:pt>
                <c:pt idx="219">
                  <c:v>67.751089423999147</c:v>
                </c:pt>
                <c:pt idx="220">
                  <c:v>98.217428735245491</c:v>
                </c:pt>
                <c:pt idx="221">
                  <c:v>52.676160921914629</c:v>
                </c:pt>
                <c:pt idx="222">
                  <c:v>71.088692506848588</c:v>
                </c:pt>
                <c:pt idx="223">
                  <c:v>76.981422601219947</c:v>
                </c:pt>
                <c:pt idx="224">
                  <c:v>54.649710290784157</c:v>
                </c:pt>
                <c:pt idx="225">
                  <c:v>50.250661744873163</c:v>
                </c:pt>
                <c:pt idx="226">
                  <c:v>93.957739018118119</c:v>
                </c:pt>
                <c:pt idx="227">
                  <c:v>81.209902767351025</c:v>
                </c:pt>
                <c:pt idx="228">
                  <c:v>51.946577687678236</c:v>
                </c:pt>
                <c:pt idx="229">
                  <c:v>46.254684336588134</c:v>
                </c:pt>
                <c:pt idx="230">
                  <c:v>119.72963705197721</c:v>
                </c:pt>
                <c:pt idx="231">
                  <c:v>68.32338567931582</c:v>
                </c:pt>
                <c:pt idx="232">
                  <c:v>72.929401482617422</c:v>
                </c:pt>
                <c:pt idx="233">
                  <c:v>120.54692210440841</c:v>
                </c:pt>
                <c:pt idx="234">
                  <c:v>109.08645160316141</c:v>
                </c:pt>
                <c:pt idx="235">
                  <c:v>52.669468752000249</c:v>
                </c:pt>
                <c:pt idx="236">
                  <c:v>36.453018741934322</c:v>
                </c:pt>
                <c:pt idx="237">
                  <c:v>49.47250444852174</c:v>
                </c:pt>
                <c:pt idx="238">
                  <c:v>63.715851998154193</c:v>
                </c:pt>
                <c:pt idx="239">
                  <c:v>52.071599266453575</c:v>
                </c:pt>
                <c:pt idx="240">
                  <c:v>83.770909726425828</c:v>
                </c:pt>
                <c:pt idx="241">
                  <c:v>81.832823248748554</c:v>
                </c:pt>
                <c:pt idx="242">
                  <c:v>76.409666976824695</c:v>
                </c:pt>
                <c:pt idx="243">
                  <c:v>80.21366317892732</c:v>
                </c:pt>
                <c:pt idx="244">
                  <c:v>38.633924837883107</c:v>
                </c:pt>
                <c:pt idx="245">
                  <c:v>57.706640781363284</c:v>
                </c:pt>
                <c:pt idx="246">
                  <c:v>67.781015335268663</c:v>
                </c:pt>
                <c:pt idx="247">
                  <c:v>186.33226702980267</c:v>
                </c:pt>
                <c:pt idx="248">
                  <c:v>128.99061512539737</c:v>
                </c:pt>
                <c:pt idx="249">
                  <c:v>116.49950165499551</c:v>
                </c:pt>
                <c:pt idx="250">
                  <c:v>122.28392749544516</c:v>
                </c:pt>
                <c:pt idx="251">
                  <c:v>107.05062618128932</c:v>
                </c:pt>
                <c:pt idx="252">
                  <c:v>176.91583612443767</c:v>
                </c:pt>
                <c:pt idx="253">
                  <c:v>142.37520634382804</c:v>
                </c:pt>
                <c:pt idx="254">
                  <c:v>301.53067056104953</c:v>
                </c:pt>
                <c:pt idx="255">
                  <c:v>159.92161268060397</c:v>
                </c:pt>
                <c:pt idx="256">
                  <c:v>120.12886203365802</c:v>
                </c:pt>
                <c:pt idx="257">
                  <c:v>117.6141404615198</c:v>
                </c:pt>
                <c:pt idx="258">
                  <c:v>126.4808125985444</c:v>
                </c:pt>
                <c:pt idx="259">
                  <c:v>111.3529142360719</c:v>
                </c:pt>
                <c:pt idx="260">
                  <c:v>121.59759498379607</c:v>
                </c:pt>
                <c:pt idx="261">
                  <c:v>196.76906746479705</c:v>
                </c:pt>
                <c:pt idx="262">
                  <c:v>116.92683469911871</c:v>
                </c:pt>
                <c:pt idx="263">
                  <c:v>144.45873422071381</c:v>
                </c:pt>
                <c:pt idx="264">
                  <c:v>102.97553747604042</c:v>
                </c:pt>
                <c:pt idx="265">
                  <c:v>130.27133412166597</c:v>
                </c:pt>
                <c:pt idx="266">
                  <c:v>75.979246984647247</c:v>
                </c:pt>
                <c:pt idx="267">
                  <c:v>79.504507351157173</c:v>
                </c:pt>
                <c:pt idx="268">
                  <c:v>132.72227770325634</c:v>
                </c:pt>
                <c:pt idx="269">
                  <c:v>80.365114541756483</c:v>
                </c:pt>
                <c:pt idx="270">
                  <c:v>104.20036364603018</c:v>
                </c:pt>
                <c:pt idx="271">
                  <c:v>95.925117021196385</c:v>
                </c:pt>
                <c:pt idx="272">
                  <c:v>82.55841187350525</c:v>
                </c:pt>
                <c:pt idx="273">
                  <c:v>51.20563774093587</c:v>
                </c:pt>
                <c:pt idx="274">
                  <c:v>116.56581666934571</c:v>
                </c:pt>
                <c:pt idx="275">
                  <c:v>116.66417343014761</c:v>
                </c:pt>
                <c:pt idx="276">
                  <c:v>103.66107528928116</c:v>
                </c:pt>
                <c:pt idx="277">
                  <c:v>104.53222046464568</c:v>
                </c:pt>
                <c:pt idx="278">
                  <c:v>74.212826611620955</c:v>
                </c:pt>
                <c:pt idx="279">
                  <c:v>78.939793576469015</c:v>
                </c:pt>
                <c:pt idx="280">
                  <c:v>154.20034965883269</c:v>
                </c:pt>
                <c:pt idx="281">
                  <c:v>169.53587912910689</c:v>
                </c:pt>
                <c:pt idx="282">
                  <c:v>151.20810280899823</c:v>
                </c:pt>
                <c:pt idx="283">
                  <c:v>295.55744847628171</c:v>
                </c:pt>
                <c:pt idx="284">
                  <c:v>191.73969258268562</c:v>
                </c:pt>
                <c:pt idx="285">
                  <c:v>147.65236167239209</c:v>
                </c:pt>
                <c:pt idx="286">
                  <c:v>142.83179295703158</c:v>
                </c:pt>
                <c:pt idx="287">
                  <c:v>110.90855643095391</c:v>
                </c:pt>
                <c:pt idx="288">
                  <c:v>102.9934258917355</c:v>
                </c:pt>
                <c:pt idx="289">
                  <c:v>106.34532152573767</c:v>
                </c:pt>
                <c:pt idx="290">
                  <c:v>169.72569007699823</c:v>
                </c:pt>
                <c:pt idx="291">
                  <c:v>177.64418598280145</c:v>
                </c:pt>
                <c:pt idx="292">
                  <c:v>92.820351912721307</c:v>
                </c:pt>
                <c:pt idx="293">
                  <c:v>105.75101686180305</c:v>
                </c:pt>
                <c:pt idx="294">
                  <c:v>140.67806439179617</c:v>
                </c:pt>
                <c:pt idx="295">
                  <c:v>401.81516398255798</c:v>
                </c:pt>
                <c:pt idx="296">
                  <c:v>199.83912898484354</c:v>
                </c:pt>
                <c:pt idx="297">
                  <c:v>203.99385340963573</c:v>
                </c:pt>
                <c:pt idx="298">
                  <c:v>133.06002313451711</c:v>
                </c:pt>
                <c:pt idx="299">
                  <c:v>108.40719519999034</c:v>
                </c:pt>
                <c:pt idx="300">
                  <c:v>120.29806926958427</c:v>
                </c:pt>
                <c:pt idx="301">
                  <c:v>145.11140106498709</c:v>
                </c:pt>
                <c:pt idx="302">
                  <c:v>100.33341569571853</c:v>
                </c:pt>
                <c:pt idx="303">
                  <c:v>145.18005982577429</c:v>
                </c:pt>
                <c:pt idx="304">
                  <c:v>121.0342592288729</c:v>
                </c:pt>
                <c:pt idx="305">
                  <c:v>167.33786164034123</c:v>
                </c:pt>
                <c:pt idx="306">
                  <c:v>104.23445145645999</c:v>
                </c:pt>
                <c:pt idx="307">
                  <c:v>100.31783288735025</c:v>
                </c:pt>
                <c:pt idx="308">
                  <c:v>122.38621413507457</c:v>
                </c:pt>
                <c:pt idx="309">
                  <c:v>145.46547250147444</c:v>
                </c:pt>
                <c:pt idx="310">
                  <c:v>142.61929156002989</c:v>
                </c:pt>
                <c:pt idx="311">
                  <c:v>164.15470211407367</c:v>
                </c:pt>
                <c:pt idx="312">
                  <c:v>119.62259851623963</c:v>
                </c:pt>
                <c:pt idx="313">
                  <c:v>146.6653053446658</c:v>
                </c:pt>
                <c:pt idx="314">
                  <c:v>184.06114330504283</c:v>
                </c:pt>
                <c:pt idx="315">
                  <c:v>135.76074571785767</c:v>
                </c:pt>
                <c:pt idx="316">
                  <c:v>166.94236747074015</c:v>
                </c:pt>
                <c:pt idx="317">
                  <c:v>189.40581444676241</c:v>
                </c:pt>
                <c:pt idx="318">
                  <c:v>163.85559250037429</c:v>
                </c:pt>
                <c:pt idx="319">
                  <c:v>105.16977907724925</c:v>
                </c:pt>
                <c:pt idx="320">
                  <c:v>107.64024737413482</c:v>
                </c:pt>
                <c:pt idx="321">
                  <c:v>117.33920109093657</c:v>
                </c:pt>
                <c:pt idx="322">
                  <c:v>91.607607915209286</c:v>
                </c:pt>
                <c:pt idx="323">
                  <c:v>98.632465467410739</c:v>
                </c:pt>
                <c:pt idx="324">
                  <c:v>149.63562608906457</c:v>
                </c:pt>
                <c:pt idx="325">
                  <c:v>153.34185806321202</c:v>
                </c:pt>
                <c:pt idx="326">
                  <c:v>79.523091649153315</c:v>
                </c:pt>
                <c:pt idx="327">
                  <c:v>107.18038852312928</c:v>
                </c:pt>
                <c:pt idx="328">
                  <c:v>74.961116968856729</c:v>
                </c:pt>
                <c:pt idx="329">
                  <c:v>39.288432020244059</c:v>
                </c:pt>
                <c:pt idx="330">
                  <c:v>57.922662849747667</c:v>
                </c:pt>
                <c:pt idx="331">
                  <c:v>74.632408551499282</c:v>
                </c:pt>
                <c:pt idx="332">
                  <c:v>76.325150260942792</c:v>
                </c:pt>
                <c:pt idx="333">
                  <c:v>99.851969748053804</c:v>
                </c:pt>
                <c:pt idx="334">
                  <c:v>187.66551718179051</c:v>
                </c:pt>
                <c:pt idx="335">
                  <c:v>133.02858704212508</c:v>
                </c:pt>
                <c:pt idx="336">
                  <c:v>112.55546328204115</c:v>
                </c:pt>
                <c:pt idx="337">
                  <c:v>36.469948311855774</c:v>
                </c:pt>
                <c:pt idx="338">
                  <c:v>89.397695995397996</c:v>
                </c:pt>
                <c:pt idx="339">
                  <c:v>91.335250154022887</c:v>
                </c:pt>
                <c:pt idx="340">
                  <c:v>79.400130894907164</c:v>
                </c:pt>
                <c:pt idx="341">
                  <c:v>54.372067936022951</c:v>
                </c:pt>
                <c:pt idx="342">
                  <c:v>69.841471935897047</c:v>
                </c:pt>
                <c:pt idx="343">
                  <c:v>127.59359662926212</c:v>
                </c:pt>
                <c:pt idx="344">
                  <c:v>137.58001816743823</c:v>
                </c:pt>
                <c:pt idx="345">
                  <c:v>104.89256136708885</c:v>
                </c:pt>
                <c:pt idx="346">
                  <c:v>97.965731738847609</c:v>
                </c:pt>
                <c:pt idx="347">
                  <c:v>109.91634938736262</c:v>
                </c:pt>
                <c:pt idx="348">
                  <c:v>206.84502621751867</c:v>
                </c:pt>
                <c:pt idx="349">
                  <c:v>364.82270599634541</c:v>
                </c:pt>
                <c:pt idx="350">
                  <c:v>217.85150651201459</c:v>
                </c:pt>
                <c:pt idx="351">
                  <c:v>181.76729641364145</c:v>
                </c:pt>
                <c:pt idx="352">
                  <c:v>254.36588109592091</c:v>
                </c:pt>
                <c:pt idx="353">
                  <c:v>239.59512910969212</c:v>
                </c:pt>
                <c:pt idx="354">
                  <c:v>259.12907467803194</c:v>
                </c:pt>
                <c:pt idx="355">
                  <c:v>173.38510978399341</c:v>
                </c:pt>
                <c:pt idx="356">
                  <c:v>192.0577552138308</c:v>
                </c:pt>
                <c:pt idx="357">
                  <c:v>122.92359062525129</c:v>
                </c:pt>
                <c:pt idx="358">
                  <c:v>163.01140879860694</c:v>
                </c:pt>
                <c:pt idx="359">
                  <c:v>137.7677264051712</c:v>
                </c:pt>
                <c:pt idx="360">
                  <c:v>105.02951688123194</c:v>
                </c:pt>
                <c:pt idx="361">
                  <c:v>101.15962074082778</c:v>
                </c:pt>
                <c:pt idx="362">
                  <c:v>101.78290730466281</c:v>
                </c:pt>
                <c:pt idx="363">
                  <c:v>92.093366078052767</c:v>
                </c:pt>
                <c:pt idx="364">
                  <c:v>95.254313477189584</c:v>
                </c:pt>
                <c:pt idx="365">
                  <c:v>96.576015958659767</c:v>
                </c:pt>
                <c:pt idx="366">
                  <c:v>73.650115163770707</c:v>
                </c:pt>
                <c:pt idx="367">
                  <c:v>91.306482493698965</c:v>
                </c:pt>
                <c:pt idx="368">
                  <c:v>85.678036326089725</c:v>
                </c:pt>
                <c:pt idx="369">
                  <c:v>133.52882401096886</c:v>
                </c:pt>
                <c:pt idx="370">
                  <c:v>103.29458064646084</c:v>
                </c:pt>
                <c:pt idx="371">
                  <c:v>72.391212394060204</c:v>
                </c:pt>
                <c:pt idx="372">
                  <c:v>67.478823412103637</c:v>
                </c:pt>
                <c:pt idx="373">
                  <c:v>102.04477864043623</c:v>
                </c:pt>
                <c:pt idx="374">
                  <c:v>74.297199873273485</c:v>
                </c:pt>
                <c:pt idx="375">
                  <c:v>75.740082813287657</c:v>
                </c:pt>
                <c:pt idx="376">
                  <c:v>65.147013333906585</c:v>
                </c:pt>
                <c:pt idx="377">
                  <c:v>70.432430739759766</c:v>
                </c:pt>
                <c:pt idx="378">
                  <c:v>82.814714405398533</c:v>
                </c:pt>
                <c:pt idx="379">
                  <c:v>125.91629713511742</c:v>
                </c:pt>
                <c:pt idx="380">
                  <c:v>99.488044855523398</c:v>
                </c:pt>
                <c:pt idx="381">
                  <c:v>82.404470813070873</c:v>
                </c:pt>
                <c:pt idx="382">
                  <c:v>71.964497291959759</c:v>
                </c:pt>
                <c:pt idx="383">
                  <c:v>124.8604232389721</c:v>
                </c:pt>
                <c:pt idx="384">
                  <c:v>128.87918094385935</c:v>
                </c:pt>
                <c:pt idx="385">
                  <c:v>113.62008496850467</c:v>
                </c:pt>
                <c:pt idx="386">
                  <c:v>118.10785870766369</c:v>
                </c:pt>
                <c:pt idx="387">
                  <c:v>117.27762362260773</c:v>
                </c:pt>
                <c:pt idx="388">
                  <c:v>99.551571683756961</c:v>
                </c:pt>
                <c:pt idx="389">
                  <c:v>145.43776532435876</c:v>
                </c:pt>
                <c:pt idx="390">
                  <c:v>161.51720160446683</c:v>
                </c:pt>
                <c:pt idx="391">
                  <c:v>151.30609742868276</c:v>
                </c:pt>
                <c:pt idx="392">
                  <c:v>94.109199351862102</c:v>
                </c:pt>
                <c:pt idx="393">
                  <c:v>98.890977756593699</c:v>
                </c:pt>
                <c:pt idx="394">
                  <c:v>90.680555322676668</c:v>
                </c:pt>
                <c:pt idx="395">
                  <c:v>72.782127037276894</c:v>
                </c:pt>
                <c:pt idx="396">
                  <c:v>103.81982396463613</c:v>
                </c:pt>
                <c:pt idx="397">
                  <c:v>88.788193909198753</c:v>
                </c:pt>
                <c:pt idx="398">
                  <c:v>286.78240344534083</c:v>
                </c:pt>
                <c:pt idx="399">
                  <c:v>131.51242471485875</c:v>
                </c:pt>
                <c:pt idx="400">
                  <c:v>129.57805799497851</c:v>
                </c:pt>
                <c:pt idx="401">
                  <c:v>110.94404248253024</c:v>
                </c:pt>
                <c:pt idx="402">
                  <c:v>104.34288290774967</c:v>
                </c:pt>
                <c:pt idx="403">
                  <c:v>85.940209120509934</c:v>
                </c:pt>
                <c:pt idx="404">
                  <c:v>91.722913210900913</c:v>
                </c:pt>
                <c:pt idx="405">
                  <c:v>79.272218849326833</c:v>
                </c:pt>
                <c:pt idx="406">
                  <c:v>116.12575421577084</c:v>
                </c:pt>
                <c:pt idx="407">
                  <c:v>91.875911280081681</c:v>
                </c:pt>
                <c:pt idx="408">
                  <c:v>79.425355941357083</c:v>
                </c:pt>
                <c:pt idx="409">
                  <c:v>74.323763726637068</c:v>
                </c:pt>
                <c:pt idx="410">
                  <c:v>64.404980422000847</c:v>
                </c:pt>
                <c:pt idx="411">
                  <c:v>49.70398055768235</c:v>
                </c:pt>
                <c:pt idx="412">
                  <c:v>71.35989617421923</c:v>
                </c:pt>
                <c:pt idx="413">
                  <c:v>59.464798369512415</c:v>
                </c:pt>
                <c:pt idx="414">
                  <c:v>63.36824016279401</c:v>
                </c:pt>
                <c:pt idx="415">
                  <c:v>55.585721785217672</c:v>
                </c:pt>
                <c:pt idx="416">
                  <c:v>64.476588597410753</c:v>
                </c:pt>
                <c:pt idx="417">
                  <c:v>113.43064934633719</c:v>
                </c:pt>
                <c:pt idx="418">
                  <c:v>90.531736412189886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5A-4C07-A9D0-218CE9E538F1}"/>
            </c:ext>
          </c:extLst>
        </c:ser>
        <c:ser>
          <c:idx val="5"/>
          <c:order val="3"/>
          <c:tx>
            <c:strRef>
              <c:f>'EPUI Figures'!$F$2</c:f>
              <c:strCache>
                <c:ptCount val="1"/>
                <c:pt idx="0">
                  <c:v>Trade Policy Uncertainty Index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Figures'!$F$3:$F$422</c:f>
              <c:numCache>
                <c:formatCode>0.0</c:formatCode>
                <c:ptCount val="420"/>
                <c:pt idx="0">
                  <c:v>76.603027116050001</c:v>
                </c:pt>
                <c:pt idx="1">
                  <c:v>56.060446683244962</c:v>
                </c:pt>
                <c:pt idx="2">
                  <c:v>203.66657321427957</c:v>
                </c:pt>
                <c:pt idx="3">
                  <c:v>157.4502019466868</c:v>
                </c:pt>
                <c:pt idx="4">
                  <c:v>151.50551290739512</c:v>
                </c:pt>
                <c:pt idx="5">
                  <c:v>125.84486595097881</c:v>
                </c:pt>
                <c:pt idx="6">
                  <c:v>55.752567986211119</c:v>
                </c:pt>
                <c:pt idx="7">
                  <c:v>84.074413070368777</c:v>
                </c:pt>
                <c:pt idx="8">
                  <c:v>95.10730308432349</c:v>
                </c:pt>
                <c:pt idx="9">
                  <c:v>126.69130810153594</c:v>
                </c:pt>
                <c:pt idx="10">
                  <c:v>164.51996967775486</c:v>
                </c:pt>
                <c:pt idx="11">
                  <c:v>161.19143780081313</c:v>
                </c:pt>
                <c:pt idx="12">
                  <c:v>274.16410827442979</c:v>
                </c:pt>
                <c:pt idx="13">
                  <c:v>109.78389061281925</c:v>
                </c:pt>
                <c:pt idx="14">
                  <c:v>152.73660901674896</c:v>
                </c:pt>
                <c:pt idx="15">
                  <c:v>134.210454245731</c:v>
                </c:pt>
                <c:pt idx="16">
                  <c:v>58.93972858826649</c:v>
                </c:pt>
                <c:pt idx="17">
                  <c:v>93.326503727527239</c:v>
                </c:pt>
                <c:pt idx="18">
                  <c:v>67.891456408544187</c:v>
                </c:pt>
                <c:pt idx="19">
                  <c:v>120.98957483939972</c:v>
                </c:pt>
                <c:pt idx="20">
                  <c:v>102.98493524502793</c:v>
                </c:pt>
                <c:pt idx="21">
                  <c:v>84.042436031360936</c:v>
                </c:pt>
                <c:pt idx="22">
                  <c:v>106.0004722776513</c:v>
                </c:pt>
                <c:pt idx="23">
                  <c:v>75.707226000689019</c:v>
                </c:pt>
                <c:pt idx="24">
                  <c:v>58.476431659618065</c:v>
                </c:pt>
                <c:pt idx="25">
                  <c:v>197.16249972551881</c:v>
                </c:pt>
                <c:pt idx="26">
                  <c:v>41.326965992644688</c:v>
                </c:pt>
                <c:pt idx="27">
                  <c:v>118.21045839274777</c:v>
                </c:pt>
                <c:pt idx="28">
                  <c:v>120.848151974982</c:v>
                </c:pt>
                <c:pt idx="29">
                  <c:v>202.46332285589006</c:v>
                </c:pt>
                <c:pt idx="30">
                  <c:v>143.3999669675448</c:v>
                </c:pt>
                <c:pt idx="31">
                  <c:v>158.30755724619496</c:v>
                </c:pt>
                <c:pt idx="32">
                  <c:v>154.12741166043179</c:v>
                </c:pt>
                <c:pt idx="33">
                  <c:v>129.77254033103804</c:v>
                </c:pt>
                <c:pt idx="34">
                  <c:v>43.415453580307869</c:v>
                </c:pt>
                <c:pt idx="35">
                  <c:v>79.546902954830585</c:v>
                </c:pt>
                <c:pt idx="36">
                  <c:v>120.46396619436123</c:v>
                </c:pt>
                <c:pt idx="37">
                  <c:v>154.49399780934996</c:v>
                </c:pt>
                <c:pt idx="38">
                  <c:v>166.19369642276095</c:v>
                </c:pt>
                <c:pt idx="39">
                  <c:v>84.233819075948531</c:v>
                </c:pt>
                <c:pt idx="40">
                  <c:v>104.56139024621103</c:v>
                </c:pt>
                <c:pt idx="41">
                  <c:v>80.444235259336807</c:v>
                </c:pt>
                <c:pt idx="42">
                  <c:v>170.69017293417727</c:v>
                </c:pt>
                <c:pt idx="43">
                  <c:v>81.288830976959346</c:v>
                </c:pt>
                <c:pt idx="44">
                  <c:v>86.429702158660433</c:v>
                </c:pt>
                <c:pt idx="45">
                  <c:v>85.294506959679723</c:v>
                </c:pt>
                <c:pt idx="46">
                  <c:v>86.935913791184973</c:v>
                </c:pt>
                <c:pt idx="47">
                  <c:v>103.8879004930446</c:v>
                </c:pt>
                <c:pt idx="48">
                  <c:v>88.324539093705454</c:v>
                </c:pt>
                <c:pt idx="49">
                  <c:v>76.158335017205161</c:v>
                </c:pt>
                <c:pt idx="50">
                  <c:v>66.528497493718618</c:v>
                </c:pt>
                <c:pt idx="51">
                  <c:v>123.74246966645924</c:v>
                </c:pt>
                <c:pt idx="52">
                  <c:v>136.42989887751557</c:v>
                </c:pt>
                <c:pt idx="53">
                  <c:v>96.902483597510354</c:v>
                </c:pt>
                <c:pt idx="54">
                  <c:v>180.41786572799128</c:v>
                </c:pt>
                <c:pt idx="55">
                  <c:v>101.08833042398531</c:v>
                </c:pt>
                <c:pt idx="56">
                  <c:v>96.863658758145135</c:v>
                </c:pt>
                <c:pt idx="57">
                  <c:v>119.50543996084163</c:v>
                </c:pt>
                <c:pt idx="58">
                  <c:v>180.30844880269251</c:v>
                </c:pt>
                <c:pt idx="59">
                  <c:v>138.15937925795222</c:v>
                </c:pt>
                <c:pt idx="60">
                  <c:v>137.65135831971068</c:v>
                </c:pt>
                <c:pt idx="61">
                  <c:v>96.84567905373433</c:v>
                </c:pt>
                <c:pt idx="62">
                  <c:v>128.2282299341376</c:v>
                </c:pt>
                <c:pt idx="63">
                  <c:v>60.975640579545463</c:v>
                </c:pt>
                <c:pt idx="64">
                  <c:v>87.864574357730334</c:v>
                </c:pt>
                <c:pt idx="65">
                  <c:v>88.208673206623288</c:v>
                </c:pt>
                <c:pt idx="66">
                  <c:v>86.041256637336161</c:v>
                </c:pt>
                <c:pt idx="67">
                  <c:v>116.56968606319764</c:v>
                </c:pt>
                <c:pt idx="68">
                  <c:v>105.70915747658562</c:v>
                </c:pt>
                <c:pt idx="69">
                  <c:v>154.78346070605753</c:v>
                </c:pt>
                <c:pt idx="70">
                  <c:v>113.97072602485835</c:v>
                </c:pt>
                <c:pt idx="71">
                  <c:v>119.38526098961606</c:v>
                </c:pt>
                <c:pt idx="72">
                  <c:v>150.27388963580808</c:v>
                </c:pt>
                <c:pt idx="73">
                  <c:v>122.42137971047104</c:v>
                </c:pt>
                <c:pt idx="74">
                  <c:v>89.704276251117619</c:v>
                </c:pt>
                <c:pt idx="75">
                  <c:v>96.002633629506079</c:v>
                </c:pt>
                <c:pt idx="76">
                  <c:v>115.48232504344885</c:v>
                </c:pt>
                <c:pt idx="77">
                  <c:v>174.94541998978346</c:v>
                </c:pt>
                <c:pt idx="78">
                  <c:v>179.11686880745273</c:v>
                </c:pt>
                <c:pt idx="79">
                  <c:v>192.1032295638434</c:v>
                </c:pt>
                <c:pt idx="80">
                  <c:v>170.3236729301386</c:v>
                </c:pt>
                <c:pt idx="81">
                  <c:v>150.97831175466311</c:v>
                </c:pt>
                <c:pt idx="82">
                  <c:v>153.8889332589805</c:v>
                </c:pt>
                <c:pt idx="83">
                  <c:v>281.49258024526546</c:v>
                </c:pt>
                <c:pt idx="84">
                  <c:v>50.177878647776787</c:v>
                </c:pt>
                <c:pt idx="85">
                  <c:v>138.63517407333958</c:v>
                </c:pt>
                <c:pt idx="86">
                  <c:v>201.02149320976326</c:v>
                </c:pt>
                <c:pt idx="87">
                  <c:v>212.34339536511379</c:v>
                </c:pt>
                <c:pt idx="88">
                  <c:v>144.71989394007346</c:v>
                </c:pt>
                <c:pt idx="89">
                  <c:v>73.975320135543114</c:v>
                </c:pt>
                <c:pt idx="90">
                  <c:v>76.421246996381583</c:v>
                </c:pt>
                <c:pt idx="91">
                  <c:v>118.9581772183937</c:v>
                </c:pt>
                <c:pt idx="92">
                  <c:v>75.673866008602857</c:v>
                </c:pt>
                <c:pt idx="93">
                  <c:v>84.144322876822102</c:v>
                </c:pt>
                <c:pt idx="94">
                  <c:v>104.00534968712897</c:v>
                </c:pt>
                <c:pt idx="95">
                  <c:v>116.54708661274056</c:v>
                </c:pt>
                <c:pt idx="96">
                  <c:v>127.97342293813033</c:v>
                </c:pt>
                <c:pt idx="97">
                  <c:v>95.923102698863332</c:v>
                </c:pt>
                <c:pt idx="98">
                  <c:v>100.24364998934823</c:v>
                </c:pt>
                <c:pt idx="99">
                  <c:v>67.750981327212003</c:v>
                </c:pt>
                <c:pt idx="100">
                  <c:v>142.98525403757264</c:v>
                </c:pt>
                <c:pt idx="101">
                  <c:v>124.62420856780217</c:v>
                </c:pt>
                <c:pt idx="102">
                  <c:v>102.0158766963927</c:v>
                </c:pt>
                <c:pt idx="103">
                  <c:v>81.654121388647553</c:v>
                </c:pt>
                <c:pt idx="104">
                  <c:v>91.861457887984571</c:v>
                </c:pt>
                <c:pt idx="105">
                  <c:v>91.433371239017191</c:v>
                </c:pt>
                <c:pt idx="106">
                  <c:v>43.971153818770155</c:v>
                </c:pt>
                <c:pt idx="107">
                  <c:v>34.094857179699389</c:v>
                </c:pt>
                <c:pt idx="108">
                  <c:v>63.342844206691247</c:v>
                </c:pt>
                <c:pt idx="109">
                  <c:v>81.270833467273818</c:v>
                </c:pt>
                <c:pt idx="110">
                  <c:v>90.739739298889148</c:v>
                </c:pt>
                <c:pt idx="111">
                  <c:v>86.297076086713219</c:v>
                </c:pt>
                <c:pt idx="112">
                  <c:v>49.486010164648526</c:v>
                </c:pt>
                <c:pt idx="113">
                  <c:v>59.811185007101855</c:v>
                </c:pt>
                <c:pt idx="114">
                  <c:v>52.890272761380473</c:v>
                </c:pt>
                <c:pt idx="115">
                  <c:v>62.303705245961716</c:v>
                </c:pt>
                <c:pt idx="116">
                  <c:v>82.903623947014268</c:v>
                </c:pt>
                <c:pt idx="117">
                  <c:v>65.436139053264768</c:v>
                </c:pt>
                <c:pt idx="118">
                  <c:v>101.75671932412303</c:v>
                </c:pt>
                <c:pt idx="119">
                  <c:v>50.457436101365737</c:v>
                </c:pt>
                <c:pt idx="120">
                  <c:v>40.305606721265427</c:v>
                </c:pt>
                <c:pt idx="121">
                  <c:v>74.040418936648138</c:v>
                </c:pt>
                <c:pt idx="122">
                  <c:v>40.8795196596068</c:v>
                </c:pt>
                <c:pt idx="123">
                  <c:v>74.306101849878118</c:v>
                </c:pt>
                <c:pt idx="124">
                  <c:v>37.725176222583244</c:v>
                </c:pt>
                <c:pt idx="125">
                  <c:v>71.335110901878465</c:v>
                </c:pt>
                <c:pt idx="126">
                  <c:v>67.15353185802762</c:v>
                </c:pt>
                <c:pt idx="127">
                  <c:v>76.693557483993089</c:v>
                </c:pt>
                <c:pt idx="128">
                  <c:v>151.14150855101479</c:v>
                </c:pt>
                <c:pt idx="129">
                  <c:v>63.898831239027814</c:v>
                </c:pt>
                <c:pt idx="130">
                  <c:v>87.354336208362611</c:v>
                </c:pt>
                <c:pt idx="131">
                  <c:v>93.54730050779277</c:v>
                </c:pt>
                <c:pt idx="132">
                  <c:v>35.076251541675283</c:v>
                </c:pt>
                <c:pt idx="133">
                  <c:v>44.857829083696366</c:v>
                </c:pt>
                <c:pt idx="134">
                  <c:v>55.839663554806108</c:v>
                </c:pt>
                <c:pt idx="135">
                  <c:v>57.340002468666036</c:v>
                </c:pt>
                <c:pt idx="136">
                  <c:v>69.297410288636485</c:v>
                </c:pt>
                <c:pt idx="137">
                  <c:v>58.20999071803756</c:v>
                </c:pt>
                <c:pt idx="138">
                  <c:v>47.915452220098061</c:v>
                </c:pt>
                <c:pt idx="139">
                  <c:v>52.937853253120167</c:v>
                </c:pt>
                <c:pt idx="140">
                  <c:v>36.809033391803766</c:v>
                </c:pt>
                <c:pt idx="141">
                  <c:v>43.35097608672676</c:v>
                </c:pt>
                <c:pt idx="142">
                  <c:v>10.262387286435823</c:v>
                </c:pt>
                <c:pt idx="143">
                  <c:v>43.62670545376001</c:v>
                </c:pt>
                <c:pt idx="144">
                  <c:v>64.707985798602053</c:v>
                </c:pt>
                <c:pt idx="145">
                  <c:v>78.008893953221289</c:v>
                </c:pt>
                <c:pt idx="146">
                  <c:v>74.594012829922093</c:v>
                </c:pt>
                <c:pt idx="147">
                  <c:v>78.771291928309466</c:v>
                </c:pt>
                <c:pt idx="148">
                  <c:v>122.76007589328071</c:v>
                </c:pt>
                <c:pt idx="149">
                  <c:v>73.125488112100044</c:v>
                </c:pt>
                <c:pt idx="150">
                  <c:v>77.744534317653191</c:v>
                </c:pt>
                <c:pt idx="151">
                  <c:v>46.615462909069429</c:v>
                </c:pt>
                <c:pt idx="152">
                  <c:v>66.579761350562777</c:v>
                </c:pt>
                <c:pt idx="153">
                  <c:v>77.139619160178384</c:v>
                </c:pt>
                <c:pt idx="154">
                  <c:v>86.349994379240314</c:v>
                </c:pt>
                <c:pt idx="155">
                  <c:v>101.27114548351877</c:v>
                </c:pt>
                <c:pt idx="156">
                  <c:v>111.4673609839342</c:v>
                </c:pt>
                <c:pt idx="157">
                  <c:v>53.488569566131495</c:v>
                </c:pt>
                <c:pt idx="158">
                  <c:v>35.912851881112196</c:v>
                </c:pt>
                <c:pt idx="159">
                  <c:v>47.288532198015737</c:v>
                </c:pt>
                <c:pt idx="160">
                  <c:v>74.023164336588039</c:v>
                </c:pt>
                <c:pt idx="161">
                  <c:v>77.041100568976177</c:v>
                </c:pt>
                <c:pt idx="162">
                  <c:v>71.73483665167484</c:v>
                </c:pt>
                <c:pt idx="163">
                  <c:v>74.445680074137158</c:v>
                </c:pt>
                <c:pt idx="164">
                  <c:v>18.788749848278815</c:v>
                </c:pt>
                <c:pt idx="165">
                  <c:v>47.786894229123334</c:v>
                </c:pt>
                <c:pt idx="166">
                  <c:v>52.188824802370313</c:v>
                </c:pt>
                <c:pt idx="167">
                  <c:v>55.780280441891279</c:v>
                </c:pt>
                <c:pt idx="168">
                  <c:v>99.474856609752635</c:v>
                </c:pt>
                <c:pt idx="169">
                  <c:v>71.082347012850207</c:v>
                </c:pt>
                <c:pt idx="170">
                  <c:v>131.50670446713852</c:v>
                </c:pt>
                <c:pt idx="171">
                  <c:v>104.14077985495256</c:v>
                </c:pt>
                <c:pt idx="172">
                  <c:v>99.205241668849297</c:v>
                </c:pt>
                <c:pt idx="173">
                  <c:v>44.393441250678585</c:v>
                </c:pt>
                <c:pt idx="174">
                  <c:v>116.27983057497984</c:v>
                </c:pt>
                <c:pt idx="175">
                  <c:v>112.09802258958344</c:v>
                </c:pt>
                <c:pt idx="176">
                  <c:v>73.463175538282087</c:v>
                </c:pt>
                <c:pt idx="177">
                  <c:v>94.752979660166702</c:v>
                </c:pt>
                <c:pt idx="178">
                  <c:v>96.169849019400516</c:v>
                </c:pt>
                <c:pt idx="179">
                  <c:v>88.403632219070261</c:v>
                </c:pt>
                <c:pt idx="180">
                  <c:v>85.342900800256103</c:v>
                </c:pt>
                <c:pt idx="181">
                  <c:v>143.9498574885412</c:v>
                </c:pt>
                <c:pt idx="182">
                  <c:v>98.673226014154096</c:v>
                </c:pt>
                <c:pt idx="183">
                  <c:v>63.204379438757691</c:v>
                </c:pt>
                <c:pt idx="184">
                  <c:v>65.594549066610242</c:v>
                </c:pt>
                <c:pt idx="185">
                  <c:v>89.154124104361046</c:v>
                </c:pt>
                <c:pt idx="186">
                  <c:v>44.846778282847438</c:v>
                </c:pt>
                <c:pt idx="187">
                  <c:v>63.747434226284319</c:v>
                </c:pt>
                <c:pt idx="188">
                  <c:v>47.883684267021749</c:v>
                </c:pt>
                <c:pt idx="189">
                  <c:v>73.843925912882924</c:v>
                </c:pt>
                <c:pt idx="190">
                  <c:v>30.717671961712998</c:v>
                </c:pt>
                <c:pt idx="191">
                  <c:v>60.224758804299036</c:v>
                </c:pt>
                <c:pt idx="192">
                  <c:v>44.322585156828396</c:v>
                </c:pt>
                <c:pt idx="193">
                  <c:v>73.282736819630458</c:v>
                </c:pt>
                <c:pt idx="194">
                  <c:v>76.459980511507752</c:v>
                </c:pt>
                <c:pt idx="195">
                  <c:v>83.937786424510577</c:v>
                </c:pt>
                <c:pt idx="196">
                  <c:v>74.730558271451244</c:v>
                </c:pt>
                <c:pt idx="197">
                  <c:v>101.67259183934331</c:v>
                </c:pt>
                <c:pt idx="198">
                  <c:v>46.710967718908634</c:v>
                </c:pt>
                <c:pt idx="199">
                  <c:v>45.380796987110159</c:v>
                </c:pt>
                <c:pt idx="200">
                  <c:v>93.002288014189304</c:v>
                </c:pt>
                <c:pt idx="201">
                  <c:v>106.37226361579233</c:v>
                </c:pt>
                <c:pt idx="202">
                  <c:v>76.056038500713711</c:v>
                </c:pt>
                <c:pt idx="203">
                  <c:v>74.710863402091135</c:v>
                </c:pt>
                <c:pt idx="204">
                  <c:v>55.214050933513285</c:v>
                </c:pt>
                <c:pt idx="205">
                  <c:v>42.804744237989432</c:v>
                </c:pt>
                <c:pt idx="206">
                  <c:v>70.189056645901303</c:v>
                </c:pt>
                <c:pt idx="207">
                  <c:v>42.76805041765715</c:v>
                </c:pt>
                <c:pt idx="208">
                  <c:v>45.711306602914441</c:v>
                </c:pt>
                <c:pt idx="209">
                  <c:v>60.030736980428081</c:v>
                </c:pt>
                <c:pt idx="210">
                  <c:v>33.130447656179527</c:v>
                </c:pt>
                <c:pt idx="211">
                  <c:v>50.617616763761376</c:v>
                </c:pt>
                <c:pt idx="212">
                  <c:v>74.709343464828706</c:v>
                </c:pt>
                <c:pt idx="213">
                  <c:v>54.143052215480523</c:v>
                </c:pt>
                <c:pt idx="214">
                  <c:v>83.72770288528173</c:v>
                </c:pt>
                <c:pt idx="215">
                  <c:v>38.821133801042009</c:v>
                </c:pt>
                <c:pt idx="216">
                  <c:v>45.161072918863866</c:v>
                </c:pt>
                <c:pt idx="217">
                  <c:v>61.907714153476277</c:v>
                </c:pt>
                <c:pt idx="218">
                  <c:v>46.714079069009792</c:v>
                </c:pt>
                <c:pt idx="219">
                  <c:v>34.330333801200283</c:v>
                </c:pt>
                <c:pt idx="220">
                  <c:v>54.467881399703458</c:v>
                </c:pt>
                <c:pt idx="221">
                  <c:v>42.869649707254801</c:v>
                </c:pt>
                <c:pt idx="222">
                  <c:v>69.584894750574421</c:v>
                </c:pt>
                <c:pt idx="223">
                  <c:v>100.6644837035608</c:v>
                </c:pt>
                <c:pt idx="224">
                  <c:v>25.15927151298073</c:v>
                </c:pt>
                <c:pt idx="225">
                  <c:v>44.371782746770776</c:v>
                </c:pt>
                <c:pt idx="226">
                  <c:v>62.101092850911385</c:v>
                </c:pt>
                <c:pt idx="227">
                  <c:v>48.281680543737309</c:v>
                </c:pt>
                <c:pt idx="228">
                  <c:v>23.275487412354224</c:v>
                </c:pt>
                <c:pt idx="229">
                  <c:v>45.314381544708183</c:v>
                </c:pt>
                <c:pt idx="230">
                  <c:v>33.610737010040623</c:v>
                </c:pt>
                <c:pt idx="231">
                  <c:v>57.584738488416797</c:v>
                </c:pt>
                <c:pt idx="232">
                  <c:v>38.48875437028007</c:v>
                </c:pt>
                <c:pt idx="233">
                  <c:v>31.366537395433362</c:v>
                </c:pt>
                <c:pt idx="234">
                  <c:v>56.483651638040726</c:v>
                </c:pt>
                <c:pt idx="235">
                  <c:v>39.838013862870085</c:v>
                </c:pt>
                <c:pt idx="236">
                  <c:v>61.143760447446198</c:v>
                </c:pt>
                <c:pt idx="237">
                  <c:v>49.717522615041979</c:v>
                </c:pt>
                <c:pt idx="238">
                  <c:v>46.010656599507094</c:v>
                </c:pt>
                <c:pt idx="239">
                  <c:v>42.771695738702689</c:v>
                </c:pt>
                <c:pt idx="240">
                  <c:v>79.731945234168776</c:v>
                </c:pt>
                <c:pt idx="241">
                  <c:v>61.167979137910429</c:v>
                </c:pt>
                <c:pt idx="242">
                  <c:v>65.415057461888708</c:v>
                </c:pt>
                <c:pt idx="243">
                  <c:v>62.961739692560478</c:v>
                </c:pt>
                <c:pt idx="244">
                  <c:v>93.182263585183279</c:v>
                </c:pt>
                <c:pt idx="245">
                  <c:v>63.813442887213114</c:v>
                </c:pt>
                <c:pt idx="246">
                  <c:v>43.534554862948418</c:v>
                </c:pt>
                <c:pt idx="247">
                  <c:v>58.026561531703635</c:v>
                </c:pt>
                <c:pt idx="248">
                  <c:v>70.786402814383635</c:v>
                </c:pt>
                <c:pt idx="249">
                  <c:v>42.539552133709648</c:v>
                </c:pt>
                <c:pt idx="250">
                  <c:v>12.860458936317396</c:v>
                </c:pt>
                <c:pt idx="251">
                  <c:v>27.446920576406285</c:v>
                </c:pt>
                <c:pt idx="252">
                  <c:v>86.349392551312206</c:v>
                </c:pt>
                <c:pt idx="253">
                  <c:v>48.007003639904561</c:v>
                </c:pt>
                <c:pt idx="254">
                  <c:v>60.551699649970864</c:v>
                </c:pt>
                <c:pt idx="255">
                  <c:v>88.047123657648839</c:v>
                </c:pt>
                <c:pt idx="256">
                  <c:v>68.824724734697725</c:v>
                </c:pt>
                <c:pt idx="257">
                  <c:v>67.52933081965061</c:v>
                </c:pt>
                <c:pt idx="258">
                  <c:v>154.10218234735402</c:v>
                </c:pt>
                <c:pt idx="259">
                  <c:v>63.692265103109854</c:v>
                </c:pt>
                <c:pt idx="260">
                  <c:v>23.908946734341292</c:v>
                </c:pt>
                <c:pt idx="261">
                  <c:v>63.802890701180125</c:v>
                </c:pt>
                <c:pt idx="262">
                  <c:v>78.969918469503384</c:v>
                </c:pt>
                <c:pt idx="263">
                  <c:v>52.242610537876025</c:v>
                </c:pt>
                <c:pt idx="264">
                  <c:v>74.332374978377899</c:v>
                </c:pt>
                <c:pt idx="265">
                  <c:v>174.95378028010475</c:v>
                </c:pt>
                <c:pt idx="266">
                  <c:v>58.253884112034839</c:v>
                </c:pt>
                <c:pt idx="267">
                  <c:v>62.65881189204876</c:v>
                </c:pt>
                <c:pt idx="268">
                  <c:v>36.118647129485844</c:v>
                </c:pt>
                <c:pt idx="269">
                  <c:v>49.006694854917015</c:v>
                </c:pt>
                <c:pt idx="270">
                  <c:v>107.99129607196535</c:v>
                </c:pt>
                <c:pt idx="271">
                  <c:v>143.37346390260331</c:v>
                </c:pt>
                <c:pt idx="272">
                  <c:v>126.10751924128037</c:v>
                </c:pt>
                <c:pt idx="273">
                  <c:v>35.22365083655626</c:v>
                </c:pt>
                <c:pt idx="274">
                  <c:v>68.174491330845825</c:v>
                </c:pt>
                <c:pt idx="275">
                  <c:v>77.894834599185998</c:v>
                </c:pt>
                <c:pt idx="276">
                  <c:v>30.667782402561567</c:v>
                </c:pt>
                <c:pt idx="277">
                  <c:v>42.774790625994136</c:v>
                </c:pt>
                <c:pt idx="278">
                  <c:v>59.927224737353534</c:v>
                </c:pt>
                <c:pt idx="279">
                  <c:v>55.537972658041966</c:v>
                </c:pt>
                <c:pt idx="280">
                  <c:v>122.53499460103858</c:v>
                </c:pt>
                <c:pt idx="281">
                  <c:v>139.95445845482479</c:v>
                </c:pt>
                <c:pt idx="282">
                  <c:v>73.816383556778959</c:v>
                </c:pt>
                <c:pt idx="283">
                  <c:v>84.831130464391777</c:v>
                </c:pt>
                <c:pt idx="284">
                  <c:v>76.947911355147639</c:v>
                </c:pt>
                <c:pt idx="285">
                  <c:v>93.695989424148152</c:v>
                </c:pt>
                <c:pt idx="286">
                  <c:v>204.72278048872036</c:v>
                </c:pt>
                <c:pt idx="287">
                  <c:v>121.8916708768799</c:v>
                </c:pt>
                <c:pt idx="288">
                  <c:v>292.47928513258273</c:v>
                </c:pt>
                <c:pt idx="289">
                  <c:v>142.63362785590382</c:v>
                </c:pt>
                <c:pt idx="290">
                  <c:v>156.46190884501547</c:v>
                </c:pt>
                <c:pt idx="291">
                  <c:v>63.991576044715423</c:v>
                </c:pt>
                <c:pt idx="292">
                  <c:v>120.755531130535</c:v>
                </c:pt>
                <c:pt idx="293">
                  <c:v>97.451096402179786</c:v>
                </c:pt>
                <c:pt idx="294">
                  <c:v>132.39032582814664</c:v>
                </c:pt>
                <c:pt idx="295">
                  <c:v>246.52718500800654</c:v>
                </c:pt>
                <c:pt idx="296">
                  <c:v>174.01319499467601</c:v>
                </c:pt>
                <c:pt idx="297">
                  <c:v>237.41208760788899</c:v>
                </c:pt>
                <c:pt idx="298">
                  <c:v>465.40604077019469</c:v>
                </c:pt>
                <c:pt idx="299">
                  <c:v>212.14194828668451</c:v>
                </c:pt>
                <c:pt idx="300">
                  <c:v>185.86776704170165</c:v>
                </c:pt>
                <c:pt idx="301">
                  <c:v>107.64714831519171</c:v>
                </c:pt>
                <c:pt idx="302">
                  <c:v>110.78837534233277</c:v>
                </c:pt>
                <c:pt idx="303">
                  <c:v>163.20963450171604</c:v>
                </c:pt>
                <c:pt idx="304">
                  <c:v>136.88107640223353</c:v>
                </c:pt>
                <c:pt idx="305">
                  <c:v>187.75150338852927</c:v>
                </c:pt>
                <c:pt idx="306">
                  <c:v>103.42328037722338</c:v>
                </c:pt>
                <c:pt idx="307">
                  <c:v>139.58265370490341</c:v>
                </c:pt>
                <c:pt idx="308">
                  <c:v>193.88614276050112</c:v>
                </c:pt>
                <c:pt idx="309">
                  <c:v>120.8523454144658</c:v>
                </c:pt>
                <c:pt idx="310">
                  <c:v>286.46938135777674</c:v>
                </c:pt>
                <c:pt idx="311">
                  <c:v>346.25639063281886</c:v>
                </c:pt>
                <c:pt idx="312">
                  <c:v>125.61362418267358</c:v>
                </c:pt>
                <c:pt idx="313">
                  <c:v>209.30701377777655</c:v>
                </c:pt>
                <c:pt idx="314">
                  <c:v>329.55063619162155</c:v>
                </c:pt>
                <c:pt idx="315">
                  <c:v>175.12852644578743</c:v>
                </c:pt>
                <c:pt idx="316">
                  <c:v>164.0214231096563</c:v>
                </c:pt>
                <c:pt idx="317">
                  <c:v>178.99876088266294</c:v>
                </c:pt>
                <c:pt idx="318">
                  <c:v>361.35649572674316</c:v>
                </c:pt>
                <c:pt idx="319">
                  <c:v>130.21079261168833</c:v>
                </c:pt>
                <c:pt idx="320">
                  <c:v>72.688243956850869</c:v>
                </c:pt>
                <c:pt idx="321">
                  <c:v>263.92666567802218</c:v>
                </c:pt>
                <c:pt idx="322">
                  <c:v>74.651001371606867</c:v>
                </c:pt>
                <c:pt idx="323">
                  <c:v>84.311361637574379</c:v>
                </c:pt>
                <c:pt idx="324">
                  <c:v>130.73458293956386</c:v>
                </c:pt>
                <c:pt idx="325">
                  <c:v>121.91597037350203</c:v>
                </c:pt>
                <c:pt idx="326">
                  <c:v>127.81663814629864</c:v>
                </c:pt>
                <c:pt idx="327">
                  <c:v>331.09732718576731</c:v>
                </c:pt>
                <c:pt idx="328">
                  <c:v>93.519673772825769</c:v>
                </c:pt>
                <c:pt idx="329">
                  <c:v>46.722565119257432</c:v>
                </c:pt>
                <c:pt idx="330">
                  <c:v>97.634825560037854</c:v>
                </c:pt>
                <c:pt idx="331">
                  <c:v>80.384559952048178</c:v>
                </c:pt>
                <c:pt idx="332">
                  <c:v>132.90964701036179</c:v>
                </c:pt>
                <c:pt idx="333">
                  <c:v>41.338578727680826</c:v>
                </c:pt>
                <c:pt idx="334">
                  <c:v>84.776118698828213</c:v>
                </c:pt>
                <c:pt idx="335">
                  <c:v>131.56068758859914</c:v>
                </c:pt>
                <c:pt idx="336">
                  <c:v>77.709444281539419</c:v>
                </c:pt>
                <c:pt idx="337">
                  <c:v>82.941330241651087</c:v>
                </c:pt>
                <c:pt idx="338">
                  <c:v>82.3583305863378</c:v>
                </c:pt>
                <c:pt idx="339">
                  <c:v>138.64752489907562</c:v>
                </c:pt>
                <c:pt idx="340">
                  <c:v>150.89866529802595</c:v>
                </c:pt>
                <c:pt idx="341">
                  <c:v>131.44658425769657</c:v>
                </c:pt>
                <c:pt idx="342">
                  <c:v>113.53535562313225</c:v>
                </c:pt>
                <c:pt idx="343">
                  <c:v>105.49948557013076</c:v>
                </c:pt>
                <c:pt idx="344">
                  <c:v>122.11214670591046</c:v>
                </c:pt>
                <c:pt idx="345">
                  <c:v>368.36047202209897</c:v>
                </c:pt>
                <c:pt idx="346">
                  <c:v>260.21574368185856</c:v>
                </c:pt>
                <c:pt idx="347">
                  <c:v>147.06415367202251</c:v>
                </c:pt>
                <c:pt idx="348">
                  <c:v>432.47069397358791</c:v>
                </c:pt>
                <c:pt idx="349">
                  <c:v>244.13517876587665</c:v>
                </c:pt>
                <c:pt idx="350">
                  <c:v>199.84874503790155</c:v>
                </c:pt>
                <c:pt idx="351">
                  <c:v>221.09953725944459</c:v>
                </c:pt>
                <c:pt idx="352">
                  <c:v>224.99721813937015</c:v>
                </c:pt>
                <c:pt idx="353">
                  <c:v>474.82061273776719</c:v>
                </c:pt>
                <c:pt idx="354">
                  <c:v>407.01158283581617</c:v>
                </c:pt>
                <c:pt idx="355">
                  <c:v>163.74788928639822</c:v>
                </c:pt>
                <c:pt idx="356">
                  <c:v>252.5172441279438</c:v>
                </c:pt>
                <c:pt idx="357">
                  <c:v>237.97440790213383</c:v>
                </c:pt>
                <c:pt idx="358">
                  <c:v>641.7006765537401</c:v>
                </c:pt>
                <c:pt idx="359">
                  <c:v>303.1287324380329</c:v>
                </c:pt>
                <c:pt idx="360">
                  <c:v>704.76403405452027</c:v>
                </c:pt>
                <c:pt idx="361">
                  <c:v>452.06271772056579</c:v>
                </c:pt>
                <c:pt idx="362">
                  <c:v>297.69046415707965</c:v>
                </c:pt>
                <c:pt idx="363">
                  <c:v>180.94203456723753</c:v>
                </c:pt>
                <c:pt idx="364">
                  <c:v>169.27587329957507</c:v>
                </c:pt>
                <c:pt idx="365">
                  <c:v>169.43054695280063</c:v>
                </c:pt>
                <c:pt idx="366">
                  <c:v>151.18585809835147</c:v>
                </c:pt>
                <c:pt idx="367">
                  <c:v>179.08956014949499</c:v>
                </c:pt>
                <c:pt idx="368">
                  <c:v>110.62037020268411</c:v>
                </c:pt>
                <c:pt idx="369">
                  <c:v>116.9191959807813</c:v>
                </c:pt>
                <c:pt idx="370">
                  <c:v>187.11277734087781</c:v>
                </c:pt>
                <c:pt idx="371">
                  <c:v>73.940144113925754</c:v>
                </c:pt>
                <c:pt idx="372">
                  <c:v>141.01816553158474</c:v>
                </c:pt>
                <c:pt idx="373">
                  <c:v>75.231275791982128</c:v>
                </c:pt>
                <c:pt idx="374">
                  <c:v>277.9855737530242</c:v>
                </c:pt>
                <c:pt idx="375">
                  <c:v>374.93361943744236</c:v>
                </c:pt>
                <c:pt idx="376">
                  <c:v>291.2064999387818</c:v>
                </c:pt>
                <c:pt idx="377">
                  <c:v>362.29279922049682</c:v>
                </c:pt>
                <c:pt idx="378">
                  <c:v>439.90026444900576</c:v>
                </c:pt>
                <c:pt idx="379">
                  <c:v>340.31134795513066</c:v>
                </c:pt>
                <c:pt idx="380">
                  <c:v>386.32942949261968</c:v>
                </c:pt>
                <c:pt idx="381">
                  <c:v>371.97805046357848</c:v>
                </c:pt>
                <c:pt idx="382">
                  <c:v>328.9034789935161</c:v>
                </c:pt>
                <c:pt idx="383">
                  <c:v>476.5877209490061</c:v>
                </c:pt>
                <c:pt idx="384">
                  <c:v>557.54732442969168</c:v>
                </c:pt>
                <c:pt idx="385">
                  <c:v>412.53450363793792</c:v>
                </c:pt>
                <c:pt idx="386">
                  <c:v>416.72075780177795</c:v>
                </c:pt>
                <c:pt idx="387">
                  <c:v>356.28680839910862</c:v>
                </c:pt>
                <c:pt idx="388">
                  <c:v>504.57447023029124</c:v>
                </c:pt>
                <c:pt idx="389">
                  <c:v>719.73204638937</c:v>
                </c:pt>
                <c:pt idx="390">
                  <c:v>708.14496650718763</c:v>
                </c:pt>
                <c:pt idx="391">
                  <c:v>668.43981022521768</c:v>
                </c:pt>
                <c:pt idx="392">
                  <c:v>453.43114377517094</c:v>
                </c:pt>
                <c:pt idx="393">
                  <c:v>423.96460734030575</c:v>
                </c:pt>
                <c:pt idx="394">
                  <c:v>300.8526598810306</c:v>
                </c:pt>
                <c:pt idx="395">
                  <c:v>434.1022166227454</c:v>
                </c:pt>
                <c:pt idx="396">
                  <c:v>300.88751808132355</c:v>
                </c:pt>
                <c:pt idx="397">
                  <c:v>213.44540779099145</c:v>
                </c:pt>
                <c:pt idx="398">
                  <c:v>90.503866451299842</c:v>
                </c:pt>
                <c:pt idx="399">
                  <c:v>78.93270172017715</c:v>
                </c:pt>
                <c:pt idx="400">
                  <c:v>172.48709874954747</c:v>
                </c:pt>
                <c:pt idx="401">
                  <c:v>119.83125117601841</c:v>
                </c:pt>
                <c:pt idx="402">
                  <c:v>99.513639878530583</c:v>
                </c:pt>
                <c:pt idx="403">
                  <c:v>137.36901138491791</c:v>
                </c:pt>
                <c:pt idx="404">
                  <c:v>120.75972148135477</c:v>
                </c:pt>
                <c:pt idx="405">
                  <c:v>110.51224449674953</c:v>
                </c:pt>
                <c:pt idx="406">
                  <c:v>133.14197021065459</c:v>
                </c:pt>
                <c:pt idx="407">
                  <c:v>116.92116977959616</c:v>
                </c:pt>
                <c:pt idx="408">
                  <c:v>107.79160590258815</c:v>
                </c:pt>
                <c:pt idx="409">
                  <c:v>66.212380383069771</c:v>
                </c:pt>
                <c:pt idx="410">
                  <c:v>73.831706061612252</c:v>
                </c:pt>
                <c:pt idx="411">
                  <c:v>89.083469443787777</c:v>
                </c:pt>
                <c:pt idx="412">
                  <c:v>52.265580974120539</c:v>
                </c:pt>
                <c:pt idx="413">
                  <c:v>43.577725642386071</c:v>
                </c:pt>
                <c:pt idx="414">
                  <c:v>46.920680986341758</c:v>
                </c:pt>
                <c:pt idx="415">
                  <c:v>37.079463906967817</c:v>
                </c:pt>
                <c:pt idx="416">
                  <c:v>51.332025022631875</c:v>
                </c:pt>
                <c:pt idx="417">
                  <c:v>91.975828662065268</c:v>
                </c:pt>
                <c:pt idx="418">
                  <c:v>17.960756244210557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B5A-4C07-A9D0-218CE9E538F1}"/>
            </c:ext>
          </c:extLst>
        </c:ser>
        <c:ser>
          <c:idx val="6"/>
          <c:order val="4"/>
          <c:tx>
            <c:strRef>
              <c:f>'EPUI Figures'!$G$2</c:f>
              <c:strCache>
                <c:ptCount val="1"/>
                <c:pt idx="0">
                  <c:v>Exchange Rate Policy Uncertainty Index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Figures'!$G$3:$G$422</c:f>
              <c:numCache>
                <c:formatCode>0.0</c:formatCode>
                <c:ptCount val="420"/>
                <c:pt idx="0">
                  <c:v>166.55686841702959</c:v>
                </c:pt>
                <c:pt idx="1">
                  <c:v>114.85148990775753</c:v>
                </c:pt>
                <c:pt idx="2">
                  <c:v>147.12787562411265</c:v>
                </c:pt>
                <c:pt idx="3">
                  <c:v>150.70696566605068</c:v>
                </c:pt>
                <c:pt idx="4">
                  <c:v>93.908152259302526</c:v>
                </c:pt>
                <c:pt idx="5">
                  <c:v>75.433928004842542</c:v>
                </c:pt>
                <c:pt idx="6">
                  <c:v>70.937112981384288</c:v>
                </c:pt>
                <c:pt idx="7">
                  <c:v>100.82959775348041</c:v>
                </c:pt>
                <c:pt idx="8">
                  <c:v>79.605108410872731</c:v>
                </c:pt>
                <c:pt idx="9">
                  <c:v>207.14160386006031</c:v>
                </c:pt>
                <c:pt idx="10">
                  <c:v>184.65868646550948</c:v>
                </c:pt>
                <c:pt idx="11">
                  <c:v>290.87398600289458</c:v>
                </c:pt>
                <c:pt idx="12">
                  <c:v>142.48706232142146</c:v>
                </c:pt>
                <c:pt idx="13">
                  <c:v>66.609765042294853</c:v>
                </c:pt>
                <c:pt idx="14">
                  <c:v>82.731680629330214</c:v>
                </c:pt>
                <c:pt idx="15">
                  <c:v>76.136189333776827</c:v>
                </c:pt>
                <c:pt idx="16">
                  <c:v>69.505078160663132</c:v>
                </c:pt>
                <c:pt idx="17">
                  <c:v>77.050057574720995</c:v>
                </c:pt>
                <c:pt idx="18">
                  <c:v>151.62969019109025</c:v>
                </c:pt>
                <c:pt idx="19">
                  <c:v>85.045504114514159</c:v>
                </c:pt>
                <c:pt idx="20">
                  <c:v>78.967108904076056</c:v>
                </c:pt>
                <c:pt idx="21">
                  <c:v>86.628127278884833</c:v>
                </c:pt>
                <c:pt idx="22">
                  <c:v>120.71116851833308</c:v>
                </c:pt>
                <c:pt idx="23">
                  <c:v>84.141446516594542</c:v>
                </c:pt>
                <c:pt idx="24">
                  <c:v>78.737195136819508</c:v>
                </c:pt>
                <c:pt idx="25">
                  <c:v>74.969201075080576</c:v>
                </c:pt>
                <c:pt idx="26">
                  <c:v>76.82684590859796</c:v>
                </c:pt>
                <c:pt idx="27">
                  <c:v>79.5754504232725</c:v>
                </c:pt>
                <c:pt idx="28">
                  <c:v>120.6524206838093</c:v>
                </c:pt>
                <c:pt idx="29">
                  <c:v>120.36390484635503</c:v>
                </c:pt>
                <c:pt idx="30">
                  <c:v>74.782807551408396</c:v>
                </c:pt>
                <c:pt idx="31">
                  <c:v>76.854576995096764</c:v>
                </c:pt>
                <c:pt idx="32">
                  <c:v>108.53402527060808</c:v>
                </c:pt>
                <c:pt idx="33">
                  <c:v>124.93784075402085</c:v>
                </c:pt>
                <c:pt idx="34">
                  <c:v>73.632333016964353</c:v>
                </c:pt>
                <c:pt idx="35">
                  <c:v>90.776136529876808</c:v>
                </c:pt>
                <c:pt idx="36">
                  <c:v>138.83958252905924</c:v>
                </c:pt>
                <c:pt idx="37">
                  <c:v>118.89392578070219</c:v>
                </c:pt>
                <c:pt idx="38">
                  <c:v>135.27170644047297</c:v>
                </c:pt>
                <c:pt idx="39">
                  <c:v>104.82944178995575</c:v>
                </c:pt>
                <c:pt idx="40">
                  <c:v>81.558491779950089</c:v>
                </c:pt>
                <c:pt idx="41">
                  <c:v>65.155393554031008</c:v>
                </c:pt>
                <c:pt idx="42">
                  <c:v>68.251568365027495</c:v>
                </c:pt>
                <c:pt idx="43">
                  <c:v>66.463412446125389</c:v>
                </c:pt>
                <c:pt idx="44">
                  <c:v>69.294152127587509</c:v>
                </c:pt>
                <c:pt idx="45">
                  <c:v>65.894445259292127</c:v>
                </c:pt>
                <c:pt idx="46">
                  <c:v>71.090965667882983</c:v>
                </c:pt>
                <c:pt idx="47">
                  <c:v>79.712184945380244</c:v>
                </c:pt>
                <c:pt idx="48">
                  <c:v>78.375990701423959</c:v>
                </c:pt>
                <c:pt idx="49">
                  <c:v>96.880534993245632</c:v>
                </c:pt>
                <c:pt idx="50">
                  <c:v>82.330465052499662</c:v>
                </c:pt>
                <c:pt idx="51">
                  <c:v>63.668116298557919</c:v>
                </c:pt>
                <c:pt idx="52">
                  <c:v>66.800035361677985</c:v>
                </c:pt>
                <c:pt idx="53">
                  <c:v>77.664615775429397</c:v>
                </c:pt>
                <c:pt idx="54">
                  <c:v>92.608224299561982</c:v>
                </c:pt>
                <c:pt idx="55">
                  <c:v>63.449039152830217</c:v>
                </c:pt>
                <c:pt idx="56">
                  <c:v>64.38924832443665</c:v>
                </c:pt>
                <c:pt idx="57">
                  <c:v>62.078914603782074</c:v>
                </c:pt>
                <c:pt idx="58">
                  <c:v>78.081006410085479</c:v>
                </c:pt>
                <c:pt idx="59">
                  <c:v>79.443487132670072</c:v>
                </c:pt>
                <c:pt idx="60">
                  <c:v>87.073820479084276</c:v>
                </c:pt>
                <c:pt idx="61">
                  <c:v>126.65220526637508</c:v>
                </c:pt>
                <c:pt idx="62">
                  <c:v>78.410531604284984</c:v>
                </c:pt>
                <c:pt idx="63">
                  <c:v>76.314137870778438</c:v>
                </c:pt>
                <c:pt idx="64">
                  <c:v>78.868723488587719</c:v>
                </c:pt>
                <c:pt idx="65">
                  <c:v>65.105071499577619</c:v>
                </c:pt>
                <c:pt idx="66">
                  <c:v>92.311848488401751</c:v>
                </c:pt>
                <c:pt idx="67">
                  <c:v>131.77697114001779</c:v>
                </c:pt>
                <c:pt idx="68">
                  <c:v>245.92721426380942</c:v>
                </c:pt>
                <c:pt idx="69">
                  <c:v>86.553707803514982</c:v>
                </c:pt>
                <c:pt idx="70">
                  <c:v>78.358202619831957</c:v>
                </c:pt>
                <c:pt idx="71">
                  <c:v>80.369177520183271</c:v>
                </c:pt>
                <c:pt idx="72">
                  <c:v>67.977816828998186</c:v>
                </c:pt>
                <c:pt idx="73">
                  <c:v>99.272483881820918</c:v>
                </c:pt>
                <c:pt idx="74">
                  <c:v>84.043654371438649</c:v>
                </c:pt>
                <c:pt idx="75">
                  <c:v>206.33092453044245</c:v>
                </c:pt>
                <c:pt idx="76">
                  <c:v>93.119265061877968</c:v>
                </c:pt>
                <c:pt idx="77">
                  <c:v>114.06689278835887</c:v>
                </c:pt>
                <c:pt idx="78">
                  <c:v>67.879303866109524</c:v>
                </c:pt>
                <c:pt idx="79">
                  <c:v>168.52547631136125</c:v>
                </c:pt>
                <c:pt idx="80">
                  <c:v>70.769339926215892</c:v>
                </c:pt>
                <c:pt idx="81">
                  <c:v>69.667105303077591</c:v>
                </c:pt>
                <c:pt idx="82">
                  <c:v>79.72038686384937</c:v>
                </c:pt>
                <c:pt idx="83">
                  <c:v>81.349346530715295</c:v>
                </c:pt>
                <c:pt idx="84">
                  <c:v>76.151795085484011</c:v>
                </c:pt>
                <c:pt idx="85">
                  <c:v>73.883269560540469</c:v>
                </c:pt>
                <c:pt idx="86">
                  <c:v>78.851272378194636</c:v>
                </c:pt>
                <c:pt idx="87">
                  <c:v>87.599538790744745</c:v>
                </c:pt>
                <c:pt idx="88">
                  <c:v>117.17764537981998</c:v>
                </c:pt>
                <c:pt idx="89">
                  <c:v>272.33691635502214</c:v>
                </c:pt>
                <c:pt idx="90">
                  <c:v>128.45559617246047</c:v>
                </c:pt>
                <c:pt idx="91">
                  <c:v>70.882716165316737</c:v>
                </c:pt>
                <c:pt idx="92">
                  <c:v>62.31409217769091</c:v>
                </c:pt>
                <c:pt idx="93">
                  <c:v>94.66504346603422</c:v>
                </c:pt>
                <c:pt idx="94">
                  <c:v>103.62273237507947</c:v>
                </c:pt>
                <c:pt idx="95">
                  <c:v>71.415536918345452</c:v>
                </c:pt>
                <c:pt idx="96">
                  <c:v>89.814986868798783</c:v>
                </c:pt>
                <c:pt idx="97">
                  <c:v>97.561518513623398</c:v>
                </c:pt>
                <c:pt idx="98">
                  <c:v>283.74001782953917</c:v>
                </c:pt>
                <c:pt idx="99">
                  <c:v>167.51824730209606</c:v>
                </c:pt>
                <c:pt idx="100">
                  <c:v>74.937539956473856</c:v>
                </c:pt>
                <c:pt idx="101">
                  <c:v>105.11842574702543</c:v>
                </c:pt>
                <c:pt idx="102">
                  <c:v>124.26986555743223</c:v>
                </c:pt>
                <c:pt idx="103">
                  <c:v>243.10867216610188</c:v>
                </c:pt>
                <c:pt idx="104">
                  <c:v>207.12089247568139</c:v>
                </c:pt>
                <c:pt idx="105">
                  <c:v>117.23171035747957</c:v>
                </c:pt>
                <c:pt idx="106">
                  <c:v>77.667751149204463</c:v>
                </c:pt>
                <c:pt idx="107">
                  <c:v>83.944736875566889</c:v>
                </c:pt>
                <c:pt idx="108">
                  <c:v>72.057673640703243</c:v>
                </c:pt>
                <c:pt idx="109">
                  <c:v>69.478748390135792</c:v>
                </c:pt>
                <c:pt idx="110">
                  <c:v>81.639375141564329</c:v>
                </c:pt>
                <c:pt idx="111">
                  <c:v>84.084264809110778</c:v>
                </c:pt>
                <c:pt idx="112">
                  <c:v>70.129671687735183</c:v>
                </c:pt>
                <c:pt idx="113">
                  <c:v>69.956230791261007</c:v>
                </c:pt>
                <c:pt idx="114">
                  <c:v>50.472834949942964</c:v>
                </c:pt>
                <c:pt idx="115">
                  <c:v>58.815917070461161</c:v>
                </c:pt>
                <c:pt idx="116">
                  <c:v>72.575425300248909</c:v>
                </c:pt>
                <c:pt idx="117">
                  <c:v>70.436893220759288</c:v>
                </c:pt>
                <c:pt idx="118">
                  <c:v>98.516607527845153</c:v>
                </c:pt>
                <c:pt idx="119">
                  <c:v>84.037846455060574</c:v>
                </c:pt>
                <c:pt idx="120">
                  <c:v>80.793700505390063</c:v>
                </c:pt>
                <c:pt idx="121">
                  <c:v>149.05669605484763</c:v>
                </c:pt>
                <c:pt idx="122">
                  <c:v>75.195594489113276</c:v>
                </c:pt>
                <c:pt idx="123">
                  <c:v>80.643274624255483</c:v>
                </c:pt>
                <c:pt idx="124">
                  <c:v>89.176921679767787</c:v>
                </c:pt>
                <c:pt idx="125">
                  <c:v>81.832350348031014</c:v>
                </c:pt>
                <c:pt idx="126">
                  <c:v>104.79013917507599</c:v>
                </c:pt>
                <c:pt idx="127">
                  <c:v>59.074207803069115</c:v>
                </c:pt>
                <c:pt idx="128">
                  <c:v>102.46713920040676</c:v>
                </c:pt>
                <c:pt idx="129">
                  <c:v>70.465330248361497</c:v>
                </c:pt>
                <c:pt idx="130">
                  <c:v>121.23451561996971</c:v>
                </c:pt>
                <c:pt idx="131">
                  <c:v>175.10891028905519</c:v>
                </c:pt>
                <c:pt idx="132">
                  <c:v>150.470831282809</c:v>
                </c:pt>
                <c:pt idx="133">
                  <c:v>84.317947307365543</c:v>
                </c:pt>
                <c:pt idx="134">
                  <c:v>93.307921239031174</c:v>
                </c:pt>
                <c:pt idx="135">
                  <c:v>128.73573993819369</c:v>
                </c:pt>
                <c:pt idx="136">
                  <c:v>96.665040332214744</c:v>
                </c:pt>
                <c:pt idx="137">
                  <c:v>479.11311997696379</c:v>
                </c:pt>
                <c:pt idx="138">
                  <c:v>125.68953749165274</c:v>
                </c:pt>
                <c:pt idx="139">
                  <c:v>163.84144181150003</c:v>
                </c:pt>
                <c:pt idx="140">
                  <c:v>87.406522156673205</c:v>
                </c:pt>
                <c:pt idx="141">
                  <c:v>78.38563245679795</c:v>
                </c:pt>
                <c:pt idx="142">
                  <c:v>80.395188301800218</c:v>
                </c:pt>
                <c:pt idx="143">
                  <c:v>76.367831145542681</c:v>
                </c:pt>
                <c:pt idx="144">
                  <c:v>119.68465420973826</c:v>
                </c:pt>
                <c:pt idx="145">
                  <c:v>89.364304562063865</c:v>
                </c:pt>
                <c:pt idx="146">
                  <c:v>77.911451336028691</c:v>
                </c:pt>
                <c:pt idx="147">
                  <c:v>71.221910240072262</c:v>
                </c:pt>
                <c:pt idx="148">
                  <c:v>77.797020624723046</c:v>
                </c:pt>
                <c:pt idx="149">
                  <c:v>96.758014885052134</c:v>
                </c:pt>
                <c:pt idx="150">
                  <c:v>88.013287190036806</c:v>
                </c:pt>
                <c:pt idx="151">
                  <c:v>107.50247102157849</c:v>
                </c:pt>
                <c:pt idx="152">
                  <c:v>292.21824026926907</c:v>
                </c:pt>
                <c:pt idx="153">
                  <c:v>92.012297249511249</c:v>
                </c:pt>
                <c:pt idx="154">
                  <c:v>100.01589968153151</c:v>
                </c:pt>
                <c:pt idx="155">
                  <c:v>107.3211283311541</c:v>
                </c:pt>
                <c:pt idx="156">
                  <c:v>91.662127464014517</c:v>
                </c:pt>
                <c:pt idx="157">
                  <c:v>71.373138864571757</c:v>
                </c:pt>
                <c:pt idx="158">
                  <c:v>85.646954910763867</c:v>
                </c:pt>
                <c:pt idx="159">
                  <c:v>106.38008277628393</c:v>
                </c:pt>
                <c:pt idx="160">
                  <c:v>85.358192478545703</c:v>
                </c:pt>
                <c:pt idx="161">
                  <c:v>64.063191243757899</c:v>
                </c:pt>
                <c:pt idx="162">
                  <c:v>52.941948059060813</c:v>
                </c:pt>
                <c:pt idx="163">
                  <c:v>61.796467027428285</c:v>
                </c:pt>
                <c:pt idx="164">
                  <c:v>149.84442192111229</c:v>
                </c:pt>
                <c:pt idx="165">
                  <c:v>122.91846478116553</c:v>
                </c:pt>
                <c:pt idx="166">
                  <c:v>106.1148855015559</c:v>
                </c:pt>
                <c:pt idx="167">
                  <c:v>71.06386854293234</c:v>
                </c:pt>
                <c:pt idx="168">
                  <c:v>79.729576228960738</c:v>
                </c:pt>
                <c:pt idx="169">
                  <c:v>103.67574476117137</c:v>
                </c:pt>
                <c:pt idx="170">
                  <c:v>100.35085703291081</c:v>
                </c:pt>
                <c:pt idx="171">
                  <c:v>82.969021255653871</c:v>
                </c:pt>
                <c:pt idx="172">
                  <c:v>76.662159988278489</c:v>
                </c:pt>
                <c:pt idx="173">
                  <c:v>90.032479177730281</c:v>
                </c:pt>
                <c:pt idx="174">
                  <c:v>67.985616239796741</c:v>
                </c:pt>
                <c:pt idx="175">
                  <c:v>103.17612319864526</c:v>
                </c:pt>
                <c:pt idx="176">
                  <c:v>195.43466539013886</c:v>
                </c:pt>
                <c:pt idx="177">
                  <c:v>121.33535614732361</c:v>
                </c:pt>
                <c:pt idx="178">
                  <c:v>80.130466094003793</c:v>
                </c:pt>
                <c:pt idx="179">
                  <c:v>96.527352686348138</c:v>
                </c:pt>
                <c:pt idx="180">
                  <c:v>73.873658586555734</c:v>
                </c:pt>
                <c:pt idx="181">
                  <c:v>78.4943536908212</c:v>
                </c:pt>
                <c:pt idx="182">
                  <c:v>63.92687587804614</c:v>
                </c:pt>
                <c:pt idx="183">
                  <c:v>70.907919912905726</c:v>
                </c:pt>
                <c:pt idx="184">
                  <c:v>106.60472595591078</c:v>
                </c:pt>
                <c:pt idx="185">
                  <c:v>159.22278601476333</c:v>
                </c:pt>
                <c:pt idx="186">
                  <c:v>113.07593492764485</c:v>
                </c:pt>
                <c:pt idx="187">
                  <c:v>72.184477915284006</c:v>
                </c:pt>
                <c:pt idx="188">
                  <c:v>71.562810225450363</c:v>
                </c:pt>
                <c:pt idx="189">
                  <c:v>63.409698042819727</c:v>
                </c:pt>
                <c:pt idx="190">
                  <c:v>91.299664398438878</c:v>
                </c:pt>
                <c:pt idx="191">
                  <c:v>84.871381644121783</c:v>
                </c:pt>
                <c:pt idx="192">
                  <c:v>91.492400072042713</c:v>
                </c:pt>
                <c:pt idx="193">
                  <c:v>134.01505049957962</c:v>
                </c:pt>
                <c:pt idx="194">
                  <c:v>106.68531432800444</c:v>
                </c:pt>
                <c:pt idx="195">
                  <c:v>86.289093264984487</c:v>
                </c:pt>
                <c:pt idx="196">
                  <c:v>96.153890091458095</c:v>
                </c:pt>
                <c:pt idx="197">
                  <c:v>104.63187511637457</c:v>
                </c:pt>
                <c:pt idx="198">
                  <c:v>88.447172397034393</c:v>
                </c:pt>
                <c:pt idx="199">
                  <c:v>79.220318472134906</c:v>
                </c:pt>
                <c:pt idx="200">
                  <c:v>97.074986992767563</c:v>
                </c:pt>
                <c:pt idx="201">
                  <c:v>154.76339174308072</c:v>
                </c:pt>
                <c:pt idx="202">
                  <c:v>99.773799809610509</c:v>
                </c:pt>
                <c:pt idx="203">
                  <c:v>120.15073988182827</c:v>
                </c:pt>
                <c:pt idx="204">
                  <c:v>117.65696826528817</c:v>
                </c:pt>
                <c:pt idx="205">
                  <c:v>113.48186212114767</c:v>
                </c:pt>
                <c:pt idx="206">
                  <c:v>112.00963938246593</c:v>
                </c:pt>
                <c:pt idx="207">
                  <c:v>138.36401845559698</c:v>
                </c:pt>
                <c:pt idx="208">
                  <c:v>80.177640779608822</c:v>
                </c:pt>
                <c:pt idx="209">
                  <c:v>72.889003409709531</c:v>
                </c:pt>
                <c:pt idx="210">
                  <c:v>69.113129536345667</c:v>
                </c:pt>
                <c:pt idx="211">
                  <c:v>78.568409808412497</c:v>
                </c:pt>
                <c:pt idx="212">
                  <c:v>69.802618423533048</c:v>
                </c:pt>
                <c:pt idx="213">
                  <c:v>89.340170294371319</c:v>
                </c:pt>
                <c:pt idx="214">
                  <c:v>99.246376007594762</c:v>
                </c:pt>
                <c:pt idx="215">
                  <c:v>103.11474281076724</c:v>
                </c:pt>
                <c:pt idx="216">
                  <c:v>75.301741282923629</c:v>
                </c:pt>
                <c:pt idx="217">
                  <c:v>69.710552865087024</c:v>
                </c:pt>
                <c:pt idx="218">
                  <c:v>66.147998275530128</c:v>
                </c:pt>
                <c:pt idx="219">
                  <c:v>66.981280616327922</c:v>
                </c:pt>
                <c:pt idx="220">
                  <c:v>71.707126353299643</c:v>
                </c:pt>
                <c:pt idx="221">
                  <c:v>75.296029912513674</c:v>
                </c:pt>
                <c:pt idx="222">
                  <c:v>98.13621494480536</c:v>
                </c:pt>
                <c:pt idx="223">
                  <c:v>79.090329405960162</c:v>
                </c:pt>
                <c:pt idx="224">
                  <c:v>75.275959436438058</c:v>
                </c:pt>
                <c:pt idx="225">
                  <c:v>59.083766723518515</c:v>
                </c:pt>
                <c:pt idx="226">
                  <c:v>67.83672019264003</c:v>
                </c:pt>
                <c:pt idx="227">
                  <c:v>59.475443397621454</c:v>
                </c:pt>
                <c:pt idx="228">
                  <c:v>68.372292527530973</c:v>
                </c:pt>
                <c:pt idx="229">
                  <c:v>70.634742979766543</c:v>
                </c:pt>
                <c:pt idx="230">
                  <c:v>63.62709224789797</c:v>
                </c:pt>
                <c:pt idx="231">
                  <c:v>73.24402234679809</c:v>
                </c:pt>
                <c:pt idx="232">
                  <c:v>80.5158158520249</c:v>
                </c:pt>
                <c:pt idx="233">
                  <c:v>72.56458482118245</c:v>
                </c:pt>
                <c:pt idx="234">
                  <c:v>66.855726342192597</c:v>
                </c:pt>
                <c:pt idx="235">
                  <c:v>68.929004834669755</c:v>
                </c:pt>
                <c:pt idx="236">
                  <c:v>64.849742331623247</c:v>
                </c:pt>
                <c:pt idx="237">
                  <c:v>61.588118723697264</c:v>
                </c:pt>
                <c:pt idx="238">
                  <c:v>66.541624480088785</c:v>
                </c:pt>
                <c:pt idx="239">
                  <c:v>69.054485057858315</c:v>
                </c:pt>
                <c:pt idx="240">
                  <c:v>72.679631107899368</c:v>
                </c:pt>
                <c:pt idx="241">
                  <c:v>68.729123658744186</c:v>
                </c:pt>
                <c:pt idx="242">
                  <c:v>74.285367906052912</c:v>
                </c:pt>
                <c:pt idx="243">
                  <c:v>74.724511006898069</c:v>
                </c:pt>
                <c:pt idx="244">
                  <c:v>77.348094720588634</c:v>
                </c:pt>
                <c:pt idx="245">
                  <c:v>66.891105766652245</c:v>
                </c:pt>
                <c:pt idx="246">
                  <c:v>76.498909366737109</c:v>
                </c:pt>
                <c:pt idx="247">
                  <c:v>70.322815203693779</c:v>
                </c:pt>
                <c:pt idx="248">
                  <c:v>56.222835095528545</c:v>
                </c:pt>
                <c:pt idx="249">
                  <c:v>60.963395130031643</c:v>
                </c:pt>
                <c:pt idx="250">
                  <c:v>65.340899920041977</c:v>
                </c:pt>
                <c:pt idx="251">
                  <c:v>66.881859907789405</c:v>
                </c:pt>
                <c:pt idx="252">
                  <c:v>75.599661477895253</c:v>
                </c:pt>
                <c:pt idx="253">
                  <c:v>73.622373698132577</c:v>
                </c:pt>
                <c:pt idx="254">
                  <c:v>149.40878849945767</c:v>
                </c:pt>
                <c:pt idx="255">
                  <c:v>100.63929504386665</c:v>
                </c:pt>
                <c:pt idx="256">
                  <c:v>73.431670503787373</c:v>
                </c:pt>
                <c:pt idx="257">
                  <c:v>109.48925831082632</c:v>
                </c:pt>
                <c:pt idx="258">
                  <c:v>76.772188357841443</c:v>
                </c:pt>
                <c:pt idx="259">
                  <c:v>88.253146641473393</c:v>
                </c:pt>
                <c:pt idx="260">
                  <c:v>108.46939608952849</c:v>
                </c:pt>
                <c:pt idx="261">
                  <c:v>165.54029359453989</c:v>
                </c:pt>
                <c:pt idx="262">
                  <c:v>79.981676235409381</c:v>
                </c:pt>
                <c:pt idx="263">
                  <c:v>96.711897595692605</c:v>
                </c:pt>
                <c:pt idx="264">
                  <c:v>74.994909987421508</c:v>
                </c:pt>
                <c:pt idx="265">
                  <c:v>78.044128770446918</c:v>
                </c:pt>
                <c:pt idx="266">
                  <c:v>81.654752186931191</c:v>
                </c:pt>
                <c:pt idx="267">
                  <c:v>78.934380853937256</c:v>
                </c:pt>
                <c:pt idx="268">
                  <c:v>78.840873793496357</c:v>
                </c:pt>
                <c:pt idx="269">
                  <c:v>74.373749117377059</c:v>
                </c:pt>
                <c:pt idx="270">
                  <c:v>68.807620401332557</c:v>
                </c:pt>
                <c:pt idx="271">
                  <c:v>72.008821089126243</c:v>
                </c:pt>
                <c:pt idx="272">
                  <c:v>81.339788137080802</c:v>
                </c:pt>
                <c:pt idx="273">
                  <c:v>75.635382372328863</c:v>
                </c:pt>
                <c:pt idx="274">
                  <c:v>142.62720278398629</c:v>
                </c:pt>
                <c:pt idx="275">
                  <c:v>82.103774643831514</c:v>
                </c:pt>
                <c:pt idx="276">
                  <c:v>84.063256374639678</c:v>
                </c:pt>
                <c:pt idx="277">
                  <c:v>87.412196105392894</c:v>
                </c:pt>
                <c:pt idx="278">
                  <c:v>69.060532538065502</c:v>
                </c:pt>
                <c:pt idx="279">
                  <c:v>75.362411488434489</c:v>
                </c:pt>
                <c:pt idx="280">
                  <c:v>112.97427631544275</c:v>
                </c:pt>
                <c:pt idx="281">
                  <c:v>101.10337866308221</c:v>
                </c:pt>
                <c:pt idx="282">
                  <c:v>101.16514872788541</c:v>
                </c:pt>
                <c:pt idx="283">
                  <c:v>289.12780080688799</c:v>
                </c:pt>
                <c:pt idx="284">
                  <c:v>428.89590733619684</c:v>
                </c:pt>
                <c:pt idx="285">
                  <c:v>265.23563367323396</c:v>
                </c:pt>
                <c:pt idx="286">
                  <c:v>125.3407201847009</c:v>
                </c:pt>
                <c:pt idx="287">
                  <c:v>123.63094602949408</c:v>
                </c:pt>
                <c:pt idx="288">
                  <c:v>76.981321959984172</c:v>
                </c:pt>
                <c:pt idx="289">
                  <c:v>99.484507473313585</c:v>
                </c:pt>
                <c:pt idx="290">
                  <c:v>243.60006293302189</c:v>
                </c:pt>
                <c:pt idx="291">
                  <c:v>128.62567325893755</c:v>
                </c:pt>
                <c:pt idx="292">
                  <c:v>74.072425581034267</c:v>
                </c:pt>
                <c:pt idx="293">
                  <c:v>90.45779879595112</c:v>
                </c:pt>
                <c:pt idx="294">
                  <c:v>147.87183498002096</c:v>
                </c:pt>
                <c:pt idx="295">
                  <c:v>609.59605516956992</c:v>
                </c:pt>
                <c:pt idx="296">
                  <c:v>235.28448337689554</c:v>
                </c:pt>
                <c:pt idx="297">
                  <c:v>232.32685568291379</c:v>
                </c:pt>
                <c:pt idx="298">
                  <c:v>177.87341463737255</c:v>
                </c:pt>
                <c:pt idx="299">
                  <c:v>114.27423098873977</c:v>
                </c:pt>
                <c:pt idx="300">
                  <c:v>98.965621485690008</c:v>
                </c:pt>
                <c:pt idx="301">
                  <c:v>85.080730394251333</c:v>
                </c:pt>
                <c:pt idx="302">
                  <c:v>78.566647521748322</c:v>
                </c:pt>
                <c:pt idx="303">
                  <c:v>124.6685475659756</c:v>
                </c:pt>
                <c:pt idx="304">
                  <c:v>89.046387737777096</c:v>
                </c:pt>
                <c:pt idx="305">
                  <c:v>191.80757117730005</c:v>
                </c:pt>
                <c:pt idx="306">
                  <c:v>106.39948383654519</c:v>
                </c:pt>
                <c:pt idx="307">
                  <c:v>84.986602892107797</c:v>
                </c:pt>
                <c:pt idx="308">
                  <c:v>86.844925339315907</c:v>
                </c:pt>
                <c:pt idx="309">
                  <c:v>105.59549341081066</c:v>
                </c:pt>
                <c:pt idx="310">
                  <c:v>82.816321804854681</c:v>
                </c:pt>
                <c:pt idx="311">
                  <c:v>72.273190316057082</c:v>
                </c:pt>
                <c:pt idx="312">
                  <c:v>79.323553829776685</c:v>
                </c:pt>
                <c:pt idx="313">
                  <c:v>105.18221587358602</c:v>
                </c:pt>
                <c:pt idx="314">
                  <c:v>76.867388518878869</c:v>
                </c:pt>
                <c:pt idx="315">
                  <c:v>63.410681307590529</c:v>
                </c:pt>
                <c:pt idx="316">
                  <c:v>79.962309413536374</c:v>
                </c:pt>
                <c:pt idx="317">
                  <c:v>81.635698631751751</c:v>
                </c:pt>
                <c:pt idx="318">
                  <c:v>73.347338257504148</c:v>
                </c:pt>
                <c:pt idx="319">
                  <c:v>72.291225213007792</c:v>
                </c:pt>
                <c:pt idx="320">
                  <c:v>66.4055606633125</c:v>
                </c:pt>
                <c:pt idx="321">
                  <c:v>60.04702808778908</c:v>
                </c:pt>
                <c:pt idx="322">
                  <c:v>65.838114181340998</c:v>
                </c:pt>
                <c:pt idx="323">
                  <c:v>68.596558118751133</c:v>
                </c:pt>
                <c:pt idx="324">
                  <c:v>100.76410385900148</c:v>
                </c:pt>
                <c:pt idx="325">
                  <c:v>79.168633179850815</c:v>
                </c:pt>
                <c:pt idx="326">
                  <c:v>84.400732024177543</c:v>
                </c:pt>
                <c:pt idx="327">
                  <c:v>67.559587023516798</c:v>
                </c:pt>
                <c:pt idx="328">
                  <c:v>72.914856101070811</c:v>
                </c:pt>
                <c:pt idx="329">
                  <c:v>70.090706164305345</c:v>
                </c:pt>
                <c:pt idx="330">
                  <c:v>83.89652572988696</c:v>
                </c:pt>
                <c:pt idx="331">
                  <c:v>69.337059709682578</c:v>
                </c:pt>
                <c:pt idx="332">
                  <c:v>64.690271815286167</c:v>
                </c:pt>
                <c:pt idx="333">
                  <c:v>65.896372035065667</c:v>
                </c:pt>
                <c:pt idx="334">
                  <c:v>78.481490819950707</c:v>
                </c:pt>
                <c:pt idx="335">
                  <c:v>76.202324858333284</c:v>
                </c:pt>
                <c:pt idx="336">
                  <c:v>85.095623091940212</c:v>
                </c:pt>
                <c:pt idx="337">
                  <c:v>72.66656277308681</c:v>
                </c:pt>
                <c:pt idx="338">
                  <c:v>70.514729601073853</c:v>
                </c:pt>
                <c:pt idx="339">
                  <c:v>77.312329164791322</c:v>
                </c:pt>
                <c:pt idx="340">
                  <c:v>74.23586115653012</c:v>
                </c:pt>
                <c:pt idx="341">
                  <c:v>72.82606852408199</c:v>
                </c:pt>
                <c:pt idx="342">
                  <c:v>80.274909476745776</c:v>
                </c:pt>
                <c:pt idx="343">
                  <c:v>123.90645934794227</c:v>
                </c:pt>
                <c:pt idx="344">
                  <c:v>130.87851681511123</c:v>
                </c:pt>
                <c:pt idx="345">
                  <c:v>84.982276051363542</c:v>
                </c:pt>
                <c:pt idx="346">
                  <c:v>72.876832021527818</c:v>
                </c:pt>
                <c:pt idx="347">
                  <c:v>66.849273219638363</c:v>
                </c:pt>
                <c:pt idx="348">
                  <c:v>81.672644573121957</c:v>
                </c:pt>
                <c:pt idx="349">
                  <c:v>127.01948613954067</c:v>
                </c:pt>
                <c:pt idx="350">
                  <c:v>89.450720498129812</c:v>
                </c:pt>
                <c:pt idx="351">
                  <c:v>101.52235008723547</c:v>
                </c:pt>
                <c:pt idx="352">
                  <c:v>180.13805417495766</c:v>
                </c:pt>
                <c:pt idx="353">
                  <c:v>175.60182914652773</c:v>
                </c:pt>
                <c:pt idx="354">
                  <c:v>91.658168961859431</c:v>
                </c:pt>
                <c:pt idx="355">
                  <c:v>74.53570285521279</c:v>
                </c:pt>
                <c:pt idx="356">
                  <c:v>66.512970426473942</c:v>
                </c:pt>
                <c:pt idx="357">
                  <c:v>63.257326078755121</c:v>
                </c:pt>
                <c:pt idx="358">
                  <c:v>88.86048929381387</c:v>
                </c:pt>
                <c:pt idx="359">
                  <c:v>111.50433742682357</c:v>
                </c:pt>
                <c:pt idx="360">
                  <c:v>101.79892883299581</c:v>
                </c:pt>
                <c:pt idx="361">
                  <c:v>79.510642902270916</c:v>
                </c:pt>
                <c:pt idx="362">
                  <c:v>78.530121715387295</c:v>
                </c:pt>
                <c:pt idx="363">
                  <c:v>74.116734801390706</c:v>
                </c:pt>
                <c:pt idx="364">
                  <c:v>78.950599305933963</c:v>
                </c:pt>
                <c:pt idx="365">
                  <c:v>66.7710013314083</c:v>
                </c:pt>
                <c:pt idx="366">
                  <c:v>66.065842503465348</c:v>
                </c:pt>
                <c:pt idx="367">
                  <c:v>68.210493221573117</c:v>
                </c:pt>
                <c:pt idx="368">
                  <c:v>62.044303684234997</c:v>
                </c:pt>
                <c:pt idx="369">
                  <c:v>66.423397830264918</c:v>
                </c:pt>
                <c:pt idx="370">
                  <c:v>64.118327612987301</c:v>
                </c:pt>
                <c:pt idx="371">
                  <c:v>65.992252209856289</c:v>
                </c:pt>
                <c:pt idx="372">
                  <c:v>59.018522993155095</c:v>
                </c:pt>
                <c:pt idx="373">
                  <c:v>63.134051838333789</c:v>
                </c:pt>
                <c:pt idx="374">
                  <c:v>65.704851606488006</c:v>
                </c:pt>
                <c:pt idx="375">
                  <c:v>67.695685046385364</c:v>
                </c:pt>
                <c:pt idx="376">
                  <c:v>66.806733175443924</c:v>
                </c:pt>
                <c:pt idx="377">
                  <c:v>71.52880614654994</c:v>
                </c:pt>
                <c:pt idx="378">
                  <c:v>74.726740930474051</c:v>
                </c:pt>
                <c:pt idx="379">
                  <c:v>80.693014247546941</c:v>
                </c:pt>
                <c:pt idx="380">
                  <c:v>83.106104005995448</c:v>
                </c:pt>
                <c:pt idx="381">
                  <c:v>79.840112653892078</c:v>
                </c:pt>
                <c:pt idx="382">
                  <c:v>73.344900169888618</c:v>
                </c:pt>
                <c:pt idx="383">
                  <c:v>65.170069453063405</c:v>
                </c:pt>
                <c:pt idx="384">
                  <c:v>60.438880111122451</c:v>
                </c:pt>
                <c:pt idx="385">
                  <c:v>86.01629277938035</c:v>
                </c:pt>
                <c:pt idx="386">
                  <c:v>65.791326153542855</c:v>
                </c:pt>
                <c:pt idx="387">
                  <c:v>77.667140061784536</c:v>
                </c:pt>
                <c:pt idx="388">
                  <c:v>66.987464496760296</c:v>
                </c:pt>
                <c:pt idx="389">
                  <c:v>72.148710507589541</c:v>
                </c:pt>
                <c:pt idx="390">
                  <c:v>66.411988161549402</c:v>
                </c:pt>
                <c:pt idx="391">
                  <c:v>75.175580461170654</c:v>
                </c:pt>
                <c:pt idx="392">
                  <c:v>71.497163436160378</c:v>
                </c:pt>
                <c:pt idx="393">
                  <c:v>65.419164246706586</c:v>
                </c:pt>
                <c:pt idx="394">
                  <c:v>63.503693456966452</c:v>
                </c:pt>
                <c:pt idx="395">
                  <c:v>80.924624611402137</c:v>
                </c:pt>
                <c:pt idx="396">
                  <c:v>74.421351133113788</c:v>
                </c:pt>
                <c:pt idx="397">
                  <c:v>60.660614642445204</c:v>
                </c:pt>
                <c:pt idx="398">
                  <c:v>93.520661283542481</c:v>
                </c:pt>
                <c:pt idx="399">
                  <c:v>64.978018053055706</c:v>
                </c:pt>
                <c:pt idx="400">
                  <c:v>67.463271205734102</c:v>
                </c:pt>
                <c:pt idx="401">
                  <c:v>67.435469503020741</c:v>
                </c:pt>
                <c:pt idx="402">
                  <c:v>65.893260133822309</c:v>
                </c:pt>
                <c:pt idx="403">
                  <c:v>66.575678167937426</c:v>
                </c:pt>
                <c:pt idx="404">
                  <c:v>66.121227669244576</c:v>
                </c:pt>
                <c:pt idx="405">
                  <c:v>65.723010905022335</c:v>
                </c:pt>
                <c:pt idx="406">
                  <c:v>77.001792792998003</c:v>
                </c:pt>
                <c:pt idx="407">
                  <c:v>76.306621494219982</c:v>
                </c:pt>
                <c:pt idx="408">
                  <c:v>67.956135121913292</c:v>
                </c:pt>
                <c:pt idx="409">
                  <c:v>72.532660880390992</c:v>
                </c:pt>
                <c:pt idx="410">
                  <c:v>65.17002138247878</c:v>
                </c:pt>
                <c:pt idx="411">
                  <c:v>72.640266152338341</c:v>
                </c:pt>
                <c:pt idx="412">
                  <c:v>67.150639853132347</c:v>
                </c:pt>
                <c:pt idx="413">
                  <c:v>62.485566857755153</c:v>
                </c:pt>
                <c:pt idx="414">
                  <c:v>87.631355778472908</c:v>
                </c:pt>
                <c:pt idx="415">
                  <c:v>66.740711762276817</c:v>
                </c:pt>
                <c:pt idx="416">
                  <c:v>66.36902726034792</c:v>
                </c:pt>
                <c:pt idx="417">
                  <c:v>91.127944389737095</c:v>
                </c:pt>
                <c:pt idx="418">
                  <c:v>68.714419096743725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B5A-4C07-A9D0-218CE9E538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264272"/>
        <c:axId val="461238288"/>
      </c:lineChart>
      <c:catAx>
        <c:axId val="118726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238288"/>
        <c:crosses val="autoZero"/>
        <c:auto val="1"/>
        <c:lblAlgn val="ctr"/>
        <c:lblOffset val="100"/>
        <c:noMultiLvlLbl val="0"/>
      </c:catAx>
      <c:valAx>
        <c:axId val="46123828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7264272"/>
        <c:crosses val="autoZero"/>
        <c:crossBetween val="between"/>
      </c:valAx>
      <c:valAx>
        <c:axId val="248256287"/>
        <c:scaling>
          <c:orientation val="minMax"/>
          <c:max val="1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432127"/>
        <c:crosses val="max"/>
        <c:crossBetween val="between"/>
      </c:valAx>
      <c:catAx>
        <c:axId val="2454321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4825628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8.8082239720034983E-2"/>
          <c:y val="0.1423720472440945"/>
          <c:w val="0.60025977522040519"/>
          <c:h val="0.417579469233012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833793211745974E-2"/>
          <c:y val="6.0245492411274679E-2"/>
          <c:w val="0.87427734033245841"/>
          <c:h val="0.7439920530766988"/>
        </c:manualLayout>
      </c:layout>
      <c:areaChart>
        <c:grouping val="standard"/>
        <c:varyColors val="0"/>
        <c:ser>
          <c:idx val="0"/>
          <c:order val="1"/>
          <c:tx>
            <c:strRef>
              <c:f>'EPUI Figures'!$H$2</c:f>
              <c:strCache>
                <c:ptCount val="1"/>
                <c:pt idx="0">
                  <c:v>Recession Shade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Figures'!$H$3:$H$422</c:f>
              <c:numCache>
                <c:formatCode>General</c:formatCode>
                <c:ptCount val="4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89-4B80-BCED-7DE623E5E7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432127"/>
        <c:axId val="248256287"/>
      </c:areaChart>
      <c:lineChart>
        <c:grouping val="standard"/>
        <c:varyColors val="0"/>
        <c:ser>
          <c:idx val="2"/>
          <c:order val="0"/>
          <c:tx>
            <c:strRef>
              <c:f>'EPUI Figures'!$D$2</c:f>
              <c:strCache>
                <c:ptCount val="1"/>
                <c:pt idx="0">
                  <c:v>Fiscal Policy Uncertainty Index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Figures'!$D$3:$D$422</c:f>
              <c:numCache>
                <c:formatCode>0.0</c:formatCode>
                <c:ptCount val="420"/>
                <c:pt idx="0">
                  <c:v>89.391896640403914</c:v>
                </c:pt>
                <c:pt idx="1">
                  <c:v>97.853025205231035</c:v>
                </c:pt>
                <c:pt idx="2">
                  <c:v>113.62706579757037</c:v>
                </c:pt>
                <c:pt idx="3">
                  <c:v>98.148411553820367</c:v>
                </c:pt>
                <c:pt idx="4">
                  <c:v>88.770709097989013</c:v>
                </c:pt>
                <c:pt idx="5">
                  <c:v>103.58249561436983</c:v>
                </c:pt>
                <c:pt idx="6">
                  <c:v>69.682298537793912</c:v>
                </c:pt>
                <c:pt idx="7">
                  <c:v>48.295193840392749</c:v>
                </c:pt>
                <c:pt idx="8">
                  <c:v>61.493509575167337</c:v>
                </c:pt>
                <c:pt idx="9">
                  <c:v>125.11684129539246</c:v>
                </c:pt>
                <c:pt idx="10">
                  <c:v>123.68528694065769</c:v>
                </c:pt>
                <c:pt idx="11">
                  <c:v>97.772118861884778</c:v>
                </c:pt>
                <c:pt idx="12">
                  <c:v>67.675983519990083</c:v>
                </c:pt>
                <c:pt idx="13">
                  <c:v>56.84871309501856</c:v>
                </c:pt>
                <c:pt idx="14">
                  <c:v>42.3510834092084</c:v>
                </c:pt>
                <c:pt idx="15">
                  <c:v>44.88308460361602</c:v>
                </c:pt>
                <c:pt idx="16">
                  <c:v>45.703330301359493</c:v>
                </c:pt>
                <c:pt idx="17">
                  <c:v>91.900145272417959</c:v>
                </c:pt>
                <c:pt idx="18">
                  <c:v>64.969948130964653</c:v>
                </c:pt>
                <c:pt idx="19">
                  <c:v>66.142171866765239</c:v>
                </c:pt>
                <c:pt idx="20">
                  <c:v>60.687267077413289</c:v>
                </c:pt>
                <c:pt idx="21">
                  <c:v>48.653346156091075</c:v>
                </c:pt>
                <c:pt idx="22">
                  <c:v>76.685135563714056</c:v>
                </c:pt>
                <c:pt idx="23">
                  <c:v>63.492211557372073</c:v>
                </c:pt>
                <c:pt idx="24">
                  <c:v>78.224836046359911</c:v>
                </c:pt>
                <c:pt idx="25">
                  <c:v>74.741479427914427</c:v>
                </c:pt>
                <c:pt idx="26">
                  <c:v>85.508989623600897</c:v>
                </c:pt>
                <c:pt idx="27">
                  <c:v>94.199866470384151</c:v>
                </c:pt>
                <c:pt idx="28">
                  <c:v>89.440208580088736</c:v>
                </c:pt>
                <c:pt idx="29">
                  <c:v>75.419762413302522</c:v>
                </c:pt>
                <c:pt idx="30">
                  <c:v>90.533814273605216</c:v>
                </c:pt>
                <c:pt idx="31">
                  <c:v>83.611657203064979</c:v>
                </c:pt>
                <c:pt idx="32">
                  <c:v>76.210528168950646</c:v>
                </c:pt>
                <c:pt idx="33">
                  <c:v>58.472464415795962</c:v>
                </c:pt>
                <c:pt idx="34">
                  <c:v>45.220115589764283</c:v>
                </c:pt>
                <c:pt idx="35">
                  <c:v>48.622140494955794</c:v>
                </c:pt>
                <c:pt idx="36">
                  <c:v>65.406226397847007</c:v>
                </c:pt>
                <c:pt idx="37">
                  <c:v>86.909693679989658</c:v>
                </c:pt>
                <c:pt idx="38">
                  <c:v>81.628510889420184</c:v>
                </c:pt>
                <c:pt idx="39">
                  <c:v>70.948837533755977</c:v>
                </c:pt>
                <c:pt idx="40">
                  <c:v>78.342366519063802</c:v>
                </c:pt>
                <c:pt idx="41">
                  <c:v>70.926180163656809</c:v>
                </c:pt>
                <c:pt idx="42">
                  <c:v>67.836986585221837</c:v>
                </c:pt>
                <c:pt idx="43">
                  <c:v>60.64907898988691</c:v>
                </c:pt>
                <c:pt idx="44">
                  <c:v>76.355855313138917</c:v>
                </c:pt>
                <c:pt idx="45">
                  <c:v>109.86566872838826</c:v>
                </c:pt>
                <c:pt idx="46">
                  <c:v>63.253938197003173</c:v>
                </c:pt>
                <c:pt idx="47">
                  <c:v>74.932413392888279</c:v>
                </c:pt>
                <c:pt idx="48">
                  <c:v>77.715928216625429</c:v>
                </c:pt>
                <c:pt idx="49">
                  <c:v>72.327804829576849</c:v>
                </c:pt>
                <c:pt idx="50">
                  <c:v>59.432641615526769</c:v>
                </c:pt>
                <c:pt idx="51">
                  <c:v>59.583781996433537</c:v>
                </c:pt>
                <c:pt idx="52">
                  <c:v>58.909501851674051</c:v>
                </c:pt>
                <c:pt idx="53">
                  <c:v>55.934587308240765</c:v>
                </c:pt>
                <c:pt idx="54">
                  <c:v>54.24750843815486</c:v>
                </c:pt>
                <c:pt idx="55">
                  <c:v>62.221880714352551</c:v>
                </c:pt>
                <c:pt idx="56">
                  <c:v>53.307063571078842</c:v>
                </c:pt>
                <c:pt idx="57">
                  <c:v>55.037279463756448</c:v>
                </c:pt>
                <c:pt idx="58">
                  <c:v>76.81574464305757</c:v>
                </c:pt>
                <c:pt idx="59">
                  <c:v>70.777353486611148</c:v>
                </c:pt>
                <c:pt idx="60">
                  <c:v>63.659493349493374</c:v>
                </c:pt>
                <c:pt idx="61">
                  <c:v>69.441458152195523</c:v>
                </c:pt>
                <c:pt idx="62">
                  <c:v>64.708439560471007</c:v>
                </c:pt>
                <c:pt idx="63">
                  <c:v>88.442629419991334</c:v>
                </c:pt>
                <c:pt idx="64">
                  <c:v>79.725030703721714</c:v>
                </c:pt>
                <c:pt idx="65">
                  <c:v>107.26017928079186</c:v>
                </c:pt>
                <c:pt idx="66">
                  <c:v>107.31498212688693</c:v>
                </c:pt>
                <c:pt idx="67">
                  <c:v>110.39276498743624</c:v>
                </c:pt>
                <c:pt idx="68">
                  <c:v>91.370025673955709</c:v>
                </c:pt>
                <c:pt idx="69">
                  <c:v>94.324835717555601</c:v>
                </c:pt>
                <c:pt idx="70">
                  <c:v>99.542351832123146</c:v>
                </c:pt>
                <c:pt idx="71">
                  <c:v>69.598868537465123</c:v>
                </c:pt>
                <c:pt idx="72">
                  <c:v>74.03799551147435</c:v>
                </c:pt>
                <c:pt idx="73">
                  <c:v>78.797172784415423</c:v>
                </c:pt>
                <c:pt idx="74">
                  <c:v>75.474812430649351</c:v>
                </c:pt>
                <c:pt idx="75">
                  <c:v>68.365360329508562</c:v>
                </c:pt>
                <c:pt idx="76">
                  <c:v>69.270585436625225</c:v>
                </c:pt>
                <c:pt idx="77">
                  <c:v>70.958242001062132</c:v>
                </c:pt>
                <c:pt idx="78">
                  <c:v>87.319938683468109</c:v>
                </c:pt>
                <c:pt idx="79">
                  <c:v>102.27673223252238</c:v>
                </c:pt>
                <c:pt idx="80">
                  <c:v>101.210038166039</c:v>
                </c:pt>
                <c:pt idx="81">
                  <c:v>99.596447850716174</c:v>
                </c:pt>
                <c:pt idx="82">
                  <c:v>99.541152617732365</c:v>
                </c:pt>
                <c:pt idx="83">
                  <c:v>129.99459199075847</c:v>
                </c:pt>
                <c:pt idx="84">
                  <c:v>104.74939596601541</c:v>
                </c:pt>
                <c:pt idx="85">
                  <c:v>114.72301397010708</c:v>
                </c:pt>
                <c:pt idx="86">
                  <c:v>88.360043841301177</c:v>
                </c:pt>
                <c:pt idx="87">
                  <c:v>105.18279825920244</c:v>
                </c:pt>
                <c:pt idx="88">
                  <c:v>101.29475359087328</c:v>
                </c:pt>
                <c:pt idx="89">
                  <c:v>86.807406039615913</c:v>
                </c:pt>
                <c:pt idx="90">
                  <c:v>76.765168099113509</c:v>
                </c:pt>
                <c:pt idx="91">
                  <c:v>56.53588631716098</c:v>
                </c:pt>
                <c:pt idx="92">
                  <c:v>54.791247942649598</c:v>
                </c:pt>
                <c:pt idx="93">
                  <c:v>51.34355625266182</c:v>
                </c:pt>
                <c:pt idx="94">
                  <c:v>66.112792061100947</c:v>
                </c:pt>
                <c:pt idx="95">
                  <c:v>55.481059405395293</c:v>
                </c:pt>
                <c:pt idx="96">
                  <c:v>52.000664623924543</c:v>
                </c:pt>
                <c:pt idx="97">
                  <c:v>59.972365670306893</c:v>
                </c:pt>
                <c:pt idx="98">
                  <c:v>108.07427556932807</c:v>
                </c:pt>
                <c:pt idx="99">
                  <c:v>67.154474616990697</c:v>
                </c:pt>
                <c:pt idx="100">
                  <c:v>82.923942823826081</c:v>
                </c:pt>
                <c:pt idx="101">
                  <c:v>105.05266655094439</c:v>
                </c:pt>
                <c:pt idx="102">
                  <c:v>94.717949148455546</c:v>
                </c:pt>
                <c:pt idx="103">
                  <c:v>85.399202793614947</c:v>
                </c:pt>
                <c:pt idx="104">
                  <c:v>90.220331190432489</c:v>
                </c:pt>
                <c:pt idx="105">
                  <c:v>68.198507286225578</c:v>
                </c:pt>
                <c:pt idx="106">
                  <c:v>60.711019363563956</c:v>
                </c:pt>
                <c:pt idx="107">
                  <c:v>79.58930386915398</c:v>
                </c:pt>
                <c:pt idx="108">
                  <c:v>103.73188408787325</c:v>
                </c:pt>
                <c:pt idx="109">
                  <c:v>116.10500965390827</c:v>
                </c:pt>
                <c:pt idx="110">
                  <c:v>103.0742918652614</c:v>
                </c:pt>
                <c:pt idx="111">
                  <c:v>82.077548468006981</c:v>
                </c:pt>
                <c:pt idx="112">
                  <c:v>70.431006319479934</c:v>
                </c:pt>
                <c:pt idx="113">
                  <c:v>70.169406623468291</c:v>
                </c:pt>
                <c:pt idx="114">
                  <c:v>69.195417707585818</c:v>
                </c:pt>
                <c:pt idx="115">
                  <c:v>65.84922189873528</c:v>
                </c:pt>
                <c:pt idx="116">
                  <c:v>98.236273811629346</c:v>
                </c:pt>
                <c:pt idx="117">
                  <c:v>90.537591884519159</c:v>
                </c:pt>
                <c:pt idx="118">
                  <c:v>95.81171591005176</c:v>
                </c:pt>
                <c:pt idx="119">
                  <c:v>75.186639860974324</c:v>
                </c:pt>
                <c:pt idx="120">
                  <c:v>101.34887906416945</c:v>
                </c:pt>
                <c:pt idx="121">
                  <c:v>72.431272398960175</c:v>
                </c:pt>
                <c:pt idx="122">
                  <c:v>98.148817861861076</c:v>
                </c:pt>
                <c:pt idx="123">
                  <c:v>81.868581519648529</c:v>
                </c:pt>
                <c:pt idx="124">
                  <c:v>81.579348069702363</c:v>
                </c:pt>
                <c:pt idx="125">
                  <c:v>91.106114098323175</c:v>
                </c:pt>
                <c:pt idx="126">
                  <c:v>82.322603140478421</c:v>
                </c:pt>
                <c:pt idx="127">
                  <c:v>131.27134676791181</c:v>
                </c:pt>
                <c:pt idx="128">
                  <c:v>125.47588387156216</c:v>
                </c:pt>
                <c:pt idx="129">
                  <c:v>137.09175729837162</c:v>
                </c:pt>
                <c:pt idx="130">
                  <c:v>206.32810461059452</c:v>
                </c:pt>
                <c:pt idx="131">
                  <c:v>250.307980013205</c:v>
                </c:pt>
                <c:pt idx="132">
                  <c:v>220.20241867613095</c:v>
                </c:pt>
                <c:pt idx="133">
                  <c:v>149.30724864217362</c:v>
                </c:pt>
                <c:pt idx="134">
                  <c:v>186.70022534871035</c:v>
                </c:pt>
                <c:pt idx="135">
                  <c:v>198.63743919569822</c:v>
                </c:pt>
                <c:pt idx="136">
                  <c:v>184.45059925958677</c:v>
                </c:pt>
                <c:pt idx="137">
                  <c:v>171.03108664476883</c:v>
                </c:pt>
                <c:pt idx="138">
                  <c:v>274.40638330573563</c:v>
                </c:pt>
                <c:pt idx="139">
                  <c:v>208.70628261078258</c:v>
                </c:pt>
                <c:pt idx="140">
                  <c:v>152.62661106498192</c:v>
                </c:pt>
                <c:pt idx="141">
                  <c:v>166.8332075181481</c:v>
                </c:pt>
                <c:pt idx="142">
                  <c:v>138.56164647480969</c:v>
                </c:pt>
                <c:pt idx="143">
                  <c:v>133.88127132700978</c:v>
                </c:pt>
                <c:pt idx="144">
                  <c:v>119.27753137520132</c:v>
                </c:pt>
                <c:pt idx="145">
                  <c:v>120.0958177729397</c:v>
                </c:pt>
                <c:pt idx="146">
                  <c:v>106.34425070431702</c:v>
                </c:pt>
                <c:pt idx="147">
                  <c:v>96.88522333482284</c:v>
                </c:pt>
                <c:pt idx="148">
                  <c:v>131.47323056893694</c:v>
                </c:pt>
                <c:pt idx="149">
                  <c:v>98.601909301797164</c:v>
                </c:pt>
                <c:pt idx="150">
                  <c:v>95.123275723990645</c:v>
                </c:pt>
                <c:pt idx="151">
                  <c:v>86.803551718708505</c:v>
                </c:pt>
                <c:pt idx="152">
                  <c:v>101.74183702994262</c:v>
                </c:pt>
                <c:pt idx="153">
                  <c:v>96.43879282754591</c:v>
                </c:pt>
                <c:pt idx="154">
                  <c:v>82.865565398450528</c:v>
                </c:pt>
                <c:pt idx="155">
                  <c:v>85.405747103650739</c:v>
                </c:pt>
                <c:pt idx="156">
                  <c:v>73.643364116517489</c:v>
                </c:pt>
                <c:pt idx="157">
                  <c:v>88.057150865182948</c:v>
                </c:pt>
                <c:pt idx="158">
                  <c:v>74.330976630159071</c:v>
                </c:pt>
                <c:pt idx="159">
                  <c:v>98.601276332860579</c:v>
                </c:pt>
                <c:pt idx="160">
                  <c:v>89.693975190597939</c:v>
                </c:pt>
                <c:pt idx="161">
                  <c:v>196.42730005935053</c:v>
                </c:pt>
                <c:pt idx="162">
                  <c:v>99.227006701546827</c:v>
                </c:pt>
                <c:pt idx="163">
                  <c:v>91.633283979893548</c:v>
                </c:pt>
                <c:pt idx="164">
                  <c:v>66.761149516984958</c:v>
                </c:pt>
                <c:pt idx="165">
                  <c:v>71.834372230279683</c:v>
                </c:pt>
                <c:pt idx="166">
                  <c:v>77.664379462868865</c:v>
                </c:pt>
                <c:pt idx="167">
                  <c:v>112.22298484101465</c:v>
                </c:pt>
                <c:pt idx="168">
                  <c:v>119.65681677411855</c:v>
                </c:pt>
                <c:pt idx="169">
                  <c:v>153.78491765707639</c:v>
                </c:pt>
                <c:pt idx="170">
                  <c:v>189.67244955692937</c:v>
                </c:pt>
                <c:pt idx="171">
                  <c:v>164.68123942419103</c:v>
                </c:pt>
                <c:pt idx="172">
                  <c:v>105.01191740612816</c:v>
                </c:pt>
                <c:pt idx="173">
                  <c:v>107.7833095041222</c:v>
                </c:pt>
                <c:pt idx="174">
                  <c:v>203.26611424642468</c:v>
                </c:pt>
                <c:pt idx="175">
                  <c:v>131.96628623886784</c:v>
                </c:pt>
                <c:pt idx="176">
                  <c:v>123.71436440993806</c:v>
                </c:pt>
                <c:pt idx="177">
                  <c:v>114.83055058036921</c:v>
                </c:pt>
                <c:pt idx="178">
                  <c:v>107.19211005142752</c:v>
                </c:pt>
                <c:pt idx="179">
                  <c:v>116.716038635673</c:v>
                </c:pt>
                <c:pt idx="180">
                  <c:v>117.82796228611534</c:v>
                </c:pt>
                <c:pt idx="181">
                  <c:v>148.39715546907323</c:v>
                </c:pt>
                <c:pt idx="182">
                  <c:v>102.83625112722821</c:v>
                </c:pt>
                <c:pt idx="183">
                  <c:v>69.47260711800628</c:v>
                </c:pt>
                <c:pt idx="184">
                  <c:v>106.03955180730185</c:v>
                </c:pt>
                <c:pt idx="185">
                  <c:v>108.52870558899498</c:v>
                </c:pt>
                <c:pt idx="186">
                  <c:v>92.550107398024309</c:v>
                </c:pt>
                <c:pt idx="187">
                  <c:v>117.86500616087299</c:v>
                </c:pt>
                <c:pt idx="188">
                  <c:v>113.1675198830166</c:v>
                </c:pt>
                <c:pt idx="189">
                  <c:v>203.50515537294137</c:v>
                </c:pt>
                <c:pt idx="190">
                  <c:v>129.5712797673298</c:v>
                </c:pt>
                <c:pt idx="191">
                  <c:v>111.95245226291601</c:v>
                </c:pt>
                <c:pt idx="192">
                  <c:v>99.451416994511206</c:v>
                </c:pt>
                <c:pt idx="193">
                  <c:v>96.097091893965469</c:v>
                </c:pt>
                <c:pt idx="194">
                  <c:v>122.06902650096541</c:v>
                </c:pt>
                <c:pt idx="195">
                  <c:v>119.81036888569986</c:v>
                </c:pt>
                <c:pt idx="196">
                  <c:v>148.30332680055767</c:v>
                </c:pt>
                <c:pt idx="197">
                  <c:v>103.1037870135272</c:v>
                </c:pt>
                <c:pt idx="198">
                  <c:v>79.425040899199715</c:v>
                </c:pt>
                <c:pt idx="199">
                  <c:v>73.658483789007775</c:v>
                </c:pt>
                <c:pt idx="200">
                  <c:v>97.213431703172304</c:v>
                </c:pt>
                <c:pt idx="201">
                  <c:v>122.60423408422054</c:v>
                </c:pt>
                <c:pt idx="202">
                  <c:v>92.707869776715583</c:v>
                </c:pt>
                <c:pt idx="203">
                  <c:v>68.54242193295191</c:v>
                </c:pt>
                <c:pt idx="204">
                  <c:v>71.393179947673929</c:v>
                </c:pt>
                <c:pt idx="205">
                  <c:v>58.375794607903131</c:v>
                </c:pt>
                <c:pt idx="206">
                  <c:v>63.865560935596747</c:v>
                </c:pt>
                <c:pt idx="207">
                  <c:v>73.353673043778784</c:v>
                </c:pt>
                <c:pt idx="208">
                  <c:v>66.258127235945707</c:v>
                </c:pt>
                <c:pt idx="209">
                  <c:v>90.06634322068173</c:v>
                </c:pt>
                <c:pt idx="210">
                  <c:v>87.905271969085149</c:v>
                </c:pt>
                <c:pt idx="211">
                  <c:v>72.702658650704564</c:v>
                </c:pt>
                <c:pt idx="212">
                  <c:v>65.315159370469445</c:v>
                </c:pt>
                <c:pt idx="213">
                  <c:v>65.714598399647343</c:v>
                </c:pt>
                <c:pt idx="214">
                  <c:v>72.96182867173151</c:v>
                </c:pt>
                <c:pt idx="215">
                  <c:v>71.269529316754671</c:v>
                </c:pt>
                <c:pt idx="216">
                  <c:v>56.897677511811708</c:v>
                </c:pt>
                <c:pt idx="217">
                  <c:v>76.755573447126181</c:v>
                </c:pt>
                <c:pt idx="218">
                  <c:v>48.223488785485017</c:v>
                </c:pt>
                <c:pt idx="219">
                  <c:v>59.931267988575719</c:v>
                </c:pt>
                <c:pt idx="220">
                  <c:v>66.075297661213511</c:v>
                </c:pt>
                <c:pt idx="221">
                  <c:v>59.659270449011089</c:v>
                </c:pt>
                <c:pt idx="222">
                  <c:v>51.731044106994077</c:v>
                </c:pt>
                <c:pt idx="223">
                  <c:v>110.29156459393207</c:v>
                </c:pt>
                <c:pt idx="224">
                  <c:v>66.80659317513323</c:v>
                </c:pt>
                <c:pt idx="225">
                  <c:v>57.634106721149806</c:v>
                </c:pt>
                <c:pt idx="226">
                  <c:v>70.529995529754302</c:v>
                </c:pt>
                <c:pt idx="227">
                  <c:v>62.140510885638612</c:v>
                </c:pt>
                <c:pt idx="228">
                  <c:v>65.940567088899996</c:v>
                </c:pt>
                <c:pt idx="229">
                  <c:v>47.808967909798248</c:v>
                </c:pt>
                <c:pt idx="230">
                  <c:v>62.693188888173935</c:v>
                </c:pt>
                <c:pt idx="231">
                  <c:v>66.167671059363528</c:v>
                </c:pt>
                <c:pt idx="232">
                  <c:v>66.621746893038917</c:v>
                </c:pt>
                <c:pt idx="233">
                  <c:v>56.932845730237943</c:v>
                </c:pt>
                <c:pt idx="234">
                  <c:v>58.296342557448575</c:v>
                </c:pt>
                <c:pt idx="235">
                  <c:v>48.808502390150501</c:v>
                </c:pt>
                <c:pt idx="236">
                  <c:v>62.174172709408488</c:v>
                </c:pt>
                <c:pt idx="237">
                  <c:v>53.682281341294981</c:v>
                </c:pt>
                <c:pt idx="238">
                  <c:v>53.704761852352213</c:v>
                </c:pt>
                <c:pt idx="239">
                  <c:v>62.238622893778086</c:v>
                </c:pt>
                <c:pt idx="240">
                  <c:v>59.056488397259372</c:v>
                </c:pt>
                <c:pt idx="241">
                  <c:v>51.101488034812967</c:v>
                </c:pt>
                <c:pt idx="242">
                  <c:v>69.936308332341056</c:v>
                </c:pt>
                <c:pt idx="243">
                  <c:v>55.335578011456228</c:v>
                </c:pt>
                <c:pt idx="244">
                  <c:v>57.218030268779842</c:v>
                </c:pt>
                <c:pt idx="245">
                  <c:v>56.115293116795669</c:v>
                </c:pt>
                <c:pt idx="246">
                  <c:v>89.287275729152796</c:v>
                </c:pt>
                <c:pt idx="247">
                  <c:v>70.311227533989864</c:v>
                </c:pt>
                <c:pt idx="248">
                  <c:v>67.841093779492383</c:v>
                </c:pt>
                <c:pt idx="249">
                  <c:v>61.140562095059636</c:v>
                </c:pt>
                <c:pt idx="250">
                  <c:v>63.500714920048779</c:v>
                </c:pt>
                <c:pt idx="251">
                  <c:v>65.869768508617227</c:v>
                </c:pt>
                <c:pt idx="252">
                  <c:v>123.57683662294735</c:v>
                </c:pt>
                <c:pt idx="253">
                  <c:v>89.348197043653656</c:v>
                </c:pt>
                <c:pt idx="254">
                  <c:v>112.50374465836026</c:v>
                </c:pt>
                <c:pt idx="255">
                  <c:v>86.01368125200085</c:v>
                </c:pt>
                <c:pt idx="256">
                  <c:v>91.108691713809407</c:v>
                </c:pt>
                <c:pt idx="257">
                  <c:v>72.37933949331358</c:v>
                </c:pt>
                <c:pt idx="258">
                  <c:v>80.371594858633145</c:v>
                </c:pt>
                <c:pt idx="259">
                  <c:v>114.31517998001287</c:v>
                </c:pt>
                <c:pt idx="260">
                  <c:v>152.25247376013874</c:v>
                </c:pt>
                <c:pt idx="261">
                  <c:v>239.00623457574275</c:v>
                </c:pt>
                <c:pt idx="262">
                  <c:v>133.27144644118215</c:v>
                </c:pt>
                <c:pt idx="263">
                  <c:v>153.33731206881814</c:v>
                </c:pt>
                <c:pt idx="264">
                  <c:v>129.94437282030938</c:v>
                </c:pt>
                <c:pt idx="265">
                  <c:v>180.88235049910617</c:v>
                </c:pt>
                <c:pt idx="266">
                  <c:v>140.19915519116452</c:v>
                </c:pt>
                <c:pt idx="267">
                  <c:v>145.21230713632178</c:v>
                </c:pt>
                <c:pt idx="268">
                  <c:v>126.42364928359015</c:v>
                </c:pt>
                <c:pt idx="269">
                  <c:v>135.98911525117552</c:v>
                </c:pt>
                <c:pt idx="270">
                  <c:v>158.63168166436446</c:v>
                </c:pt>
                <c:pt idx="271">
                  <c:v>216.51987335512683</c:v>
                </c:pt>
                <c:pt idx="272">
                  <c:v>130.64065715800717</c:v>
                </c:pt>
                <c:pt idx="273">
                  <c:v>118.51447014092453</c:v>
                </c:pt>
                <c:pt idx="274">
                  <c:v>117.79318948957466</c:v>
                </c:pt>
                <c:pt idx="275">
                  <c:v>134.25721603993927</c:v>
                </c:pt>
                <c:pt idx="276">
                  <c:v>121.96125094290333</c:v>
                </c:pt>
                <c:pt idx="277">
                  <c:v>132.5069057314287</c:v>
                </c:pt>
                <c:pt idx="278">
                  <c:v>99.859333259665348</c:v>
                </c:pt>
                <c:pt idx="279">
                  <c:v>148.92003745178815</c:v>
                </c:pt>
                <c:pt idx="280">
                  <c:v>263.30080866732055</c:v>
                </c:pt>
                <c:pt idx="281">
                  <c:v>304.85670629231259</c:v>
                </c:pt>
                <c:pt idx="282">
                  <c:v>199.39545347937224</c:v>
                </c:pt>
                <c:pt idx="283">
                  <c:v>172.97574907235736</c:v>
                </c:pt>
                <c:pt idx="284">
                  <c:v>137.81805919153535</c:v>
                </c:pt>
                <c:pt idx="285">
                  <c:v>102.50117112002725</c:v>
                </c:pt>
                <c:pt idx="286">
                  <c:v>115.61488737657663</c:v>
                </c:pt>
                <c:pt idx="287">
                  <c:v>127.95055287912112</c:v>
                </c:pt>
                <c:pt idx="288">
                  <c:v>125.97442934328389</c:v>
                </c:pt>
                <c:pt idx="289">
                  <c:v>103.30247920225938</c:v>
                </c:pt>
                <c:pt idx="290">
                  <c:v>110.33801935806012</c:v>
                </c:pt>
                <c:pt idx="291">
                  <c:v>108.83472768733803</c:v>
                </c:pt>
                <c:pt idx="292">
                  <c:v>121.07041950593</c:v>
                </c:pt>
                <c:pt idx="293">
                  <c:v>119.88401943944318</c:v>
                </c:pt>
                <c:pt idx="294">
                  <c:v>163.47264427595536</c:v>
                </c:pt>
                <c:pt idx="295">
                  <c:v>332.4868421676718</c:v>
                </c:pt>
                <c:pt idx="296">
                  <c:v>185.16577459322264</c:v>
                </c:pt>
                <c:pt idx="297">
                  <c:v>200.7430720913045</c:v>
                </c:pt>
                <c:pt idx="298">
                  <c:v>196.84996746630276</c:v>
                </c:pt>
                <c:pt idx="299">
                  <c:v>159.16668517894507</c:v>
                </c:pt>
                <c:pt idx="300">
                  <c:v>160.9631593762289</c:v>
                </c:pt>
                <c:pt idx="301">
                  <c:v>145.12026658564068</c:v>
                </c:pt>
                <c:pt idx="302">
                  <c:v>130.28265079273601</c:v>
                </c:pt>
                <c:pt idx="303">
                  <c:v>170.73508081937342</c:v>
                </c:pt>
                <c:pt idx="304">
                  <c:v>187.18027175464121</c:v>
                </c:pt>
                <c:pt idx="305">
                  <c:v>211.55988069373703</c:v>
                </c:pt>
                <c:pt idx="306">
                  <c:v>93.344325590699242</c:v>
                </c:pt>
                <c:pt idx="307">
                  <c:v>101.69228656402333</c:v>
                </c:pt>
                <c:pt idx="308">
                  <c:v>97.36612903575174</c:v>
                </c:pt>
                <c:pt idx="309">
                  <c:v>135.03948245794163</c:v>
                </c:pt>
                <c:pt idx="310">
                  <c:v>156.9011226368587</c:v>
                </c:pt>
                <c:pt idx="311">
                  <c:v>155.49492816295663</c:v>
                </c:pt>
                <c:pt idx="312">
                  <c:v>116.57161167177638</c:v>
                </c:pt>
                <c:pt idx="313">
                  <c:v>112.00943527525786</c:v>
                </c:pt>
                <c:pt idx="314">
                  <c:v>130.96318674038247</c:v>
                </c:pt>
                <c:pt idx="315">
                  <c:v>97.116044672874565</c:v>
                </c:pt>
                <c:pt idx="316">
                  <c:v>91.01621325434499</c:v>
                </c:pt>
                <c:pt idx="317">
                  <c:v>105.20151337803799</c:v>
                </c:pt>
                <c:pt idx="318">
                  <c:v>101.98605329020587</c:v>
                </c:pt>
                <c:pt idx="319">
                  <c:v>93.205381667199589</c:v>
                </c:pt>
                <c:pt idx="320">
                  <c:v>95.742311091340227</c:v>
                </c:pt>
                <c:pt idx="321">
                  <c:v>135.04864480412132</c:v>
                </c:pt>
                <c:pt idx="322">
                  <c:v>42.704713003511777</c:v>
                </c:pt>
                <c:pt idx="323">
                  <c:v>73.161194874087315</c:v>
                </c:pt>
                <c:pt idx="324">
                  <c:v>77.679444398048744</c:v>
                </c:pt>
                <c:pt idx="325">
                  <c:v>99.116161004701496</c:v>
                </c:pt>
                <c:pt idx="326">
                  <c:v>100.50616616517301</c:v>
                </c:pt>
                <c:pt idx="327">
                  <c:v>99.58890914894431</c:v>
                </c:pt>
                <c:pt idx="328">
                  <c:v>61.029095999492895</c:v>
                </c:pt>
                <c:pt idx="329">
                  <c:v>44.566282105810956</c:v>
                </c:pt>
                <c:pt idx="330">
                  <c:v>52.382697823315297</c:v>
                </c:pt>
                <c:pt idx="331">
                  <c:v>61.269580577341443</c:v>
                </c:pt>
                <c:pt idx="332">
                  <c:v>90.086160270744443</c:v>
                </c:pt>
                <c:pt idx="333">
                  <c:v>81.499330245859696</c:v>
                </c:pt>
                <c:pt idx="334">
                  <c:v>103.16104278323034</c:v>
                </c:pt>
                <c:pt idx="335">
                  <c:v>91.381532799749579</c:v>
                </c:pt>
                <c:pt idx="336">
                  <c:v>93.390258520725439</c:v>
                </c:pt>
                <c:pt idx="337">
                  <c:v>61.704436188977517</c:v>
                </c:pt>
                <c:pt idx="338">
                  <c:v>62.481871397701354</c:v>
                </c:pt>
                <c:pt idx="339">
                  <c:v>76.239563924203239</c:v>
                </c:pt>
                <c:pt idx="340">
                  <c:v>71.543421744475864</c:v>
                </c:pt>
                <c:pt idx="341">
                  <c:v>67.766784638153183</c:v>
                </c:pt>
                <c:pt idx="342">
                  <c:v>92.008607102628957</c:v>
                </c:pt>
                <c:pt idx="343">
                  <c:v>107.13092550842585</c:v>
                </c:pt>
                <c:pt idx="344">
                  <c:v>97.286284790975145</c:v>
                </c:pt>
                <c:pt idx="345">
                  <c:v>92.494927231279519</c:v>
                </c:pt>
                <c:pt idx="346">
                  <c:v>78.76296764195078</c:v>
                </c:pt>
                <c:pt idx="347">
                  <c:v>82.501915213725567</c:v>
                </c:pt>
                <c:pt idx="348">
                  <c:v>113.98896927008279</c:v>
                </c:pt>
                <c:pt idx="349">
                  <c:v>152.7572416246058</c:v>
                </c:pt>
                <c:pt idx="350">
                  <c:v>124.93899703523047</c:v>
                </c:pt>
                <c:pt idx="351">
                  <c:v>133.99844928596559</c:v>
                </c:pt>
                <c:pt idx="352">
                  <c:v>178.62578537947041</c:v>
                </c:pt>
                <c:pt idx="353">
                  <c:v>208.87123316359256</c:v>
                </c:pt>
                <c:pt idx="354">
                  <c:v>189.26563232441623</c:v>
                </c:pt>
                <c:pt idx="355">
                  <c:v>101.25840512177264</c:v>
                </c:pt>
                <c:pt idx="356">
                  <c:v>94.262547468583918</c:v>
                </c:pt>
                <c:pt idx="357">
                  <c:v>67.507816850607199</c:v>
                </c:pt>
                <c:pt idx="358">
                  <c:v>96.838255344661732</c:v>
                </c:pt>
                <c:pt idx="359">
                  <c:v>120.4368737468817</c:v>
                </c:pt>
                <c:pt idx="360">
                  <c:v>125.40006490822732</c:v>
                </c:pt>
                <c:pt idx="361">
                  <c:v>110.67170134964182</c:v>
                </c:pt>
                <c:pt idx="362">
                  <c:v>94.212022133513557</c:v>
                </c:pt>
                <c:pt idx="363">
                  <c:v>84.560325882760807</c:v>
                </c:pt>
                <c:pt idx="364">
                  <c:v>81.329010952059662</c:v>
                </c:pt>
                <c:pt idx="365">
                  <c:v>66.998663346718743</c:v>
                </c:pt>
                <c:pt idx="366">
                  <c:v>53.811878921984622</c:v>
                </c:pt>
                <c:pt idx="367">
                  <c:v>74.837293943014018</c:v>
                </c:pt>
                <c:pt idx="368">
                  <c:v>71.952791791916567</c:v>
                </c:pt>
                <c:pt idx="369">
                  <c:v>86.825665638196512</c:v>
                </c:pt>
                <c:pt idx="370">
                  <c:v>75.342256040294387</c:v>
                </c:pt>
                <c:pt idx="371">
                  <c:v>66.979784684239235</c:v>
                </c:pt>
                <c:pt idx="372">
                  <c:v>54.98974989543342</c:v>
                </c:pt>
                <c:pt idx="373">
                  <c:v>87.855152869878594</c:v>
                </c:pt>
                <c:pt idx="374">
                  <c:v>55.688836739471419</c:v>
                </c:pt>
                <c:pt idx="375">
                  <c:v>57.184096016414394</c:v>
                </c:pt>
                <c:pt idx="376">
                  <c:v>61.546277747682943</c:v>
                </c:pt>
                <c:pt idx="377">
                  <c:v>71.238070826296521</c:v>
                </c:pt>
                <c:pt idx="378">
                  <c:v>52.111826274462082</c:v>
                </c:pt>
                <c:pt idx="379">
                  <c:v>88.044136699752926</c:v>
                </c:pt>
                <c:pt idx="380">
                  <c:v>81.343671020074723</c:v>
                </c:pt>
                <c:pt idx="381">
                  <c:v>89.122612953421282</c:v>
                </c:pt>
                <c:pt idx="382">
                  <c:v>93.623815303087085</c:v>
                </c:pt>
                <c:pt idx="383">
                  <c:v>116.17298979055042</c:v>
                </c:pt>
                <c:pt idx="384">
                  <c:v>96.960921969377978</c:v>
                </c:pt>
                <c:pt idx="385">
                  <c:v>82.131139889707086</c:v>
                </c:pt>
                <c:pt idx="386">
                  <c:v>106.2008012979994</c:v>
                </c:pt>
                <c:pt idx="387">
                  <c:v>89.620994985632123</c:v>
                </c:pt>
                <c:pt idx="388">
                  <c:v>93.931937565931051</c:v>
                </c:pt>
                <c:pt idx="389">
                  <c:v>114.22499025156883</c:v>
                </c:pt>
                <c:pt idx="390">
                  <c:v>170.42846612554513</c:v>
                </c:pt>
                <c:pt idx="391">
                  <c:v>113.00201367223984</c:v>
                </c:pt>
                <c:pt idx="392">
                  <c:v>94.81964331770159</c:v>
                </c:pt>
                <c:pt idx="393">
                  <c:v>84.845618439658267</c:v>
                </c:pt>
                <c:pt idx="394">
                  <c:v>111.40457199710907</c:v>
                </c:pt>
                <c:pt idx="395">
                  <c:v>84.328690442204788</c:v>
                </c:pt>
                <c:pt idx="396">
                  <c:v>81.286081466733123</c:v>
                </c:pt>
                <c:pt idx="397">
                  <c:v>107.17149032820352</c:v>
                </c:pt>
                <c:pt idx="398">
                  <c:v>171.93388652066685</c:v>
                </c:pt>
                <c:pt idx="399">
                  <c:v>186.64117035599602</c:v>
                </c:pt>
                <c:pt idx="400">
                  <c:v>189.89405048479634</c:v>
                </c:pt>
                <c:pt idx="401">
                  <c:v>160.17018215702774</c:v>
                </c:pt>
                <c:pt idx="402">
                  <c:v>138.63447934561808</c:v>
                </c:pt>
                <c:pt idx="403">
                  <c:v>116.54738192677421</c:v>
                </c:pt>
                <c:pt idx="404">
                  <c:v>103.71548499029498</c:v>
                </c:pt>
                <c:pt idx="405">
                  <c:v>81.715745192106269</c:v>
                </c:pt>
                <c:pt idx="406">
                  <c:v>121.67796133228674</c:v>
                </c:pt>
                <c:pt idx="407">
                  <c:v>93.481303287880579</c:v>
                </c:pt>
                <c:pt idx="408">
                  <c:v>88.189366201088362</c:v>
                </c:pt>
                <c:pt idx="409">
                  <c:v>71.648041547451029</c:v>
                </c:pt>
                <c:pt idx="410">
                  <c:v>74.345258664395331</c:v>
                </c:pt>
                <c:pt idx="411">
                  <c:v>74.743622894057538</c:v>
                </c:pt>
                <c:pt idx="412">
                  <c:v>53.421914286476088</c:v>
                </c:pt>
                <c:pt idx="413">
                  <c:v>58.482916089317513</c:v>
                </c:pt>
                <c:pt idx="414">
                  <c:v>51.489713726008944</c:v>
                </c:pt>
                <c:pt idx="415">
                  <c:v>61.237829323085577</c:v>
                </c:pt>
                <c:pt idx="416">
                  <c:v>86.835492258399242</c:v>
                </c:pt>
                <c:pt idx="417">
                  <c:v>109.77609915638251</c:v>
                </c:pt>
                <c:pt idx="418">
                  <c:v>75.354664838402257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89-4B80-BCED-7DE623E5E7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264272"/>
        <c:axId val="461238288"/>
      </c:lineChart>
      <c:catAx>
        <c:axId val="1187264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238288"/>
        <c:crosses val="autoZero"/>
        <c:auto val="1"/>
        <c:lblAlgn val="ctr"/>
        <c:lblOffset val="100"/>
        <c:tickLblSkip val="24"/>
        <c:tickMarkSkip val="12"/>
        <c:noMultiLvlLbl val="0"/>
      </c:catAx>
      <c:valAx>
        <c:axId val="461238288"/>
        <c:scaling>
          <c:orientation val="minMax"/>
          <c:max val="400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7264272"/>
        <c:crosses val="autoZero"/>
        <c:crossBetween val="midCat"/>
      </c:valAx>
      <c:valAx>
        <c:axId val="248256287"/>
        <c:scaling>
          <c:orientation val="minMax"/>
          <c:max val="1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432127"/>
        <c:crosses val="max"/>
        <c:crossBetween val="between"/>
      </c:valAx>
      <c:catAx>
        <c:axId val="2454321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4825628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833770778652675E-2"/>
          <c:y val="4.2129629629629635E-2"/>
          <c:w val="0.87427734033245841"/>
          <c:h val="0.7625105715952174"/>
        </c:manualLayout>
      </c:layout>
      <c:areaChart>
        <c:grouping val="standard"/>
        <c:varyColors val="0"/>
        <c:ser>
          <c:idx val="0"/>
          <c:order val="1"/>
          <c:tx>
            <c:strRef>
              <c:f>'EPUI Figures'!$H$2</c:f>
              <c:strCache>
                <c:ptCount val="1"/>
                <c:pt idx="0">
                  <c:v>Recession Shade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Figures'!$H$3:$H$422</c:f>
              <c:numCache>
                <c:formatCode>General</c:formatCode>
                <c:ptCount val="4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9E-4614-ADBF-F2DFA90BB1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432127"/>
        <c:axId val="248256287"/>
      </c:areaChart>
      <c:lineChart>
        <c:grouping val="standard"/>
        <c:varyColors val="0"/>
        <c:ser>
          <c:idx val="2"/>
          <c:order val="0"/>
          <c:tx>
            <c:strRef>
              <c:f>'EPUI Figures'!$E$2</c:f>
              <c:strCache>
                <c:ptCount val="1"/>
                <c:pt idx="0">
                  <c:v>Monetary Policy Uncertainty Index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Figures'!$E$3:$E$422</c:f>
              <c:numCache>
                <c:formatCode>0.0</c:formatCode>
                <c:ptCount val="420"/>
                <c:pt idx="0">
                  <c:v>56.430440741280371</c:v>
                </c:pt>
                <c:pt idx="1">
                  <c:v>54.929737348849486</c:v>
                </c:pt>
                <c:pt idx="2">
                  <c:v>72.280565202521601</c:v>
                </c:pt>
                <c:pt idx="3">
                  <c:v>92.452072442055879</c:v>
                </c:pt>
                <c:pt idx="4">
                  <c:v>52.490719506761309</c:v>
                </c:pt>
                <c:pt idx="5">
                  <c:v>74.82452734129194</c:v>
                </c:pt>
                <c:pt idx="6">
                  <c:v>18.57268735960551</c:v>
                </c:pt>
                <c:pt idx="7">
                  <c:v>60.703549581012162</c:v>
                </c:pt>
                <c:pt idx="8">
                  <c:v>75.80096223284508</c:v>
                </c:pt>
                <c:pt idx="9">
                  <c:v>185.09528551604225</c:v>
                </c:pt>
                <c:pt idx="10">
                  <c:v>155.46004032415726</c:v>
                </c:pt>
                <c:pt idx="11">
                  <c:v>128.64947719974964</c:v>
                </c:pt>
                <c:pt idx="12">
                  <c:v>29.863620453958685</c:v>
                </c:pt>
                <c:pt idx="13">
                  <c:v>38.43813239154192</c:v>
                </c:pt>
                <c:pt idx="14">
                  <c:v>28.5385383261725</c:v>
                </c:pt>
                <c:pt idx="15">
                  <c:v>22.048864532882547</c:v>
                </c:pt>
                <c:pt idx="16">
                  <c:v>40.20050029412409</c:v>
                </c:pt>
                <c:pt idx="17">
                  <c:v>26.089268953199237</c:v>
                </c:pt>
                <c:pt idx="18">
                  <c:v>42.676652300054421</c:v>
                </c:pt>
                <c:pt idx="19">
                  <c:v>45.632639622894857</c:v>
                </c:pt>
                <c:pt idx="20">
                  <c:v>35.336703813346851</c:v>
                </c:pt>
                <c:pt idx="21">
                  <c:v>24.216302932765604</c:v>
                </c:pt>
                <c:pt idx="22">
                  <c:v>40.438545905276541</c:v>
                </c:pt>
                <c:pt idx="23">
                  <c:v>20.821276087066384</c:v>
                </c:pt>
                <c:pt idx="24">
                  <c:v>50.287901962541696</c:v>
                </c:pt>
                <c:pt idx="25">
                  <c:v>40.821473227252802</c:v>
                </c:pt>
                <c:pt idx="26">
                  <c:v>41.215616475905961</c:v>
                </c:pt>
                <c:pt idx="27">
                  <c:v>72.78289094834156</c:v>
                </c:pt>
                <c:pt idx="28">
                  <c:v>78.572087699967938</c:v>
                </c:pt>
                <c:pt idx="29">
                  <c:v>92.641059890304575</c:v>
                </c:pt>
                <c:pt idx="30">
                  <c:v>69.189377377552049</c:v>
                </c:pt>
                <c:pt idx="31">
                  <c:v>31.740697268157131</c:v>
                </c:pt>
                <c:pt idx="32">
                  <c:v>33.779731981656177</c:v>
                </c:pt>
                <c:pt idx="33">
                  <c:v>80.492990399534293</c:v>
                </c:pt>
                <c:pt idx="34">
                  <c:v>47.251572452941126</c:v>
                </c:pt>
                <c:pt idx="35">
                  <c:v>62.271797750375804</c:v>
                </c:pt>
                <c:pt idx="36">
                  <c:v>58.710170896788227</c:v>
                </c:pt>
                <c:pt idx="37">
                  <c:v>98.889784786052246</c:v>
                </c:pt>
                <c:pt idx="38">
                  <c:v>119.14215202223558</c:v>
                </c:pt>
                <c:pt idx="39">
                  <c:v>50.523509836359814</c:v>
                </c:pt>
                <c:pt idx="40">
                  <c:v>74.461941581903275</c:v>
                </c:pt>
                <c:pt idx="41">
                  <c:v>50.11489253055408</c:v>
                </c:pt>
                <c:pt idx="42">
                  <c:v>69.636302083439745</c:v>
                </c:pt>
                <c:pt idx="43">
                  <c:v>92.26552961821514</c:v>
                </c:pt>
                <c:pt idx="44">
                  <c:v>93.845036805157747</c:v>
                </c:pt>
                <c:pt idx="45">
                  <c:v>110.61826682124095</c:v>
                </c:pt>
                <c:pt idx="46">
                  <c:v>84.618461212439087</c:v>
                </c:pt>
                <c:pt idx="47">
                  <c:v>106.59211491035595</c:v>
                </c:pt>
                <c:pt idx="48">
                  <c:v>114.02071331052683</c:v>
                </c:pt>
                <c:pt idx="49">
                  <c:v>116.14355085872046</c:v>
                </c:pt>
                <c:pt idx="50">
                  <c:v>127.76947299583846</c:v>
                </c:pt>
                <c:pt idx="51">
                  <c:v>48.978538157478546</c:v>
                </c:pt>
                <c:pt idx="52">
                  <c:v>66.862779692583487</c:v>
                </c:pt>
                <c:pt idx="53">
                  <c:v>62.619916622515596</c:v>
                </c:pt>
                <c:pt idx="54">
                  <c:v>56.122290242857872</c:v>
                </c:pt>
                <c:pt idx="55">
                  <c:v>84.946988217491381</c:v>
                </c:pt>
                <c:pt idx="56">
                  <c:v>87.598013613454341</c:v>
                </c:pt>
                <c:pt idx="57">
                  <c:v>71.214752011872037</c:v>
                </c:pt>
                <c:pt idx="58">
                  <c:v>120.21565125516572</c:v>
                </c:pt>
                <c:pt idx="59">
                  <c:v>106.89957535416174</c:v>
                </c:pt>
                <c:pt idx="60">
                  <c:v>91.778691218132451</c:v>
                </c:pt>
                <c:pt idx="61">
                  <c:v>78.887077239640902</c:v>
                </c:pt>
                <c:pt idx="62">
                  <c:v>112.08051055042952</c:v>
                </c:pt>
                <c:pt idx="63">
                  <c:v>130.37338795692099</c:v>
                </c:pt>
                <c:pt idx="64">
                  <c:v>68.413933825254986</c:v>
                </c:pt>
                <c:pt idx="65">
                  <c:v>108.3720713900768</c:v>
                </c:pt>
                <c:pt idx="66">
                  <c:v>184.49145895826069</c:v>
                </c:pt>
                <c:pt idx="67">
                  <c:v>148.67159879587419</c:v>
                </c:pt>
                <c:pt idx="68">
                  <c:v>151.23416835849008</c:v>
                </c:pt>
                <c:pt idx="69">
                  <c:v>108.4336377514698</c:v>
                </c:pt>
                <c:pt idx="70">
                  <c:v>65.25023580314641</c:v>
                </c:pt>
                <c:pt idx="71">
                  <c:v>49.698119683037838</c:v>
                </c:pt>
                <c:pt idx="72">
                  <c:v>80.115887410189998</c:v>
                </c:pt>
                <c:pt idx="73">
                  <c:v>117.29870432296315</c:v>
                </c:pt>
                <c:pt idx="74">
                  <c:v>69.542528447740992</c:v>
                </c:pt>
                <c:pt idx="75">
                  <c:v>76.592263027838058</c:v>
                </c:pt>
                <c:pt idx="76">
                  <c:v>68.937303603200405</c:v>
                </c:pt>
                <c:pt idx="77">
                  <c:v>83.686490246257847</c:v>
                </c:pt>
                <c:pt idx="78">
                  <c:v>88.249890012429091</c:v>
                </c:pt>
                <c:pt idx="79">
                  <c:v>83.572193642867148</c:v>
                </c:pt>
                <c:pt idx="80">
                  <c:v>91.335517119456199</c:v>
                </c:pt>
                <c:pt idx="81">
                  <c:v>54.135049771669522</c:v>
                </c:pt>
                <c:pt idx="82">
                  <c:v>81.081830012807629</c:v>
                </c:pt>
                <c:pt idx="83">
                  <c:v>98.488960450094964</c:v>
                </c:pt>
                <c:pt idx="84">
                  <c:v>64.85198457240611</c:v>
                </c:pt>
                <c:pt idx="85">
                  <c:v>47.04502284884596</c:v>
                </c:pt>
                <c:pt idx="86">
                  <c:v>40.596089133068453</c:v>
                </c:pt>
                <c:pt idx="87">
                  <c:v>55.541262637911252</c:v>
                </c:pt>
                <c:pt idx="88">
                  <c:v>91.741404157728638</c:v>
                </c:pt>
                <c:pt idx="89">
                  <c:v>86.992236307769062</c:v>
                </c:pt>
                <c:pt idx="90">
                  <c:v>60.972641516813773</c:v>
                </c:pt>
                <c:pt idx="91">
                  <c:v>42.66517902758045</c:v>
                </c:pt>
                <c:pt idx="92">
                  <c:v>17.800617841982156</c:v>
                </c:pt>
                <c:pt idx="93">
                  <c:v>59.789739784489051</c:v>
                </c:pt>
                <c:pt idx="94">
                  <c:v>71.813525563058107</c:v>
                </c:pt>
                <c:pt idx="95">
                  <c:v>67.061697530594856</c:v>
                </c:pt>
                <c:pt idx="96">
                  <c:v>57.992274779200798</c:v>
                </c:pt>
                <c:pt idx="97">
                  <c:v>105.19271700131615</c:v>
                </c:pt>
                <c:pt idx="98">
                  <c:v>212.64760638837149</c:v>
                </c:pt>
                <c:pt idx="99">
                  <c:v>153.26611956932811</c:v>
                </c:pt>
                <c:pt idx="100">
                  <c:v>109.46272314046416</c:v>
                </c:pt>
                <c:pt idx="101">
                  <c:v>107.87986225124168</c:v>
                </c:pt>
                <c:pt idx="102">
                  <c:v>115.54922115486441</c:v>
                </c:pt>
                <c:pt idx="103">
                  <c:v>134.39175312350895</c:v>
                </c:pt>
                <c:pt idx="104">
                  <c:v>149.67553645917749</c:v>
                </c:pt>
                <c:pt idx="105">
                  <c:v>108.97091610558078</c:v>
                </c:pt>
                <c:pt idx="106">
                  <c:v>80.172467687725216</c:v>
                </c:pt>
                <c:pt idx="107">
                  <c:v>113.1680239558066</c:v>
                </c:pt>
                <c:pt idx="108">
                  <c:v>104.80281793204136</c:v>
                </c:pt>
                <c:pt idx="109">
                  <c:v>86.950428076246368</c:v>
                </c:pt>
                <c:pt idx="110">
                  <c:v>70.157610667345864</c:v>
                </c:pt>
                <c:pt idx="111">
                  <c:v>59.365145904838059</c:v>
                </c:pt>
                <c:pt idx="112">
                  <c:v>65.679379696996108</c:v>
                </c:pt>
                <c:pt idx="113">
                  <c:v>75.634033516303774</c:v>
                </c:pt>
                <c:pt idx="114">
                  <c:v>58.315797201618118</c:v>
                </c:pt>
                <c:pt idx="115">
                  <c:v>59.60904326839362</c:v>
                </c:pt>
                <c:pt idx="116">
                  <c:v>56.749295148811669</c:v>
                </c:pt>
                <c:pt idx="117">
                  <c:v>52.642047196248313</c:v>
                </c:pt>
                <c:pt idx="118">
                  <c:v>100.86937820185221</c:v>
                </c:pt>
                <c:pt idx="119">
                  <c:v>39.806977943622016</c:v>
                </c:pt>
                <c:pt idx="120">
                  <c:v>84.843603714725432</c:v>
                </c:pt>
                <c:pt idx="121">
                  <c:v>55.748485549930749</c:v>
                </c:pt>
                <c:pt idx="122">
                  <c:v>61.086164993654272</c:v>
                </c:pt>
                <c:pt idx="123">
                  <c:v>85.593840723169379</c:v>
                </c:pt>
                <c:pt idx="124">
                  <c:v>74.314435336229934</c:v>
                </c:pt>
                <c:pt idx="125">
                  <c:v>58.417249686205871</c:v>
                </c:pt>
                <c:pt idx="126">
                  <c:v>57.097409557175261</c:v>
                </c:pt>
                <c:pt idx="127">
                  <c:v>76.40119591277967</c:v>
                </c:pt>
                <c:pt idx="128">
                  <c:v>83.467019980575387</c:v>
                </c:pt>
                <c:pt idx="129">
                  <c:v>102.93018579823789</c:v>
                </c:pt>
                <c:pt idx="130">
                  <c:v>254.75266263154776</c:v>
                </c:pt>
                <c:pt idx="131">
                  <c:v>250.96901959613612</c:v>
                </c:pt>
                <c:pt idx="132">
                  <c:v>152.80796698501956</c:v>
                </c:pt>
                <c:pt idx="133">
                  <c:v>87.903993122682849</c:v>
                </c:pt>
                <c:pt idx="134">
                  <c:v>205.29578814296815</c:v>
                </c:pt>
                <c:pt idx="135">
                  <c:v>144.77611222043808</c:v>
                </c:pt>
                <c:pt idx="136">
                  <c:v>145.81973162615887</c:v>
                </c:pt>
                <c:pt idx="137">
                  <c:v>158.87832268088846</c:v>
                </c:pt>
                <c:pt idx="138">
                  <c:v>135.93954190557324</c:v>
                </c:pt>
                <c:pt idx="139">
                  <c:v>169.12374278660667</c:v>
                </c:pt>
                <c:pt idx="140">
                  <c:v>176.31954314975232</c:v>
                </c:pt>
                <c:pt idx="141">
                  <c:v>181.94509388537139</c:v>
                </c:pt>
                <c:pt idx="142">
                  <c:v>103.23506664077982</c:v>
                </c:pt>
                <c:pt idx="143">
                  <c:v>129.65452939434542</c:v>
                </c:pt>
                <c:pt idx="144">
                  <c:v>84.841238032093457</c:v>
                </c:pt>
                <c:pt idx="145">
                  <c:v>138.54712288780493</c:v>
                </c:pt>
                <c:pt idx="146">
                  <c:v>101.41949906915477</c:v>
                </c:pt>
                <c:pt idx="147">
                  <c:v>97.344801504189476</c:v>
                </c:pt>
                <c:pt idx="148">
                  <c:v>102.44913820125822</c:v>
                </c:pt>
                <c:pt idx="149">
                  <c:v>79.318868379682186</c:v>
                </c:pt>
                <c:pt idx="150">
                  <c:v>92.337743026746907</c:v>
                </c:pt>
                <c:pt idx="151">
                  <c:v>56.428650392920225</c:v>
                </c:pt>
                <c:pt idx="152">
                  <c:v>97.472979639787781</c:v>
                </c:pt>
                <c:pt idx="153">
                  <c:v>74.027774108299155</c:v>
                </c:pt>
                <c:pt idx="154">
                  <c:v>76.942909790040076</c:v>
                </c:pt>
                <c:pt idx="155">
                  <c:v>70.107948322402237</c:v>
                </c:pt>
                <c:pt idx="156">
                  <c:v>66.520835381666103</c:v>
                </c:pt>
                <c:pt idx="157">
                  <c:v>45.704891325102068</c:v>
                </c:pt>
                <c:pt idx="158">
                  <c:v>26.577302071852046</c:v>
                </c:pt>
                <c:pt idx="159">
                  <c:v>74.118949824634299</c:v>
                </c:pt>
                <c:pt idx="160">
                  <c:v>78.773391859289902</c:v>
                </c:pt>
                <c:pt idx="161">
                  <c:v>124.94283954492187</c:v>
                </c:pt>
                <c:pt idx="162">
                  <c:v>117.61682153524758</c:v>
                </c:pt>
                <c:pt idx="163">
                  <c:v>126.93279476151646</c:v>
                </c:pt>
                <c:pt idx="164">
                  <c:v>28.746081554481059</c:v>
                </c:pt>
                <c:pt idx="165">
                  <c:v>55.89228951470956</c:v>
                </c:pt>
                <c:pt idx="166">
                  <c:v>77.729641283566849</c:v>
                </c:pt>
                <c:pt idx="167">
                  <c:v>138.11620469665198</c:v>
                </c:pt>
                <c:pt idx="168">
                  <c:v>146.9315550785478</c:v>
                </c:pt>
                <c:pt idx="169">
                  <c:v>219.17936120067347</c:v>
                </c:pt>
                <c:pt idx="170">
                  <c:v>247.33542531951886</c:v>
                </c:pt>
                <c:pt idx="171">
                  <c:v>147.29743078280285</c:v>
                </c:pt>
                <c:pt idx="172">
                  <c:v>117.63889506388429</c:v>
                </c:pt>
                <c:pt idx="173">
                  <c:v>66.377165584794568</c:v>
                </c:pt>
                <c:pt idx="174">
                  <c:v>133.34915657349396</c:v>
                </c:pt>
                <c:pt idx="175">
                  <c:v>150.96352091542488</c:v>
                </c:pt>
                <c:pt idx="176">
                  <c:v>153.15034879039473</c:v>
                </c:pt>
                <c:pt idx="177">
                  <c:v>142.91550370393219</c:v>
                </c:pt>
                <c:pt idx="178">
                  <c:v>96.113052449355919</c:v>
                </c:pt>
                <c:pt idx="179">
                  <c:v>150.07620924296128</c:v>
                </c:pt>
                <c:pt idx="180">
                  <c:v>123.64016659605436</c:v>
                </c:pt>
                <c:pt idx="181">
                  <c:v>229.61850475683417</c:v>
                </c:pt>
                <c:pt idx="182">
                  <c:v>74.626985668594955</c:v>
                </c:pt>
                <c:pt idx="183">
                  <c:v>67.181766446347325</c:v>
                </c:pt>
                <c:pt idx="184">
                  <c:v>83.637569700948433</c:v>
                </c:pt>
                <c:pt idx="185">
                  <c:v>106.28404008428262</c:v>
                </c:pt>
                <c:pt idx="186">
                  <c:v>95.301211599187283</c:v>
                </c:pt>
                <c:pt idx="187">
                  <c:v>88.580188903281368</c:v>
                </c:pt>
                <c:pt idx="188">
                  <c:v>163.97040692698243</c:v>
                </c:pt>
                <c:pt idx="189">
                  <c:v>199.95918427356986</c:v>
                </c:pt>
                <c:pt idx="190">
                  <c:v>125.67968024336798</c:v>
                </c:pt>
                <c:pt idx="191">
                  <c:v>77.572356885414692</c:v>
                </c:pt>
                <c:pt idx="192">
                  <c:v>122.9151328977723</c:v>
                </c:pt>
                <c:pt idx="193">
                  <c:v>139.69348723638188</c:v>
                </c:pt>
                <c:pt idx="194">
                  <c:v>157.98407293379381</c:v>
                </c:pt>
                <c:pt idx="195">
                  <c:v>138.23218435247065</c:v>
                </c:pt>
                <c:pt idx="196">
                  <c:v>206.35423690640576</c:v>
                </c:pt>
                <c:pt idx="197">
                  <c:v>104.46200368573244</c:v>
                </c:pt>
                <c:pt idx="198">
                  <c:v>96.862334019877579</c:v>
                </c:pt>
                <c:pt idx="199">
                  <c:v>76.342040259253949</c:v>
                </c:pt>
                <c:pt idx="200">
                  <c:v>70.020382614903184</c:v>
                </c:pt>
                <c:pt idx="201">
                  <c:v>75.113996213815696</c:v>
                </c:pt>
                <c:pt idx="202">
                  <c:v>87.989741690999949</c:v>
                </c:pt>
                <c:pt idx="203">
                  <c:v>49.260001976845132</c:v>
                </c:pt>
                <c:pt idx="204">
                  <c:v>68.463795642162424</c:v>
                </c:pt>
                <c:pt idx="205">
                  <c:v>28.784740108481298</c:v>
                </c:pt>
                <c:pt idx="206">
                  <c:v>33.545774455439563</c:v>
                </c:pt>
                <c:pt idx="207">
                  <c:v>87.335902109434997</c:v>
                </c:pt>
                <c:pt idx="208">
                  <c:v>66.811962589374019</c:v>
                </c:pt>
                <c:pt idx="209">
                  <c:v>72.22720923621543</c:v>
                </c:pt>
                <c:pt idx="210">
                  <c:v>66.602264809083209</c:v>
                </c:pt>
                <c:pt idx="211">
                  <c:v>58.089430532996921</c:v>
                </c:pt>
                <c:pt idx="212">
                  <c:v>48.73096275006781</c:v>
                </c:pt>
                <c:pt idx="213">
                  <c:v>60.533855809676446</c:v>
                </c:pt>
                <c:pt idx="214">
                  <c:v>70.996160150124879</c:v>
                </c:pt>
                <c:pt idx="215">
                  <c:v>65.568542376948457</c:v>
                </c:pt>
                <c:pt idx="216">
                  <c:v>50.423917571222752</c:v>
                </c:pt>
                <c:pt idx="217">
                  <c:v>53.734681183549405</c:v>
                </c:pt>
                <c:pt idx="218">
                  <c:v>32.513043123444469</c:v>
                </c:pt>
                <c:pt idx="219">
                  <c:v>67.751089423999147</c:v>
                </c:pt>
                <c:pt idx="220">
                  <c:v>98.217428735245491</c:v>
                </c:pt>
                <c:pt idx="221">
                  <c:v>52.676160921914629</c:v>
                </c:pt>
                <c:pt idx="222">
                  <c:v>71.088692506848588</c:v>
                </c:pt>
                <c:pt idx="223">
                  <c:v>76.981422601219947</c:v>
                </c:pt>
                <c:pt idx="224">
                  <c:v>54.649710290784157</c:v>
                </c:pt>
                <c:pt idx="225">
                  <c:v>50.250661744873163</c:v>
                </c:pt>
                <c:pt idx="226">
                  <c:v>93.957739018118119</c:v>
                </c:pt>
                <c:pt idx="227">
                  <c:v>81.209902767351025</c:v>
                </c:pt>
                <c:pt idx="228">
                  <c:v>51.946577687678236</c:v>
                </c:pt>
                <c:pt idx="229">
                  <c:v>46.254684336588134</c:v>
                </c:pt>
                <c:pt idx="230">
                  <c:v>119.72963705197721</c:v>
                </c:pt>
                <c:pt idx="231">
                  <c:v>68.32338567931582</c:v>
                </c:pt>
                <c:pt idx="232">
                  <c:v>72.929401482617422</c:v>
                </c:pt>
                <c:pt idx="233">
                  <c:v>120.54692210440841</c:v>
                </c:pt>
                <c:pt idx="234">
                  <c:v>109.08645160316141</c:v>
                </c:pt>
                <c:pt idx="235">
                  <c:v>52.669468752000249</c:v>
                </c:pt>
                <c:pt idx="236">
                  <c:v>36.453018741934322</c:v>
                </c:pt>
                <c:pt idx="237">
                  <c:v>49.47250444852174</c:v>
                </c:pt>
                <c:pt idx="238">
                  <c:v>63.715851998154193</c:v>
                </c:pt>
                <c:pt idx="239">
                  <c:v>52.071599266453575</c:v>
                </c:pt>
                <c:pt idx="240">
                  <c:v>83.770909726425828</c:v>
                </c:pt>
                <c:pt idx="241">
                  <c:v>81.832823248748554</c:v>
                </c:pt>
                <c:pt idx="242">
                  <c:v>76.409666976824695</c:v>
                </c:pt>
                <c:pt idx="243">
                  <c:v>80.21366317892732</c:v>
                </c:pt>
                <c:pt idx="244">
                  <c:v>38.633924837883107</c:v>
                </c:pt>
                <c:pt idx="245">
                  <c:v>57.706640781363284</c:v>
                </c:pt>
                <c:pt idx="246">
                  <c:v>67.781015335268663</c:v>
                </c:pt>
                <c:pt idx="247">
                  <c:v>186.33226702980267</c:v>
                </c:pt>
                <c:pt idx="248">
                  <c:v>128.99061512539737</c:v>
                </c:pt>
                <c:pt idx="249">
                  <c:v>116.49950165499551</c:v>
                </c:pt>
                <c:pt idx="250">
                  <c:v>122.28392749544516</c:v>
                </c:pt>
                <c:pt idx="251">
                  <c:v>107.05062618128932</c:v>
                </c:pt>
                <c:pt idx="252">
                  <c:v>176.91583612443767</c:v>
                </c:pt>
                <c:pt idx="253">
                  <c:v>142.37520634382804</c:v>
                </c:pt>
                <c:pt idx="254">
                  <c:v>301.53067056104953</c:v>
                </c:pt>
                <c:pt idx="255">
                  <c:v>159.92161268060397</c:v>
                </c:pt>
                <c:pt idx="256">
                  <c:v>120.12886203365802</c:v>
                </c:pt>
                <c:pt idx="257">
                  <c:v>117.6141404615198</c:v>
                </c:pt>
                <c:pt idx="258">
                  <c:v>126.4808125985444</c:v>
                </c:pt>
                <c:pt idx="259">
                  <c:v>111.3529142360719</c:v>
                </c:pt>
                <c:pt idx="260">
                  <c:v>121.59759498379607</c:v>
                </c:pt>
                <c:pt idx="261">
                  <c:v>196.76906746479705</c:v>
                </c:pt>
                <c:pt idx="262">
                  <c:v>116.92683469911871</c:v>
                </c:pt>
                <c:pt idx="263">
                  <c:v>144.45873422071381</c:v>
                </c:pt>
                <c:pt idx="264">
                  <c:v>102.97553747604042</c:v>
                </c:pt>
                <c:pt idx="265">
                  <c:v>130.27133412166597</c:v>
                </c:pt>
                <c:pt idx="266">
                  <c:v>75.979246984647247</c:v>
                </c:pt>
                <c:pt idx="267">
                  <c:v>79.504507351157173</c:v>
                </c:pt>
                <c:pt idx="268">
                  <c:v>132.72227770325634</c:v>
                </c:pt>
                <c:pt idx="269">
                  <c:v>80.365114541756483</c:v>
                </c:pt>
                <c:pt idx="270">
                  <c:v>104.20036364603018</c:v>
                </c:pt>
                <c:pt idx="271">
                  <c:v>95.925117021196385</c:v>
                </c:pt>
                <c:pt idx="272">
                  <c:v>82.55841187350525</c:v>
                </c:pt>
                <c:pt idx="273">
                  <c:v>51.20563774093587</c:v>
                </c:pt>
                <c:pt idx="274">
                  <c:v>116.56581666934571</c:v>
                </c:pt>
                <c:pt idx="275">
                  <c:v>116.66417343014761</c:v>
                </c:pt>
                <c:pt idx="276">
                  <c:v>103.66107528928116</c:v>
                </c:pt>
                <c:pt idx="277">
                  <c:v>104.53222046464568</c:v>
                </c:pt>
                <c:pt idx="278">
                  <c:v>74.212826611620955</c:v>
                </c:pt>
                <c:pt idx="279">
                  <c:v>78.939793576469015</c:v>
                </c:pt>
                <c:pt idx="280">
                  <c:v>154.20034965883269</c:v>
                </c:pt>
                <c:pt idx="281">
                  <c:v>169.53587912910689</c:v>
                </c:pt>
                <c:pt idx="282">
                  <c:v>151.20810280899823</c:v>
                </c:pt>
                <c:pt idx="283">
                  <c:v>295.55744847628171</c:v>
                </c:pt>
                <c:pt idx="284">
                  <c:v>191.73969258268562</c:v>
                </c:pt>
                <c:pt idx="285">
                  <c:v>147.65236167239209</c:v>
                </c:pt>
                <c:pt idx="286">
                  <c:v>142.83179295703158</c:v>
                </c:pt>
                <c:pt idx="287">
                  <c:v>110.90855643095391</c:v>
                </c:pt>
                <c:pt idx="288">
                  <c:v>102.9934258917355</c:v>
                </c:pt>
                <c:pt idx="289">
                  <c:v>106.34532152573767</c:v>
                </c:pt>
                <c:pt idx="290">
                  <c:v>169.72569007699823</c:v>
                </c:pt>
                <c:pt idx="291">
                  <c:v>177.64418598280145</c:v>
                </c:pt>
                <c:pt idx="292">
                  <c:v>92.820351912721307</c:v>
                </c:pt>
                <c:pt idx="293">
                  <c:v>105.75101686180305</c:v>
                </c:pt>
                <c:pt idx="294">
                  <c:v>140.67806439179617</c:v>
                </c:pt>
                <c:pt idx="295">
                  <c:v>401.81516398255798</c:v>
                </c:pt>
                <c:pt idx="296">
                  <c:v>199.83912898484354</c:v>
                </c:pt>
                <c:pt idx="297">
                  <c:v>203.99385340963573</c:v>
                </c:pt>
                <c:pt idx="298">
                  <c:v>133.06002313451711</c:v>
                </c:pt>
                <c:pt idx="299">
                  <c:v>108.40719519999034</c:v>
                </c:pt>
                <c:pt idx="300">
                  <c:v>120.29806926958427</c:v>
                </c:pt>
                <c:pt idx="301">
                  <c:v>145.11140106498709</c:v>
                </c:pt>
                <c:pt idx="302">
                  <c:v>100.33341569571853</c:v>
                </c:pt>
                <c:pt idx="303">
                  <c:v>145.18005982577429</c:v>
                </c:pt>
                <c:pt idx="304">
                  <c:v>121.0342592288729</c:v>
                </c:pt>
                <c:pt idx="305">
                  <c:v>167.33786164034123</c:v>
                </c:pt>
                <c:pt idx="306">
                  <c:v>104.23445145645999</c:v>
                </c:pt>
                <c:pt idx="307">
                  <c:v>100.31783288735025</c:v>
                </c:pt>
                <c:pt idx="308">
                  <c:v>122.38621413507457</c:v>
                </c:pt>
                <c:pt idx="309">
                  <c:v>145.46547250147444</c:v>
                </c:pt>
                <c:pt idx="310">
                  <c:v>142.61929156002989</c:v>
                </c:pt>
                <c:pt idx="311">
                  <c:v>164.15470211407367</c:v>
                </c:pt>
                <c:pt idx="312">
                  <c:v>119.62259851623963</c:v>
                </c:pt>
                <c:pt idx="313">
                  <c:v>146.6653053446658</c:v>
                </c:pt>
                <c:pt idx="314">
                  <c:v>184.06114330504283</c:v>
                </c:pt>
                <c:pt idx="315">
                  <c:v>135.76074571785767</c:v>
                </c:pt>
                <c:pt idx="316">
                  <c:v>166.94236747074015</c:v>
                </c:pt>
                <c:pt idx="317">
                  <c:v>189.40581444676241</c:v>
                </c:pt>
                <c:pt idx="318">
                  <c:v>163.85559250037429</c:v>
                </c:pt>
                <c:pt idx="319">
                  <c:v>105.16977907724925</c:v>
                </c:pt>
                <c:pt idx="320">
                  <c:v>107.64024737413482</c:v>
                </c:pt>
                <c:pt idx="321">
                  <c:v>117.33920109093657</c:v>
                </c:pt>
                <c:pt idx="322">
                  <c:v>91.607607915209286</c:v>
                </c:pt>
                <c:pt idx="323">
                  <c:v>98.632465467410739</c:v>
                </c:pt>
                <c:pt idx="324">
                  <c:v>149.63562608906457</c:v>
                </c:pt>
                <c:pt idx="325">
                  <c:v>153.34185806321202</c:v>
                </c:pt>
                <c:pt idx="326">
                  <c:v>79.523091649153315</c:v>
                </c:pt>
                <c:pt idx="327">
                  <c:v>107.18038852312928</c:v>
                </c:pt>
                <c:pt idx="328">
                  <c:v>74.961116968856729</c:v>
                </c:pt>
                <c:pt idx="329">
                  <c:v>39.288432020244059</c:v>
                </c:pt>
                <c:pt idx="330">
                  <c:v>57.922662849747667</c:v>
                </c:pt>
                <c:pt idx="331">
                  <c:v>74.632408551499282</c:v>
                </c:pt>
                <c:pt idx="332">
                  <c:v>76.325150260942792</c:v>
                </c:pt>
                <c:pt idx="333">
                  <c:v>99.851969748053804</c:v>
                </c:pt>
                <c:pt idx="334">
                  <c:v>187.66551718179051</c:v>
                </c:pt>
                <c:pt idx="335">
                  <c:v>133.02858704212508</c:v>
                </c:pt>
                <c:pt idx="336">
                  <c:v>112.55546328204115</c:v>
                </c:pt>
                <c:pt idx="337">
                  <c:v>36.469948311855774</c:v>
                </c:pt>
                <c:pt idx="338">
                  <c:v>89.397695995397996</c:v>
                </c:pt>
                <c:pt idx="339">
                  <c:v>91.335250154022887</c:v>
                </c:pt>
                <c:pt idx="340">
                  <c:v>79.400130894907164</c:v>
                </c:pt>
                <c:pt idx="341">
                  <c:v>54.372067936022951</c:v>
                </c:pt>
                <c:pt idx="342">
                  <c:v>69.841471935897047</c:v>
                </c:pt>
                <c:pt idx="343">
                  <c:v>127.59359662926212</c:v>
                </c:pt>
                <c:pt idx="344">
                  <c:v>137.58001816743823</c:v>
                </c:pt>
                <c:pt idx="345">
                  <c:v>104.89256136708885</c:v>
                </c:pt>
                <c:pt idx="346">
                  <c:v>97.965731738847609</c:v>
                </c:pt>
                <c:pt idx="347">
                  <c:v>109.91634938736262</c:v>
                </c:pt>
                <c:pt idx="348">
                  <c:v>206.84502621751867</c:v>
                </c:pt>
                <c:pt idx="349">
                  <c:v>364.82270599634541</c:v>
                </c:pt>
                <c:pt idx="350">
                  <c:v>217.85150651201459</c:v>
                </c:pt>
                <c:pt idx="351">
                  <c:v>181.76729641364145</c:v>
                </c:pt>
                <c:pt idx="352">
                  <c:v>254.36588109592091</c:v>
                </c:pt>
                <c:pt idx="353">
                  <c:v>239.59512910969212</c:v>
                </c:pt>
                <c:pt idx="354">
                  <c:v>259.12907467803194</c:v>
                </c:pt>
                <c:pt idx="355">
                  <c:v>173.38510978399341</c:v>
                </c:pt>
                <c:pt idx="356">
                  <c:v>192.0577552138308</c:v>
                </c:pt>
                <c:pt idx="357">
                  <c:v>122.92359062525129</c:v>
                </c:pt>
                <c:pt idx="358">
                  <c:v>163.01140879860694</c:v>
                </c:pt>
                <c:pt idx="359">
                  <c:v>137.7677264051712</c:v>
                </c:pt>
                <c:pt idx="360">
                  <c:v>105.02951688123194</c:v>
                </c:pt>
                <c:pt idx="361">
                  <c:v>101.15962074082778</c:v>
                </c:pt>
                <c:pt idx="362">
                  <c:v>101.78290730466281</c:v>
                </c:pt>
                <c:pt idx="363">
                  <c:v>92.093366078052767</c:v>
                </c:pt>
                <c:pt idx="364">
                  <c:v>95.254313477189584</c:v>
                </c:pt>
                <c:pt idx="365">
                  <c:v>96.576015958659767</c:v>
                </c:pt>
                <c:pt idx="366">
                  <c:v>73.650115163770707</c:v>
                </c:pt>
                <c:pt idx="367">
                  <c:v>91.306482493698965</c:v>
                </c:pt>
                <c:pt idx="368">
                  <c:v>85.678036326089725</c:v>
                </c:pt>
                <c:pt idx="369">
                  <c:v>133.52882401096886</c:v>
                </c:pt>
                <c:pt idx="370">
                  <c:v>103.29458064646084</c:v>
                </c:pt>
                <c:pt idx="371">
                  <c:v>72.391212394060204</c:v>
                </c:pt>
                <c:pt idx="372">
                  <c:v>67.478823412103637</c:v>
                </c:pt>
                <c:pt idx="373">
                  <c:v>102.04477864043623</c:v>
                </c:pt>
                <c:pt idx="374">
                  <c:v>74.297199873273485</c:v>
                </c:pt>
                <c:pt idx="375">
                  <c:v>75.740082813287657</c:v>
                </c:pt>
                <c:pt idx="376">
                  <c:v>65.147013333906585</c:v>
                </c:pt>
                <c:pt idx="377">
                  <c:v>70.432430739759766</c:v>
                </c:pt>
                <c:pt idx="378">
                  <c:v>82.814714405398533</c:v>
                </c:pt>
                <c:pt idx="379">
                  <c:v>125.91629713511742</c:v>
                </c:pt>
                <c:pt idx="380">
                  <c:v>99.488044855523398</c:v>
                </c:pt>
                <c:pt idx="381">
                  <c:v>82.404470813070873</c:v>
                </c:pt>
                <c:pt idx="382">
                  <c:v>71.964497291959759</c:v>
                </c:pt>
                <c:pt idx="383">
                  <c:v>124.8604232389721</c:v>
                </c:pt>
                <c:pt idx="384">
                  <c:v>128.87918094385935</c:v>
                </c:pt>
                <c:pt idx="385">
                  <c:v>113.62008496850467</c:v>
                </c:pt>
                <c:pt idx="386">
                  <c:v>118.10785870766369</c:v>
                </c:pt>
                <c:pt idx="387">
                  <c:v>117.27762362260773</c:v>
                </c:pt>
                <c:pt idx="388">
                  <c:v>99.551571683756961</c:v>
                </c:pt>
                <c:pt idx="389">
                  <c:v>145.43776532435876</c:v>
                </c:pt>
                <c:pt idx="390">
                  <c:v>161.51720160446683</c:v>
                </c:pt>
                <c:pt idx="391">
                  <c:v>151.30609742868276</c:v>
                </c:pt>
                <c:pt idx="392">
                  <c:v>94.109199351862102</c:v>
                </c:pt>
                <c:pt idx="393">
                  <c:v>98.890977756593699</c:v>
                </c:pt>
                <c:pt idx="394">
                  <c:v>90.680555322676668</c:v>
                </c:pt>
                <c:pt idx="395">
                  <c:v>72.782127037276894</c:v>
                </c:pt>
                <c:pt idx="396">
                  <c:v>103.81982396463613</c:v>
                </c:pt>
                <c:pt idx="397">
                  <c:v>88.788193909198753</c:v>
                </c:pt>
                <c:pt idx="398">
                  <c:v>286.78240344534083</c:v>
                </c:pt>
                <c:pt idx="399">
                  <c:v>131.51242471485875</c:v>
                </c:pt>
                <c:pt idx="400">
                  <c:v>129.57805799497851</c:v>
                </c:pt>
                <c:pt idx="401">
                  <c:v>110.94404248253024</c:v>
                </c:pt>
                <c:pt idx="402">
                  <c:v>104.34288290774967</c:v>
                </c:pt>
                <c:pt idx="403">
                  <c:v>85.940209120509934</c:v>
                </c:pt>
                <c:pt idx="404">
                  <c:v>91.722913210900913</c:v>
                </c:pt>
                <c:pt idx="405">
                  <c:v>79.272218849326833</c:v>
                </c:pt>
                <c:pt idx="406">
                  <c:v>116.12575421577084</c:v>
                </c:pt>
                <c:pt idx="407">
                  <c:v>91.875911280081681</c:v>
                </c:pt>
                <c:pt idx="408">
                  <c:v>79.425355941357083</c:v>
                </c:pt>
                <c:pt idx="409">
                  <c:v>74.323763726637068</c:v>
                </c:pt>
                <c:pt idx="410">
                  <c:v>64.404980422000847</c:v>
                </c:pt>
                <c:pt idx="411">
                  <c:v>49.70398055768235</c:v>
                </c:pt>
                <c:pt idx="412">
                  <c:v>71.35989617421923</c:v>
                </c:pt>
                <c:pt idx="413">
                  <c:v>59.464798369512415</c:v>
                </c:pt>
                <c:pt idx="414">
                  <c:v>63.36824016279401</c:v>
                </c:pt>
                <c:pt idx="415">
                  <c:v>55.585721785217672</c:v>
                </c:pt>
                <c:pt idx="416">
                  <c:v>64.476588597410753</c:v>
                </c:pt>
                <c:pt idx="417">
                  <c:v>113.43064934633719</c:v>
                </c:pt>
                <c:pt idx="418">
                  <c:v>90.531736412189886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9E-4614-ADBF-F2DFA90BB1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264272"/>
        <c:axId val="461238288"/>
      </c:lineChart>
      <c:catAx>
        <c:axId val="1187264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238288"/>
        <c:crosses val="autoZero"/>
        <c:auto val="1"/>
        <c:lblAlgn val="ctr"/>
        <c:lblOffset val="100"/>
        <c:tickLblSkip val="24"/>
        <c:tickMarkSkip val="12"/>
        <c:noMultiLvlLbl val="0"/>
      </c:catAx>
      <c:valAx>
        <c:axId val="461238288"/>
        <c:scaling>
          <c:orientation val="minMax"/>
          <c:max val="450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7264272"/>
        <c:crosses val="autoZero"/>
        <c:crossBetween val="between"/>
      </c:valAx>
      <c:valAx>
        <c:axId val="248256287"/>
        <c:scaling>
          <c:orientation val="minMax"/>
          <c:max val="1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432127"/>
        <c:crosses val="max"/>
        <c:crossBetween val="between"/>
      </c:valAx>
      <c:catAx>
        <c:axId val="2454321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4825628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833770778652675E-2"/>
          <c:y val="4.2129629629629635E-2"/>
          <c:w val="0.87427734033245841"/>
          <c:h val="0.7625105715952174"/>
        </c:manualLayout>
      </c:layout>
      <c:areaChart>
        <c:grouping val="standard"/>
        <c:varyColors val="0"/>
        <c:ser>
          <c:idx val="0"/>
          <c:order val="1"/>
          <c:tx>
            <c:strRef>
              <c:f>'EPUI Figures'!$H$2</c:f>
              <c:strCache>
                <c:ptCount val="1"/>
                <c:pt idx="0">
                  <c:v>Recession Shade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Figures'!$H$3:$H$422</c:f>
              <c:numCache>
                <c:formatCode>General</c:formatCode>
                <c:ptCount val="4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30-42AE-A80C-509BFADADF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432127"/>
        <c:axId val="248256287"/>
      </c:areaChart>
      <c:lineChart>
        <c:grouping val="standard"/>
        <c:varyColors val="0"/>
        <c:ser>
          <c:idx val="2"/>
          <c:order val="0"/>
          <c:tx>
            <c:strRef>
              <c:f>'EPUI Figures'!$F$2</c:f>
              <c:strCache>
                <c:ptCount val="1"/>
                <c:pt idx="0">
                  <c:v>Trade Policy Uncertainty Index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Figures'!$F$3:$F$422</c:f>
              <c:numCache>
                <c:formatCode>0.0</c:formatCode>
                <c:ptCount val="420"/>
                <c:pt idx="0">
                  <c:v>76.603027116050001</c:v>
                </c:pt>
                <c:pt idx="1">
                  <c:v>56.060446683244962</c:v>
                </c:pt>
                <c:pt idx="2">
                  <c:v>203.66657321427957</c:v>
                </c:pt>
                <c:pt idx="3">
                  <c:v>157.4502019466868</c:v>
                </c:pt>
                <c:pt idx="4">
                  <c:v>151.50551290739512</c:v>
                </c:pt>
                <c:pt idx="5">
                  <c:v>125.84486595097881</c:v>
                </c:pt>
                <c:pt idx="6">
                  <c:v>55.752567986211119</c:v>
                </c:pt>
                <c:pt idx="7">
                  <c:v>84.074413070368777</c:v>
                </c:pt>
                <c:pt idx="8">
                  <c:v>95.10730308432349</c:v>
                </c:pt>
                <c:pt idx="9">
                  <c:v>126.69130810153594</c:v>
                </c:pt>
                <c:pt idx="10">
                  <c:v>164.51996967775486</c:v>
                </c:pt>
                <c:pt idx="11">
                  <c:v>161.19143780081313</c:v>
                </c:pt>
                <c:pt idx="12">
                  <c:v>274.16410827442979</c:v>
                </c:pt>
                <c:pt idx="13">
                  <c:v>109.78389061281925</c:v>
                </c:pt>
                <c:pt idx="14">
                  <c:v>152.73660901674896</c:v>
                </c:pt>
                <c:pt idx="15">
                  <c:v>134.210454245731</c:v>
                </c:pt>
                <c:pt idx="16">
                  <c:v>58.93972858826649</c:v>
                </c:pt>
                <c:pt idx="17">
                  <c:v>93.326503727527239</c:v>
                </c:pt>
                <c:pt idx="18">
                  <c:v>67.891456408544187</c:v>
                </c:pt>
                <c:pt idx="19">
                  <c:v>120.98957483939972</c:v>
                </c:pt>
                <c:pt idx="20">
                  <c:v>102.98493524502793</c:v>
                </c:pt>
                <c:pt idx="21">
                  <c:v>84.042436031360936</c:v>
                </c:pt>
                <c:pt idx="22">
                  <c:v>106.0004722776513</c:v>
                </c:pt>
                <c:pt idx="23">
                  <c:v>75.707226000689019</c:v>
                </c:pt>
                <c:pt idx="24">
                  <c:v>58.476431659618065</c:v>
                </c:pt>
                <c:pt idx="25">
                  <c:v>197.16249972551881</c:v>
                </c:pt>
                <c:pt idx="26">
                  <c:v>41.326965992644688</c:v>
                </c:pt>
                <c:pt idx="27">
                  <c:v>118.21045839274777</c:v>
                </c:pt>
                <c:pt idx="28">
                  <c:v>120.848151974982</c:v>
                </c:pt>
                <c:pt idx="29">
                  <c:v>202.46332285589006</c:v>
                </c:pt>
                <c:pt idx="30">
                  <c:v>143.3999669675448</c:v>
                </c:pt>
                <c:pt idx="31">
                  <c:v>158.30755724619496</c:v>
                </c:pt>
                <c:pt idx="32">
                  <c:v>154.12741166043179</c:v>
                </c:pt>
                <c:pt idx="33">
                  <c:v>129.77254033103804</c:v>
                </c:pt>
                <c:pt idx="34">
                  <c:v>43.415453580307869</c:v>
                </c:pt>
                <c:pt idx="35">
                  <c:v>79.546902954830585</c:v>
                </c:pt>
                <c:pt idx="36">
                  <c:v>120.46396619436123</c:v>
                </c:pt>
                <c:pt idx="37">
                  <c:v>154.49399780934996</c:v>
                </c:pt>
                <c:pt idx="38">
                  <c:v>166.19369642276095</c:v>
                </c:pt>
                <c:pt idx="39">
                  <c:v>84.233819075948531</c:v>
                </c:pt>
                <c:pt idx="40">
                  <c:v>104.56139024621103</c:v>
                </c:pt>
                <c:pt idx="41">
                  <c:v>80.444235259336807</c:v>
                </c:pt>
                <c:pt idx="42">
                  <c:v>170.69017293417727</c:v>
                </c:pt>
                <c:pt idx="43">
                  <c:v>81.288830976959346</c:v>
                </c:pt>
                <c:pt idx="44">
                  <c:v>86.429702158660433</c:v>
                </c:pt>
                <c:pt idx="45">
                  <c:v>85.294506959679723</c:v>
                </c:pt>
                <c:pt idx="46">
                  <c:v>86.935913791184973</c:v>
                </c:pt>
                <c:pt idx="47">
                  <c:v>103.8879004930446</c:v>
                </c:pt>
                <c:pt idx="48">
                  <c:v>88.324539093705454</c:v>
                </c:pt>
                <c:pt idx="49">
                  <c:v>76.158335017205161</c:v>
                </c:pt>
                <c:pt idx="50">
                  <c:v>66.528497493718618</c:v>
                </c:pt>
                <c:pt idx="51">
                  <c:v>123.74246966645924</c:v>
                </c:pt>
                <c:pt idx="52">
                  <c:v>136.42989887751557</c:v>
                </c:pt>
                <c:pt idx="53">
                  <c:v>96.902483597510354</c:v>
                </c:pt>
                <c:pt idx="54">
                  <c:v>180.41786572799128</c:v>
                </c:pt>
                <c:pt idx="55">
                  <c:v>101.08833042398531</c:v>
                </c:pt>
                <c:pt idx="56">
                  <c:v>96.863658758145135</c:v>
                </c:pt>
                <c:pt idx="57">
                  <c:v>119.50543996084163</c:v>
                </c:pt>
                <c:pt idx="58">
                  <c:v>180.30844880269251</c:v>
                </c:pt>
                <c:pt idx="59">
                  <c:v>138.15937925795222</c:v>
                </c:pt>
                <c:pt idx="60">
                  <c:v>137.65135831971068</c:v>
                </c:pt>
                <c:pt idx="61">
                  <c:v>96.84567905373433</c:v>
                </c:pt>
                <c:pt idx="62">
                  <c:v>128.2282299341376</c:v>
                </c:pt>
                <c:pt idx="63">
                  <c:v>60.975640579545463</c:v>
                </c:pt>
                <c:pt idx="64">
                  <c:v>87.864574357730334</c:v>
                </c:pt>
                <c:pt idx="65">
                  <c:v>88.208673206623288</c:v>
                </c:pt>
                <c:pt idx="66">
                  <c:v>86.041256637336161</c:v>
                </c:pt>
                <c:pt idx="67">
                  <c:v>116.56968606319764</c:v>
                </c:pt>
                <c:pt idx="68">
                  <c:v>105.70915747658562</c:v>
                </c:pt>
                <c:pt idx="69">
                  <c:v>154.78346070605753</c:v>
                </c:pt>
                <c:pt idx="70">
                  <c:v>113.97072602485835</c:v>
                </c:pt>
                <c:pt idx="71">
                  <c:v>119.38526098961606</c:v>
                </c:pt>
                <c:pt idx="72">
                  <c:v>150.27388963580808</c:v>
                </c:pt>
                <c:pt idx="73">
                  <c:v>122.42137971047104</c:v>
                </c:pt>
                <c:pt idx="74">
                  <c:v>89.704276251117619</c:v>
                </c:pt>
                <c:pt idx="75">
                  <c:v>96.002633629506079</c:v>
                </c:pt>
                <c:pt idx="76">
                  <c:v>115.48232504344885</c:v>
                </c:pt>
                <c:pt idx="77">
                  <c:v>174.94541998978346</c:v>
                </c:pt>
                <c:pt idx="78">
                  <c:v>179.11686880745273</c:v>
                </c:pt>
                <c:pt idx="79">
                  <c:v>192.1032295638434</c:v>
                </c:pt>
                <c:pt idx="80">
                  <c:v>170.3236729301386</c:v>
                </c:pt>
                <c:pt idx="81">
                  <c:v>150.97831175466311</c:v>
                </c:pt>
                <c:pt idx="82">
                  <c:v>153.8889332589805</c:v>
                </c:pt>
                <c:pt idx="83">
                  <c:v>281.49258024526546</c:v>
                </c:pt>
                <c:pt idx="84">
                  <c:v>50.177878647776787</c:v>
                </c:pt>
                <c:pt idx="85">
                  <c:v>138.63517407333958</c:v>
                </c:pt>
                <c:pt idx="86">
                  <c:v>201.02149320976326</c:v>
                </c:pt>
                <c:pt idx="87">
                  <c:v>212.34339536511379</c:v>
                </c:pt>
                <c:pt idx="88">
                  <c:v>144.71989394007346</c:v>
                </c:pt>
                <c:pt idx="89">
                  <c:v>73.975320135543114</c:v>
                </c:pt>
                <c:pt idx="90">
                  <c:v>76.421246996381583</c:v>
                </c:pt>
                <c:pt idx="91">
                  <c:v>118.9581772183937</c:v>
                </c:pt>
                <c:pt idx="92">
                  <c:v>75.673866008602857</c:v>
                </c:pt>
                <c:pt idx="93">
                  <c:v>84.144322876822102</c:v>
                </c:pt>
                <c:pt idx="94">
                  <c:v>104.00534968712897</c:v>
                </c:pt>
                <c:pt idx="95">
                  <c:v>116.54708661274056</c:v>
                </c:pt>
                <c:pt idx="96">
                  <c:v>127.97342293813033</c:v>
                </c:pt>
                <c:pt idx="97">
                  <c:v>95.923102698863332</c:v>
                </c:pt>
                <c:pt idx="98">
                  <c:v>100.24364998934823</c:v>
                </c:pt>
                <c:pt idx="99">
                  <c:v>67.750981327212003</c:v>
                </c:pt>
                <c:pt idx="100">
                  <c:v>142.98525403757264</c:v>
                </c:pt>
                <c:pt idx="101">
                  <c:v>124.62420856780217</c:v>
                </c:pt>
                <c:pt idx="102">
                  <c:v>102.0158766963927</c:v>
                </c:pt>
                <c:pt idx="103">
                  <c:v>81.654121388647553</c:v>
                </c:pt>
                <c:pt idx="104">
                  <c:v>91.861457887984571</c:v>
                </c:pt>
                <c:pt idx="105">
                  <c:v>91.433371239017191</c:v>
                </c:pt>
                <c:pt idx="106">
                  <c:v>43.971153818770155</c:v>
                </c:pt>
                <c:pt idx="107">
                  <c:v>34.094857179699389</c:v>
                </c:pt>
                <c:pt idx="108">
                  <c:v>63.342844206691247</c:v>
                </c:pt>
                <c:pt idx="109">
                  <c:v>81.270833467273818</c:v>
                </c:pt>
                <c:pt idx="110">
                  <c:v>90.739739298889148</c:v>
                </c:pt>
                <c:pt idx="111">
                  <c:v>86.297076086713219</c:v>
                </c:pt>
                <c:pt idx="112">
                  <c:v>49.486010164648526</c:v>
                </c:pt>
                <c:pt idx="113">
                  <c:v>59.811185007101855</c:v>
                </c:pt>
                <c:pt idx="114">
                  <c:v>52.890272761380473</c:v>
                </c:pt>
                <c:pt idx="115">
                  <c:v>62.303705245961716</c:v>
                </c:pt>
                <c:pt idx="116">
                  <c:v>82.903623947014268</c:v>
                </c:pt>
                <c:pt idx="117">
                  <c:v>65.436139053264768</c:v>
                </c:pt>
                <c:pt idx="118">
                  <c:v>101.75671932412303</c:v>
                </c:pt>
                <c:pt idx="119">
                  <c:v>50.457436101365737</c:v>
                </c:pt>
                <c:pt idx="120">
                  <c:v>40.305606721265427</c:v>
                </c:pt>
                <c:pt idx="121">
                  <c:v>74.040418936648138</c:v>
                </c:pt>
                <c:pt idx="122">
                  <c:v>40.8795196596068</c:v>
                </c:pt>
                <c:pt idx="123">
                  <c:v>74.306101849878118</c:v>
                </c:pt>
                <c:pt idx="124">
                  <c:v>37.725176222583244</c:v>
                </c:pt>
                <c:pt idx="125">
                  <c:v>71.335110901878465</c:v>
                </c:pt>
                <c:pt idx="126">
                  <c:v>67.15353185802762</c:v>
                </c:pt>
                <c:pt idx="127">
                  <c:v>76.693557483993089</c:v>
                </c:pt>
                <c:pt idx="128">
                  <c:v>151.14150855101479</c:v>
                </c:pt>
                <c:pt idx="129">
                  <c:v>63.898831239027814</c:v>
                </c:pt>
                <c:pt idx="130">
                  <c:v>87.354336208362611</c:v>
                </c:pt>
                <c:pt idx="131">
                  <c:v>93.54730050779277</c:v>
                </c:pt>
                <c:pt idx="132">
                  <c:v>35.076251541675283</c:v>
                </c:pt>
                <c:pt idx="133">
                  <c:v>44.857829083696366</c:v>
                </c:pt>
                <c:pt idx="134">
                  <c:v>55.839663554806108</c:v>
                </c:pt>
                <c:pt idx="135">
                  <c:v>57.340002468666036</c:v>
                </c:pt>
                <c:pt idx="136">
                  <c:v>69.297410288636485</c:v>
                </c:pt>
                <c:pt idx="137">
                  <c:v>58.20999071803756</c:v>
                </c:pt>
                <c:pt idx="138">
                  <c:v>47.915452220098061</c:v>
                </c:pt>
                <c:pt idx="139">
                  <c:v>52.937853253120167</c:v>
                </c:pt>
                <c:pt idx="140">
                  <c:v>36.809033391803766</c:v>
                </c:pt>
                <c:pt idx="141">
                  <c:v>43.35097608672676</c:v>
                </c:pt>
                <c:pt idx="142">
                  <c:v>10.262387286435823</c:v>
                </c:pt>
                <c:pt idx="143">
                  <c:v>43.62670545376001</c:v>
                </c:pt>
                <c:pt idx="144">
                  <c:v>64.707985798602053</c:v>
                </c:pt>
                <c:pt idx="145">
                  <c:v>78.008893953221289</c:v>
                </c:pt>
                <c:pt idx="146">
                  <c:v>74.594012829922093</c:v>
                </c:pt>
                <c:pt idx="147">
                  <c:v>78.771291928309466</c:v>
                </c:pt>
                <c:pt idx="148">
                  <c:v>122.76007589328071</c:v>
                </c:pt>
                <c:pt idx="149">
                  <c:v>73.125488112100044</c:v>
                </c:pt>
                <c:pt idx="150">
                  <c:v>77.744534317653191</c:v>
                </c:pt>
                <c:pt idx="151">
                  <c:v>46.615462909069429</c:v>
                </c:pt>
                <c:pt idx="152">
                  <c:v>66.579761350562777</c:v>
                </c:pt>
                <c:pt idx="153">
                  <c:v>77.139619160178384</c:v>
                </c:pt>
                <c:pt idx="154">
                  <c:v>86.349994379240314</c:v>
                </c:pt>
                <c:pt idx="155">
                  <c:v>101.27114548351877</c:v>
                </c:pt>
                <c:pt idx="156">
                  <c:v>111.4673609839342</c:v>
                </c:pt>
                <c:pt idx="157">
                  <c:v>53.488569566131495</c:v>
                </c:pt>
                <c:pt idx="158">
                  <c:v>35.912851881112196</c:v>
                </c:pt>
                <c:pt idx="159">
                  <c:v>47.288532198015737</c:v>
                </c:pt>
                <c:pt idx="160">
                  <c:v>74.023164336588039</c:v>
                </c:pt>
                <c:pt idx="161">
                  <c:v>77.041100568976177</c:v>
                </c:pt>
                <c:pt idx="162">
                  <c:v>71.73483665167484</c:v>
                </c:pt>
                <c:pt idx="163">
                  <c:v>74.445680074137158</c:v>
                </c:pt>
                <c:pt idx="164">
                  <c:v>18.788749848278815</c:v>
                </c:pt>
                <c:pt idx="165">
                  <c:v>47.786894229123334</c:v>
                </c:pt>
                <c:pt idx="166">
                  <c:v>52.188824802370313</c:v>
                </c:pt>
                <c:pt idx="167">
                  <c:v>55.780280441891279</c:v>
                </c:pt>
                <c:pt idx="168">
                  <c:v>99.474856609752635</c:v>
                </c:pt>
                <c:pt idx="169">
                  <c:v>71.082347012850207</c:v>
                </c:pt>
                <c:pt idx="170">
                  <c:v>131.50670446713852</c:v>
                </c:pt>
                <c:pt idx="171">
                  <c:v>104.14077985495256</c:v>
                </c:pt>
                <c:pt idx="172">
                  <c:v>99.205241668849297</c:v>
                </c:pt>
                <c:pt idx="173">
                  <c:v>44.393441250678585</c:v>
                </c:pt>
                <c:pt idx="174">
                  <c:v>116.27983057497984</c:v>
                </c:pt>
                <c:pt idx="175">
                  <c:v>112.09802258958344</c:v>
                </c:pt>
                <c:pt idx="176">
                  <c:v>73.463175538282087</c:v>
                </c:pt>
                <c:pt idx="177">
                  <c:v>94.752979660166702</c:v>
                </c:pt>
                <c:pt idx="178">
                  <c:v>96.169849019400516</c:v>
                </c:pt>
                <c:pt idx="179">
                  <c:v>88.403632219070261</c:v>
                </c:pt>
                <c:pt idx="180">
                  <c:v>85.342900800256103</c:v>
                </c:pt>
                <c:pt idx="181">
                  <c:v>143.9498574885412</c:v>
                </c:pt>
                <c:pt idx="182">
                  <c:v>98.673226014154096</c:v>
                </c:pt>
                <c:pt idx="183">
                  <c:v>63.204379438757691</c:v>
                </c:pt>
                <c:pt idx="184">
                  <c:v>65.594549066610242</c:v>
                </c:pt>
                <c:pt idx="185">
                  <c:v>89.154124104361046</c:v>
                </c:pt>
                <c:pt idx="186">
                  <c:v>44.846778282847438</c:v>
                </c:pt>
                <c:pt idx="187">
                  <c:v>63.747434226284319</c:v>
                </c:pt>
                <c:pt idx="188">
                  <c:v>47.883684267021749</c:v>
                </c:pt>
                <c:pt idx="189">
                  <c:v>73.843925912882924</c:v>
                </c:pt>
                <c:pt idx="190">
                  <c:v>30.717671961712998</c:v>
                </c:pt>
                <c:pt idx="191">
                  <c:v>60.224758804299036</c:v>
                </c:pt>
                <c:pt idx="192">
                  <c:v>44.322585156828396</c:v>
                </c:pt>
                <c:pt idx="193">
                  <c:v>73.282736819630458</c:v>
                </c:pt>
                <c:pt idx="194">
                  <c:v>76.459980511507752</c:v>
                </c:pt>
                <c:pt idx="195">
                  <c:v>83.937786424510577</c:v>
                </c:pt>
                <c:pt idx="196">
                  <c:v>74.730558271451244</c:v>
                </c:pt>
                <c:pt idx="197">
                  <c:v>101.67259183934331</c:v>
                </c:pt>
                <c:pt idx="198">
                  <c:v>46.710967718908634</c:v>
                </c:pt>
                <c:pt idx="199">
                  <c:v>45.380796987110159</c:v>
                </c:pt>
                <c:pt idx="200">
                  <c:v>93.002288014189304</c:v>
                </c:pt>
                <c:pt idx="201">
                  <c:v>106.37226361579233</c:v>
                </c:pt>
                <c:pt idx="202">
                  <c:v>76.056038500713711</c:v>
                </c:pt>
                <c:pt idx="203">
                  <c:v>74.710863402091135</c:v>
                </c:pt>
                <c:pt idx="204">
                  <c:v>55.214050933513285</c:v>
                </c:pt>
                <c:pt idx="205">
                  <c:v>42.804744237989432</c:v>
                </c:pt>
                <c:pt idx="206">
                  <c:v>70.189056645901303</c:v>
                </c:pt>
                <c:pt idx="207">
                  <c:v>42.76805041765715</c:v>
                </c:pt>
                <c:pt idx="208">
                  <c:v>45.711306602914441</c:v>
                </c:pt>
                <c:pt idx="209">
                  <c:v>60.030736980428081</c:v>
                </c:pt>
                <c:pt idx="210">
                  <c:v>33.130447656179527</c:v>
                </c:pt>
                <c:pt idx="211">
                  <c:v>50.617616763761376</c:v>
                </c:pt>
                <c:pt idx="212">
                  <c:v>74.709343464828706</c:v>
                </c:pt>
                <c:pt idx="213">
                  <c:v>54.143052215480523</c:v>
                </c:pt>
                <c:pt idx="214">
                  <c:v>83.72770288528173</c:v>
                </c:pt>
                <c:pt idx="215">
                  <c:v>38.821133801042009</c:v>
                </c:pt>
                <c:pt idx="216">
                  <c:v>45.161072918863866</c:v>
                </c:pt>
                <c:pt idx="217">
                  <c:v>61.907714153476277</c:v>
                </c:pt>
                <c:pt idx="218">
                  <c:v>46.714079069009792</c:v>
                </c:pt>
                <c:pt idx="219">
                  <c:v>34.330333801200283</c:v>
                </c:pt>
                <c:pt idx="220">
                  <c:v>54.467881399703458</c:v>
                </c:pt>
                <c:pt idx="221">
                  <c:v>42.869649707254801</c:v>
                </c:pt>
                <c:pt idx="222">
                  <c:v>69.584894750574421</c:v>
                </c:pt>
                <c:pt idx="223">
                  <c:v>100.6644837035608</c:v>
                </c:pt>
                <c:pt idx="224">
                  <c:v>25.15927151298073</c:v>
                </c:pt>
                <c:pt idx="225">
                  <c:v>44.371782746770776</c:v>
                </c:pt>
                <c:pt idx="226">
                  <c:v>62.101092850911385</c:v>
                </c:pt>
                <c:pt idx="227">
                  <c:v>48.281680543737309</c:v>
                </c:pt>
                <c:pt idx="228">
                  <c:v>23.275487412354224</c:v>
                </c:pt>
                <c:pt idx="229">
                  <c:v>45.314381544708183</c:v>
                </c:pt>
                <c:pt idx="230">
                  <c:v>33.610737010040623</c:v>
                </c:pt>
                <c:pt idx="231">
                  <c:v>57.584738488416797</c:v>
                </c:pt>
                <c:pt idx="232">
                  <c:v>38.48875437028007</c:v>
                </c:pt>
                <c:pt idx="233">
                  <c:v>31.366537395433362</c:v>
                </c:pt>
                <c:pt idx="234">
                  <c:v>56.483651638040726</c:v>
                </c:pt>
                <c:pt idx="235">
                  <c:v>39.838013862870085</c:v>
                </c:pt>
                <c:pt idx="236">
                  <c:v>61.143760447446198</c:v>
                </c:pt>
                <c:pt idx="237">
                  <c:v>49.717522615041979</c:v>
                </c:pt>
                <c:pt idx="238">
                  <c:v>46.010656599507094</c:v>
                </c:pt>
                <c:pt idx="239">
                  <c:v>42.771695738702689</c:v>
                </c:pt>
                <c:pt idx="240">
                  <c:v>79.731945234168776</c:v>
                </c:pt>
                <c:pt idx="241">
                  <c:v>61.167979137910429</c:v>
                </c:pt>
                <c:pt idx="242">
                  <c:v>65.415057461888708</c:v>
                </c:pt>
                <c:pt idx="243">
                  <c:v>62.961739692560478</c:v>
                </c:pt>
                <c:pt idx="244">
                  <c:v>93.182263585183279</c:v>
                </c:pt>
                <c:pt idx="245">
                  <c:v>63.813442887213114</c:v>
                </c:pt>
                <c:pt idx="246">
                  <c:v>43.534554862948418</c:v>
                </c:pt>
                <c:pt idx="247">
                  <c:v>58.026561531703635</c:v>
                </c:pt>
                <c:pt idx="248">
                  <c:v>70.786402814383635</c:v>
                </c:pt>
                <c:pt idx="249">
                  <c:v>42.539552133709648</c:v>
                </c:pt>
                <c:pt idx="250">
                  <c:v>12.860458936317396</c:v>
                </c:pt>
                <c:pt idx="251">
                  <c:v>27.446920576406285</c:v>
                </c:pt>
                <c:pt idx="252">
                  <c:v>86.349392551312206</c:v>
                </c:pt>
                <c:pt idx="253">
                  <c:v>48.007003639904561</c:v>
                </c:pt>
                <c:pt idx="254">
                  <c:v>60.551699649970864</c:v>
                </c:pt>
                <c:pt idx="255">
                  <c:v>88.047123657648839</c:v>
                </c:pt>
                <c:pt idx="256">
                  <c:v>68.824724734697725</c:v>
                </c:pt>
                <c:pt idx="257">
                  <c:v>67.52933081965061</c:v>
                </c:pt>
                <c:pt idx="258">
                  <c:v>154.10218234735402</c:v>
                </c:pt>
                <c:pt idx="259">
                  <c:v>63.692265103109854</c:v>
                </c:pt>
                <c:pt idx="260">
                  <c:v>23.908946734341292</c:v>
                </c:pt>
                <c:pt idx="261">
                  <c:v>63.802890701180125</c:v>
                </c:pt>
                <c:pt idx="262">
                  <c:v>78.969918469503384</c:v>
                </c:pt>
                <c:pt idx="263">
                  <c:v>52.242610537876025</c:v>
                </c:pt>
                <c:pt idx="264">
                  <c:v>74.332374978377899</c:v>
                </c:pt>
                <c:pt idx="265">
                  <c:v>174.95378028010475</c:v>
                </c:pt>
                <c:pt idx="266">
                  <c:v>58.253884112034839</c:v>
                </c:pt>
                <c:pt idx="267">
                  <c:v>62.65881189204876</c:v>
                </c:pt>
                <c:pt idx="268">
                  <c:v>36.118647129485844</c:v>
                </c:pt>
                <c:pt idx="269">
                  <c:v>49.006694854917015</c:v>
                </c:pt>
                <c:pt idx="270">
                  <c:v>107.99129607196535</c:v>
                </c:pt>
                <c:pt idx="271">
                  <c:v>143.37346390260331</c:v>
                </c:pt>
                <c:pt idx="272">
                  <c:v>126.10751924128037</c:v>
                </c:pt>
                <c:pt idx="273">
                  <c:v>35.22365083655626</c:v>
                </c:pt>
                <c:pt idx="274">
                  <c:v>68.174491330845825</c:v>
                </c:pt>
                <c:pt idx="275">
                  <c:v>77.894834599185998</c:v>
                </c:pt>
                <c:pt idx="276">
                  <c:v>30.667782402561567</c:v>
                </c:pt>
                <c:pt idx="277">
                  <c:v>42.774790625994136</c:v>
                </c:pt>
                <c:pt idx="278">
                  <c:v>59.927224737353534</c:v>
                </c:pt>
                <c:pt idx="279">
                  <c:v>55.537972658041966</c:v>
                </c:pt>
                <c:pt idx="280">
                  <c:v>122.53499460103858</c:v>
                </c:pt>
                <c:pt idx="281">
                  <c:v>139.95445845482479</c:v>
                </c:pt>
                <c:pt idx="282">
                  <c:v>73.816383556778959</c:v>
                </c:pt>
                <c:pt idx="283">
                  <c:v>84.831130464391777</c:v>
                </c:pt>
                <c:pt idx="284">
                  <c:v>76.947911355147639</c:v>
                </c:pt>
                <c:pt idx="285">
                  <c:v>93.695989424148152</c:v>
                </c:pt>
                <c:pt idx="286">
                  <c:v>204.72278048872036</c:v>
                </c:pt>
                <c:pt idx="287">
                  <c:v>121.8916708768799</c:v>
                </c:pt>
                <c:pt idx="288">
                  <c:v>292.47928513258273</c:v>
                </c:pt>
                <c:pt idx="289">
                  <c:v>142.63362785590382</c:v>
                </c:pt>
                <c:pt idx="290">
                  <c:v>156.46190884501547</c:v>
                </c:pt>
                <c:pt idx="291">
                  <c:v>63.991576044715423</c:v>
                </c:pt>
                <c:pt idx="292">
                  <c:v>120.755531130535</c:v>
                </c:pt>
                <c:pt idx="293">
                  <c:v>97.451096402179786</c:v>
                </c:pt>
                <c:pt idx="294">
                  <c:v>132.39032582814664</c:v>
                </c:pt>
                <c:pt idx="295">
                  <c:v>246.52718500800654</c:v>
                </c:pt>
                <c:pt idx="296">
                  <c:v>174.01319499467601</c:v>
                </c:pt>
                <c:pt idx="297">
                  <c:v>237.41208760788899</c:v>
                </c:pt>
                <c:pt idx="298">
                  <c:v>465.40604077019469</c:v>
                </c:pt>
                <c:pt idx="299">
                  <c:v>212.14194828668451</c:v>
                </c:pt>
                <c:pt idx="300">
                  <c:v>185.86776704170165</c:v>
                </c:pt>
                <c:pt idx="301">
                  <c:v>107.64714831519171</c:v>
                </c:pt>
                <c:pt idx="302">
                  <c:v>110.78837534233277</c:v>
                </c:pt>
                <c:pt idx="303">
                  <c:v>163.20963450171604</c:v>
                </c:pt>
                <c:pt idx="304">
                  <c:v>136.88107640223353</c:v>
                </c:pt>
                <c:pt idx="305">
                  <c:v>187.75150338852927</c:v>
                </c:pt>
                <c:pt idx="306">
                  <c:v>103.42328037722338</c:v>
                </c:pt>
                <c:pt idx="307">
                  <c:v>139.58265370490341</c:v>
                </c:pt>
                <c:pt idx="308">
                  <c:v>193.88614276050112</c:v>
                </c:pt>
                <c:pt idx="309">
                  <c:v>120.8523454144658</c:v>
                </c:pt>
                <c:pt idx="310">
                  <c:v>286.46938135777674</c:v>
                </c:pt>
                <c:pt idx="311">
                  <c:v>346.25639063281886</c:v>
                </c:pt>
                <c:pt idx="312">
                  <c:v>125.61362418267358</c:v>
                </c:pt>
                <c:pt idx="313">
                  <c:v>209.30701377777655</c:v>
                </c:pt>
                <c:pt idx="314">
                  <c:v>329.55063619162155</c:v>
                </c:pt>
                <c:pt idx="315">
                  <c:v>175.12852644578743</c:v>
                </c:pt>
                <c:pt idx="316">
                  <c:v>164.0214231096563</c:v>
                </c:pt>
                <c:pt idx="317">
                  <c:v>178.99876088266294</c:v>
                </c:pt>
                <c:pt idx="318">
                  <c:v>361.35649572674316</c:v>
                </c:pt>
                <c:pt idx="319">
                  <c:v>130.21079261168833</c:v>
                </c:pt>
                <c:pt idx="320">
                  <c:v>72.688243956850869</c:v>
                </c:pt>
                <c:pt idx="321">
                  <c:v>263.92666567802218</c:v>
                </c:pt>
                <c:pt idx="322">
                  <c:v>74.651001371606867</c:v>
                </c:pt>
                <c:pt idx="323">
                  <c:v>84.311361637574379</c:v>
                </c:pt>
                <c:pt idx="324">
                  <c:v>130.73458293956386</c:v>
                </c:pt>
                <c:pt idx="325">
                  <c:v>121.91597037350203</c:v>
                </c:pt>
                <c:pt idx="326">
                  <c:v>127.81663814629864</c:v>
                </c:pt>
                <c:pt idx="327">
                  <c:v>331.09732718576731</c:v>
                </c:pt>
                <c:pt idx="328">
                  <c:v>93.519673772825769</c:v>
                </c:pt>
                <c:pt idx="329">
                  <c:v>46.722565119257432</c:v>
                </c:pt>
                <c:pt idx="330">
                  <c:v>97.634825560037854</c:v>
                </c:pt>
                <c:pt idx="331">
                  <c:v>80.384559952048178</c:v>
                </c:pt>
                <c:pt idx="332">
                  <c:v>132.90964701036179</c:v>
                </c:pt>
                <c:pt idx="333">
                  <c:v>41.338578727680826</c:v>
                </c:pt>
                <c:pt idx="334">
                  <c:v>84.776118698828213</c:v>
                </c:pt>
                <c:pt idx="335">
                  <c:v>131.56068758859914</c:v>
                </c:pt>
                <c:pt idx="336">
                  <c:v>77.709444281539419</c:v>
                </c:pt>
                <c:pt idx="337">
                  <c:v>82.941330241651087</c:v>
                </c:pt>
                <c:pt idx="338">
                  <c:v>82.3583305863378</c:v>
                </c:pt>
                <c:pt idx="339">
                  <c:v>138.64752489907562</c:v>
                </c:pt>
                <c:pt idx="340">
                  <c:v>150.89866529802595</c:v>
                </c:pt>
                <c:pt idx="341">
                  <c:v>131.44658425769657</c:v>
                </c:pt>
                <c:pt idx="342">
                  <c:v>113.53535562313225</c:v>
                </c:pt>
                <c:pt idx="343">
                  <c:v>105.49948557013076</c:v>
                </c:pt>
                <c:pt idx="344">
                  <c:v>122.11214670591046</c:v>
                </c:pt>
                <c:pt idx="345">
                  <c:v>368.36047202209897</c:v>
                </c:pt>
                <c:pt idx="346">
                  <c:v>260.21574368185856</c:v>
                </c:pt>
                <c:pt idx="347">
                  <c:v>147.06415367202251</c:v>
                </c:pt>
                <c:pt idx="348">
                  <c:v>432.47069397358791</c:v>
                </c:pt>
                <c:pt idx="349">
                  <c:v>244.13517876587665</c:v>
                </c:pt>
                <c:pt idx="350">
                  <c:v>199.84874503790155</c:v>
                </c:pt>
                <c:pt idx="351">
                  <c:v>221.09953725944459</c:v>
                </c:pt>
                <c:pt idx="352">
                  <c:v>224.99721813937015</c:v>
                </c:pt>
                <c:pt idx="353">
                  <c:v>474.82061273776719</c:v>
                </c:pt>
                <c:pt idx="354">
                  <c:v>407.01158283581617</c:v>
                </c:pt>
                <c:pt idx="355">
                  <c:v>163.74788928639822</c:v>
                </c:pt>
                <c:pt idx="356">
                  <c:v>252.5172441279438</c:v>
                </c:pt>
                <c:pt idx="357">
                  <c:v>237.97440790213383</c:v>
                </c:pt>
                <c:pt idx="358">
                  <c:v>641.7006765537401</c:v>
                </c:pt>
                <c:pt idx="359">
                  <c:v>303.1287324380329</c:v>
                </c:pt>
                <c:pt idx="360">
                  <c:v>704.76403405452027</c:v>
                </c:pt>
                <c:pt idx="361">
                  <c:v>452.06271772056579</c:v>
                </c:pt>
                <c:pt idx="362">
                  <c:v>297.69046415707965</c:v>
                </c:pt>
                <c:pt idx="363">
                  <c:v>180.94203456723753</c:v>
                </c:pt>
                <c:pt idx="364">
                  <c:v>169.27587329957507</c:v>
                </c:pt>
                <c:pt idx="365">
                  <c:v>169.43054695280063</c:v>
                </c:pt>
                <c:pt idx="366">
                  <c:v>151.18585809835147</c:v>
                </c:pt>
                <c:pt idx="367">
                  <c:v>179.08956014949499</c:v>
                </c:pt>
                <c:pt idx="368">
                  <c:v>110.62037020268411</c:v>
                </c:pt>
                <c:pt idx="369">
                  <c:v>116.9191959807813</c:v>
                </c:pt>
                <c:pt idx="370">
                  <c:v>187.11277734087781</c:v>
                </c:pt>
                <c:pt idx="371">
                  <c:v>73.940144113925754</c:v>
                </c:pt>
                <c:pt idx="372">
                  <c:v>141.01816553158474</c:v>
                </c:pt>
                <c:pt idx="373">
                  <c:v>75.231275791982128</c:v>
                </c:pt>
                <c:pt idx="374">
                  <c:v>277.9855737530242</c:v>
                </c:pt>
                <c:pt idx="375">
                  <c:v>374.93361943744236</c:v>
                </c:pt>
                <c:pt idx="376">
                  <c:v>291.2064999387818</c:v>
                </c:pt>
                <c:pt idx="377">
                  <c:v>362.29279922049682</c:v>
                </c:pt>
                <c:pt idx="378">
                  <c:v>439.90026444900576</c:v>
                </c:pt>
                <c:pt idx="379">
                  <c:v>340.31134795513066</c:v>
                </c:pt>
                <c:pt idx="380">
                  <c:v>386.32942949261968</c:v>
                </c:pt>
                <c:pt idx="381">
                  <c:v>371.97805046357848</c:v>
                </c:pt>
                <c:pt idx="382">
                  <c:v>328.9034789935161</c:v>
                </c:pt>
                <c:pt idx="383">
                  <c:v>476.5877209490061</c:v>
                </c:pt>
                <c:pt idx="384">
                  <c:v>557.54732442969168</c:v>
                </c:pt>
                <c:pt idx="385">
                  <c:v>412.53450363793792</c:v>
                </c:pt>
                <c:pt idx="386">
                  <c:v>416.72075780177795</c:v>
                </c:pt>
                <c:pt idx="387">
                  <c:v>356.28680839910862</c:v>
                </c:pt>
                <c:pt idx="388">
                  <c:v>504.57447023029124</c:v>
                </c:pt>
                <c:pt idx="389">
                  <c:v>719.73204638937</c:v>
                </c:pt>
                <c:pt idx="390">
                  <c:v>708.14496650718763</c:v>
                </c:pt>
                <c:pt idx="391">
                  <c:v>668.43981022521768</c:v>
                </c:pt>
                <c:pt idx="392">
                  <c:v>453.43114377517094</c:v>
                </c:pt>
                <c:pt idx="393">
                  <c:v>423.96460734030575</c:v>
                </c:pt>
                <c:pt idx="394">
                  <c:v>300.8526598810306</c:v>
                </c:pt>
                <c:pt idx="395">
                  <c:v>434.1022166227454</c:v>
                </c:pt>
                <c:pt idx="396">
                  <c:v>300.88751808132355</c:v>
                </c:pt>
                <c:pt idx="397">
                  <c:v>213.44540779099145</c:v>
                </c:pt>
                <c:pt idx="398">
                  <c:v>90.503866451299842</c:v>
                </c:pt>
                <c:pt idx="399">
                  <c:v>78.93270172017715</c:v>
                </c:pt>
                <c:pt idx="400">
                  <c:v>172.48709874954747</c:v>
                </c:pt>
                <c:pt idx="401">
                  <c:v>119.83125117601841</c:v>
                </c:pt>
                <c:pt idx="402">
                  <c:v>99.513639878530583</c:v>
                </c:pt>
                <c:pt idx="403">
                  <c:v>137.36901138491791</c:v>
                </c:pt>
                <c:pt idx="404">
                  <c:v>120.75972148135477</c:v>
                </c:pt>
                <c:pt idx="405">
                  <c:v>110.51224449674953</c:v>
                </c:pt>
                <c:pt idx="406">
                  <c:v>133.14197021065459</c:v>
                </c:pt>
                <c:pt idx="407">
                  <c:v>116.92116977959616</c:v>
                </c:pt>
                <c:pt idx="408">
                  <c:v>107.79160590258815</c:v>
                </c:pt>
                <c:pt idx="409">
                  <c:v>66.212380383069771</c:v>
                </c:pt>
                <c:pt idx="410">
                  <c:v>73.831706061612252</c:v>
                </c:pt>
                <c:pt idx="411">
                  <c:v>89.083469443787777</c:v>
                </c:pt>
                <c:pt idx="412">
                  <c:v>52.265580974120539</c:v>
                </c:pt>
                <c:pt idx="413">
                  <c:v>43.577725642386071</c:v>
                </c:pt>
                <c:pt idx="414">
                  <c:v>46.920680986341758</c:v>
                </c:pt>
                <c:pt idx="415">
                  <c:v>37.079463906967817</c:v>
                </c:pt>
                <c:pt idx="416">
                  <c:v>51.332025022631875</c:v>
                </c:pt>
                <c:pt idx="417">
                  <c:v>91.975828662065268</c:v>
                </c:pt>
                <c:pt idx="418">
                  <c:v>17.960756244210557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30-42AE-A80C-509BFADADF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264272"/>
        <c:axId val="461238288"/>
      </c:lineChart>
      <c:catAx>
        <c:axId val="1187264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238288"/>
        <c:crosses val="autoZero"/>
        <c:auto val="1"/>
        <c:lblAlgn val="ctr"/>
        <c:lblOffset val="100"/>
        <c:tickLblSkip val="24"/>
        <c:tickMarkSkip val="12"/>
        <c:noMultiLvlLbl val="0"/>
      </c:catAx>
      <c:valAx>
        <c:axId val="46123828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7264272"/>
        <c:crosses val="autoZero"/>
        <c:crossBetween val="midCat"/>
      </c:valAx>
      <c:valAx>
        <c:axId val="248256287"/>
        <c:scaling>
          <c:orientation val="minMax"/>
          <c:max val="1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432127"/>
        <c:crosses val="max"/>
        <c:crossBetween val="between"/>
      </c:valAx>
      <c:catAx>
        <c:axId val="2454321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4825628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833770778652675E-2"/>
          <c:y val="4.2129629629629635E-2"/>
          <c:w val="0.87427734033245841"/>
          <c:h val="0.7625105715952174"/>
        </c:manualLayout>
      </c:layout>
      <c:areaChart>
        <c:grouping val="standard"/>
        <c:varyColors val="0"/>
        <c:ser>
          <c:idx val="0"/>
          <c:order val="1"/>
          <c:tx>
            <c:strRef>
              <c:f>'EPUI Figures'!$H$2</c:f>
              <c:strCache>
                <c:ptCount val="1"/>
                <c:pt idx="0">
                  <c:v>Recession Shade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Figures'!$H$3:$H$422</c:f>
              <c:numCache>
                <c:formatCode>General</c:formatCode>
                <c:ptCount val="4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BC-4729-995C-A43D89FAE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432127"/>
        <c:axId val="248256287"/>
      </c:areaChart>
      <c:lineChart>
        <c:grouping val="standard"/>
        <c:varyColors val="0"/>
        <c:ser>
          <c:idx val="2"/>
          <c:order val="0"/>
          <c:tx>
            <c:strRef>
              <c:f>'EPUI Figures'!$G$2</c:f>
              <c:strCache>
                <c:ptCount val="1"/>
                <c:pt idx="0">
                  <c:v>Exchange Rate Policy Uncertainty Index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Figures'!$G$4:$G$422</c:f>
              <c:numCache>
                <c:formatCode>0.0</c:formatCode>
                <c:ptCount val="419"/>
                <c:pt idx="0">
                  <c:v>114.85148990775753</c:v>
                </c:pt>
                <c:pt idx="1">
                  <c:v>147.12787562411265</c:v>
                </c:pt>
                <c:pt idx="2">
                  <c:v>150.70696566605068</c:v>
                </c:pt>
                <c:pt idx="3">
                  <c:v>93.908152259302526</c:v>
                </c:pt>
                <c:pt idx="4">
                  <c:v>75.433928004842542</c:v>
                </c:pt>
                <c:pt idx="5">
                  <c:v>70.937112981384288</c:v>
                </c:pt>
                <c:pt idx="6">
                  <c:v>100.82959775348041</c:v>
                </c:pt>
                <c:pt idx="7">
                  <c:v>79.605108410872731</c:v>
                </c:pt>
                <c:pt idx="8">
                  <c:v>207.14160386006031</c:v>
                </c:pt>
                <c:pt idx="9">
                  <c:v>184.65868646550948</c:v>
                </c:pt>
                <c:pt idx="10">
                  <c:v>290.87398600289458</c:v>
                </c:pt>
                <c:pt idx="11">
                  <c:v>142.48706232142146</c:v>
                </c:pt>
                <c:pt idx="12">
                  <c:v>66.609765042294853</c:v>
                </c:pt>
                <c:pt idx="13">
                  <c:v>82.731680629330214</c:v>
                </c:pt>
                <c:pt idx="14">
                  <c:v>76.136189333776827</c:v>
                </c:pt>
                <c:pt idx="15">
                  <c:v>69.505078160663132</c:v>
                </c:pt>
                <c:pt idx="16">
                  <c:v>77.050057574720995</c:v>
                </c:pt>
                <c:pt idx="17">
                  <c:v>151.62969019109025</c:v>
                </c:pt>
                <c:pt idx="18">
                  <c:v>85.045504114514159</c:v>
                </c:pt>
                <c:pt idx="19">
                  <c:v>78.967108904076056</c:v>
                </c:pt>
                <c:pt idx="20">
                  <c:v>86.628127278884833</c:v>
                </c:pt>
                <c:pt idx="21">
                  <c:v>120.71116851833308</c:v>
                </c:pt>
                <c:pt idx="22">
                  <c:v>84.141446516594542</c:v>
                </c:pt>
                <c:pt idx="23">
                  <c:v>78.737195136819508</c:v>
                </c:pt>
                <c:pt idx="24">
                  <c:v>74.969201075080576</c:v>
                </c:pt>
                <c:pt idx="25">
                  <c:v>76.82684590859796</c:v>
                </c:pt>
                <c:pt idx="26">
                  <c:v>79.5754504232725</c:v>
                </c:pt>
                <c:pt idx="27">
                  <c:v>120.6524206838093</c:v>
                </c:pt>
                <c:pt idx="28">
                  <c:v>120.36390484635503</c:v>
                </c:pt>
                <c:pt idx="29">
                  <c:v>74.782807551408396</c:v>
                </c:pt>
                <c:pt idx="30">
                  <c:v>76.854576995096764</c:v>
                </c:pt>
                <c:pt idx="31">
                  <c:v>108.53402527060808</c:v>
                </c:pt>
                <c:pt idx="32">
                  <c:v>124.93784075402085</c:v>
                </c:pt>
                <c:pt idx="33">
                  <c:v>73.632333016964353</c:v>
                </c:pt>
                <c:pt idx="34">
                  <c:v>90.776136529876808</c:v>
                </c:pt>
                <c:pt idx="35">
                  <c:v>138.83958252905924</c:v>
                </c:pt>
                <c:pt idx="36">
                  <c:v>118.89392578070219</c:v>
                </c:pt>
                <c:pt idx="37">
                  <c:v>135.27170644047297</c:v>
                </c:pt>
                <c:pt idx="38">
                  <c:v>104.82944178995575</c:v>
                </c:pt>
                <c:pt idx="39">
                  <c:v>81.558491779950089</c:v>
                </c:pt>
                <c:pt idx="40">
                  <c:v>65.155393554031008</c:v>
                </c:pt>
                <c:pt idx="41">
                  <c:v>68.251568365027495</c:v>
                </c:pt>
                <c:pt idx="42">
                  <c:v>66.463412446125389</c:v>
                </c:pt>
                <c:pt idx="43">
                  <c:v>69.294152127587509</c:v>
                </c:pt>
                <c:pt idx="44">
                  <c:v>65.894445259292127</c:v>
                </c:pt>
                <c:pt idx="45">
                  <c:v>71.090965667882983</c:v>
                </c:pt>
                <c:pt idx="46">
                  <c:v>79.712184945380244</c:v>
                </c:pt>
                <c:pt idx="47">
                  <c:v>78.375990701423959</c:v>
                </c:pt>
                <c:pt idx="48">
                  <c:v>96.880534993245632</c:v>
                </c:pt>
                <c:pt idx="49">
                  <c:v>82.330465052499662</c:v>
                </c:pt>
                <c:pt idx="50">
                  <c:v>63.668116298557919</c:v>
                </c:pt>
                <c:pt idx="51">
                  <c:v>66.800035361677985</c:v>
                </c:pt>
                <c:pt idx="52">
                  <c:v>77.664615775429397</c:v>
                </c:pt>
                <c:pt idx="53">
                  <c:v>92.608224299561982</c:v>
                </c:pt>
                <c:pt idx="54">
                  <c:v>63.449039152830217</c:v>
                </c:pt>
                <c:pt idx="55">
                  <c:v>64.38924832443665</c:v>
                </c:pt>
                <c:pt idx="56">
                  <c:v>62.078914603782074</c:v>
                </c:pt>
                <c:pt idx="57">
                  <c:v>78.081006410085479</c:v>
                </c:pt>
                <c:pt idx="58">
                  <c:v>79.443487132670072</c:v>
                </c:pt>
                <c:pt idx="59">
                  <c:v>87.073820479084276</c:v>
                </c:pt>
                <c:pt idx="60">
                  <c:v>126.65220526637508</c:v>
                </c:pt>
                <c:pt idx="61">
                  <c:v>78.410531604284984</c:v>
                </c:pt>
                <c:pt idx="62">
                  <c:v>76.314137870778438</c:v>
                </c:pt>
                <c:pt idx="63">
                  <c:v>78.868723488587719</c:v>
                </c:pt>
                <c:pt idx="64">
                  <c:v>65.105071499577619</c:v>
                </c:pt>
                <c:pt idx="65">
                  <c:v>92.311848488401751</c:v>
                </c:pt>
                <c:pt idx="66">
                  <c:v>131.77697114001779</c:v>
                </c:pt>
                <c:pt idx="67">
                  <c:v>245.92721426380942</c:v>
                </c:pt>
                <c:pt idx="68">
                  <c:v>86.553707803514982</c:v>
                </c:pt>
                <c:pt idx="69">
                  <c:v>78.358202619831957</c:v>
                </c:pt>
                <c:pt idx="70">
                  <c:v>80.369177520183271</c:v>
                </c:pt>
                <c:pt idx="71">
                  <c:v>67.977816828998186</c:v>
                </c:pt>
                <c:pt idx="72">
                  <c:v>99.272483881820918</c:v>
                </c:pt>
                <c:pt idx="73">
                  <c:v>84.043654371438649</c:v>
                </c:pt>
                <c:pt idx="74">
                  <c:v>206.33092453044245</c:v>
                </c:pt>
                <c:pt idx="75">
                  <c:v>93.119265061877968</c:v>
                </c:pt>
                <c:pt idx="76">
                  <c:v>114.06689278835887</c:v>
                </c:pt>
                <c:pt idx="77">
                  <c:v>67.879303866109524</c:v>
                </c:pt>
                <c:pt idx="78">
                  <c:v>168.52547631136125</c:v>
                </c:pt>
                <c:pt idx="79">
                  <c:v>70.769339926215892</c:v>
                </c:pt>
                <c:pt idx="80">
                  <c:v>69.667105303077591</c:v>
                </c:pt>
                <c:pt idx="81">
                  <c:v>79.72038686384937</c:v>
                </c:pt>
                <c:pt idx="82">
                  <c:v>81.349346530715295</c:v>
                </c:pt>
                <c:pt idx="83">
                  <c:v>76.151795085484011</c:v>
                </c:pt>
                <c:pt idx="84">
                  <c:v>73.883269560540469</c:v>
                </c:pt>
                <c:pt idx="85">
                  <c:v>78.851272378194636</c:v>
                </c:pt>
                <c:pt idx="86">
                  <c:v>87.599538790744745</c:v>
                </c:pt>
                <c:pt idx="87">
                  <c:v>117.17764537981998</c:v>
                </c:pt>
                <c:pt idx="88">
                  <c:v>272.33691635502214</c:v>
                </c:pt>
                <c:pt idx="89">
                  <c:v>128.45559617246047</c:v>
                </c:pt>
                <c:pt idx="90">
                  <c:v>70.882716165316737</c:v>
                </c:pt>
                <c:pt idx="91">
                  <c:v>62.31409217769091</c:v>
                </c:pt>
                <c:pt idx="92">
                  <c:v>94.66504346603422</c:v>
                </c:pt>
                <c:pt idx="93">
                  <c:v>103.62273237507947</c:v>
                </c:pt>
                <c:pt idx="94">
                  <c:v>71.415536918345452</c:v>
                </c:pt>
                <c:pt idx="95">
                  <c:v>89.814986868798783</c:v>
                </c:pt>
                <c:pt idx="96">
                  <c:v>97.561518513623398</c:v>
                </c:pt>
                <c:pt idx="97">
                  <c:v>283.74001782953917</c:v>
                </c:pt>
                <c:pt idx="98">
                  <c:v>167.51824730209606</c:v>
                </c:pt>
                <c:pt idx="99">
                  <c:v>74.937539956473856</c:v>
                </c:pt>
                <c:pt idx="100">
                  <c:v>105.11842574702543</c:v>
                </c:pt>
                <c:pt idx="101">
                  <c:v>124.26986555743223</c:v>
                </c:pt>
                <c:pt idx="102">
                  <c:v>243.10867216610188</c:v>
                </c:pt>
                <c:pt idx="103">
                  <c:v>207.12089247568139</c:v>
                </c:pt>
                <c:pt idx="104">
                  <c:v>117.23171035747957</c:v>
                </c:pt>
                <c:pt idx="105">
                  <c:v>77.667751149204463</c:v>
                </c:pt>
                <c:pt idx="106">
                  <c:v>83.944736875566889</c:v>
                </c:pt>
                <c:pt idx="107">
                  <c:v>72.057673640703243</c:v>
                </c:pt>
                <c:pt idx="108">
                  <c:v>69.478748390135792</c:v>
                </c:pt>
                <c:pt idx="109">
                  <c:v>81.639375141564329</c:v>
                </c:pt>
                <c:pt idx="110">
                  <c:v>84.084264809110778</c:v>
                </c:pt>
                <c:pt idx="111">
                  <c:v>70.129671687735183</c:v>
                </c:pt>
                <c:pt idx="112">
                  <c:v>69.956230791261007</c:v>
                </c:pt>
                <c:pt idx="113">
                  <c:v>50.472834949942964</c:v>
                </c:pt>
                <c:pt idx="114">
                  <c:v>58.815917070461161</c:v>
                </c:pt>
                <c:pt idx="115">
                  <c:v>72.575425300248909</c:v>
                </c:pt>
                <c:pt idx="116">
                  <c:v>70.436893220759288</c:v>
                </c:pt>
                <c:pt idx="117">
                  <c:v>98.516607527845153</c:v>
                </c:pt>
                <c:pt idx="118">
                  <c:v>84.037846455060574</c:v>
                </c:pt>
                <c:pt idx="119">
                  <c:v>80.793700505390063</c:v>
                </c:pt>
                <c:pt idx="120">
                  <c:v>149.05669605484763</c:v>
                </c:pt>
                <c:pt idx="121">
                  <c:v>75.195594489113276</c:v>
                </c:pt>
                <c:pt idx="122">
                  <c:v>80.643274624255483</c:v>
                </c:pt>
                <c:pt idx="123">
                  <c:v>89.176921679767787</c:v>
                </c:pt>
                <c:pt idx="124">
                  <c:v>81.832350348031014</c:v>
                </c:pt>
                <c:pt idx="125">
                  <c:v>104.79013917507599</c:v>
                </c:pt>
                <c:pt idx="126">
                  <c:v>59.074207803069115</c:v>
                </c:pt>
                <c:pt idx="127">
                  <c:v>102.46713920040676</c:v>
                </c:pt>
                <c:pt idx="128">
                  <c:v>70.465330248361497</c:v>
                </c:pt>
                <c:pt idx="129">
                  <c:v>121.23451561996971</c:v>
                </c:pt>
                <c:pt idx="130">
                  <c:v>175.10891028905519</c:v>
                </c:pt>
                <c:pt idx="131">
                  <c:v>150.470831282809</c:v>
                </c:pt>
                <c:pt idx="132">
                  <c:v>84.317947307365543</c:v>
                </c:pt>
                <c:pt idx="133">
                  <c:v>93.307921239031174</c:v>
                </c:pt>
                <c:pt idx="134">
                  <c:v>128.73573993819369</c:v>
                </c:pt>
                <c:pt idx="135">
                  <c:v>96.665040332214744</c:v>
                </c:pt>
                <c:pt idx="136">
                  <c:v>479.11311997696379</c:v>
                </c:pt>
                <c:pt idx="137">
                  <c:v>125.68953749165274</c:v>
                </c:pt>
                <c:pt idx="138">
                  <c:v>163.84144181150003</c:v>
                </c:pt>
                <c:pt idx="139">
                  <c:v>87.406522156673205</c:v>
                </c:pt>
                <c:pt idx="140">
                  <c:v>78.38563245679795</c:v>
                </c:pt>
                <c:pt idx="141">
                  <c:v>80.395188301800218</c:v>
                </c:pt>
                <c:pt idx="142">
                  <c:v>76.367831145542681</c:v>
                </c:pt>
                <c:pt idx="143">
                  <c:v>119.68465420973826</c:v>
                </c:pt>
                <c:pt idx="144">
                  <c:v>89.364304562063865</c:v>
                </c:pt>
                <c:pt idx="145">
                  <c:v>77.911451336028691</c:v>
                </c:pt>
                <c:pt idx="146">
                  <c:v>71.221910240072262</c:v>
                </c:pt>
                <c:pt idx="147">
                  <c:v>77.797020624723046</c:v>
                </c:pt>
                <c:pt idx="148">
                  <c:v>96.758014885052134</c:v>
                </c:pt>
                <c:pt idx="149">
                  <c:v>88.013287190036806</c:v>
                </c:pt>
                <c:pt idx="150">
                  <c:v>107.50247102157849</c:v>
                </c:pt>
                <c:pt idx="151">
                  <c:v>292.21824026926907</c:v>
                </c:pt>
                <c:pt idx="152">
                  <c:v>92.012297249511249</c:v>
                </c:pt>
                <c:pt idx="153">
                  <c:v>100.01589968153151</c:v>
                </c:pt>
                <c:pt idx="154">
                  <c:v>107.3211283311541</c:v>
                </c:pt>
                <c:pt idx="155">
                  <c:v>91.662127464014517</c:v>
                </c:pt>
                <c:pt idx="156">
                  <c:v>71.373138864571757</c:v>
                </c:pt>
                <c:pt idx="157">
                  <c:v>85.646954910763867</c:v>
                </c:pt>
                <c:pt idx="158">
                  <c:v>106.38008277628393</c:v>
                </c:pt>
                <c:pt idx="159">
                  <c:v>85.358192478545703</c:v>
                </c:pt>
                <c:pt idx="160">
                  <c:v>64.063191243757899</c:v>
                </c:pt>
                <c:pt idx="161">
                  <c:v>52.941948059060813</c:v>
                </c:pt>
                <c:pt idx="162">
                  <c:v>61.796467027428285</c:v>
                </c:pt>
                <c:pt idx="163">
                  <c:v>149.84442192111229</c:v>
                </c:pt>
                <c:pt idx="164">
                  <c:v>122.91846478116553</c:v>
                </c:pt>
                <c:pt idx="165">
                  <c:v>106.1148855015559</c:v>
                </c:pt>
                <c:pt idx="166">
                  <c:v>71.06386854293234</c:v>
                </c:pt>
                <c:pt idx="167">
                  <c:v>79.729576228960738</c:v>
                </c:pt>
                <c:pt idx="168">
                  <c:v>103.67574476117137</c:v>
                </c:pt>
                <c:pt idx="169">
                  <c:v>100.35085703291081</c:v>
                </c:pt>
                <c:pt idx="170">
                  <c:v>82.969021255653871</c:v>
                </c:pt>
                <c:pt idx="171">
                  <c:v>76.662159988278489</c:v>
                </c:pt>
                <c:pt idx="172">
                  <c:v>90.032479177730281</c:v>
                </c:pt>
                <c:pt idx="173">
                  <c:v>67.985616239796741</c:v>
                </c:pt>
                <c:pt idx="174">
                  <c:v>103.17612319864526</c:v>
                </c:pt>
                <c:pt idx="175">
                  <c:v>195.43466539013886</c:v>
                </c:pt>
                <c:pt idx="176">
                  <c:v>121.33535614732361</c:v>
                </c:pt>
                <c:pt idx="177">
                  <c:v>80.130466094003793</c:v>
                </c:pt>
                <c:pt idx="178">
                  <c:v>96.527352686348138</c:v>
                </c:pt>
                <c:pt idx="179">
                  <c:v>73.873658586555734</c:v>
                </c:pt>
                <c:pt idx="180">
                  <c:v>78.4943536908212</c:v>
                </c:pt>
                <c:pt idx="181">
                  <c:v>63.92687587804614</c:v>
                </c:pt>
                <c:pt idx="182">
                  <c:v>70.907919912905726</c:v>
                </c:pt>
                <c:pt idx="183">
                  <c:v>106.60472595591078</c:v>
                </c:pt>
                <c:pt idx="184">
                  <c:v>159.22278601476333</c:v>
                </c:pt>
                <c:pt idx="185">
                  <c:v>113.07593492764485</c:v>
                </c:pt>
                <c:pt idx="186">
                  <c:v>72.184477915284006</c:v>
                </c:pt>
                <c:pt idx="187">
                  <c:v>71.562810225450363</c:v>
                </c:pt>
                <c:pt idx="188">
                  <c:v>63.409698042819727</c:v>
                </c:pt>
                <c:pt idx="189">
                  <c:v>91.299664398438878</c:v>
                </c:pt>
                <c:pt idx="190">
                  <c:v>84.871381644121783</c:v>
                </c:pt>
                <c:pt idx="191">
                  <c:v>91.492400072042713</c:v>
                </c:pt>
                <c:pt idx="192">
                  <c:v>134.01505049957962</c:v>
                </c:pt>
                <c:pt idx="193">
                  <c:v>106.68531432800444</c:v>
                </c:pt>
                <c:pt idx="194">
                  <c:v>86.289093264984487</c:v>
                </c:pt>
                <c:pt idx="195">
                  <c:v>96.153890091458095</c:v>
                </c:pt>
                <c:pt idx="196">
                  <c:v>104.63187511637457</c:v>
                </c:pt>
                <c:pt idx="197">
                  <c:v>88.447172397034393</c:v>
                </c:pt>
                <c:pt idx="198">
                  <c:v>79.220318472134906</c:v>
                </c:pt>
                <c:pt idx="199">
                  <c:v>97.074986992767563</c:v>
                </c:pt>
                <c:pt idx="200">
                  <c:v>154.76339174308072</c:v>
                </c:pt>
                <c:pt idx="201">
                  <c:v>99.773799809610509</c:v>
                </c:pt>
                <c:pt idx="202">
                  <c:v>120.15073988182827</c:v>
                </c:pt>
                <c:pt idx="203">
                  <c:v>117.65696826528817</c:v>
                </c:pt>
                <c:pt idx="204">
                  <c:v>113.48186212114767</c:v>
                </c:pt>
                <c:pt idx="205">
                  <c:v>112.00963938246593</c:v>
                </c:pt>
                <c:pt idx="206">
                  <c:v>138.36401845559698</c:v>
                </c:pt>
                <c:pt idx="207">
                  <c:v>80.177640779608822</c:v>
                </c:pt>
                <c:pt idx="208">
                  <c:v>72.889003409709531</c:v>
                </c:pt>
                <c:pt idx="209">
                  <c:v>69.113129536345667</c:v>
                </c:pt>
                <c:pt idx="210">
                  <c:v>78.568409808412497</c:v>
                </c:pt>
                <c:pt idx="211">
                  <c:v>69.802618423533048</c:v>
                </c:pt>
                <c:pt idx="212">
                  <c:v>89.340170294371319</c:v>
                </c:pt>
                <c:pt idx="213">
                  <c:v>99.246376007594762</c:v>
                </c:pt>
                <c:pt idx="214">
                  <c:v>103.11474281076724</c:v>
                </c:pt>
                <c:pt idx="215">
                  <c:v>75.301741282923629</c:v>
                </c:pt>
                <c:pt idx="216">
                  <c:v>69.710552865087024</c:v>
                </c:pt>
                <c:pt idx="217">
                  <c:v>66.147998275530128</c:v>
                </c:pt>
                <c:pt idx="218">
                  <c:v>66.981280616327922</c:v>
                </c:pt>
                <c:pt idx="219">
                  <c:v>71.707126353299643</c:v>
                </c:pt>
                <c:pt idx="220">
                  <c:v>75.296029912513674</c:v>
                </c:pt>
                <c:pt idx="221">
                  <c:v>98.13621494480536</c:v>
                </c:pt>
                <c:pt idx="222">
                  <c:v>79.090329405960162</c:v>
                </c:pt>
                <c:pt idx="223">
                  <c:v>75.275959436438058</c:v>
                </c:pt>
                <c:pt idx="224">
                  <c:v>59.083766723518515</c:v>
                </c:pt>
                <c:pt idx="225">
                  <c:v>67.83672019264003</c:v>
                </c:pt>
                <c:pt idx="226">
                  <c:v>59.475443397621454</c:v>
                </c:pt>
                <c:pt idx="227">
                  <c:v>68.372292527530973</c:v>
                </c:pt>
                <c:pt idx="228">
                  <c:v>70.634742979766543</c:v>
                </c:pt>
                <c:pt idx="229">
                  <c:v>63.62709224789797</c:v>
                </c:pt>
                <c:pt idx="230">
                  <c:v>73.24402234679809</c:v>
                </c:pt>
                <c:pt idx="231">
                  <c:v>80.5158158520249</c:v>
                </c:pt>
                <c:pt idx="232">
                  <c:v>72.56458482118245</c:v>
                </c:pt>
                <c:pt idx="233">
                  <c:v>66.855726342192597</c:v>
                </c:pt>
                <c:pt idx="234">
                  <c:v>68.929004834669755</c:v>
                </c:pt>
                <c:pt idx="235">
                  <c:v>64.849742331623247</c:v>
                </c:pt>
                <c:pt idx="236">
                  <c:v>61.588118723697264</c:v>
                </c:pt>
                <c:pt idx="237">
                  <c:v>66.541624480088785</c:v>
                </c:pt>
                <c:pt idx="238">
                  <c:v>69.054485057858315</c:v>
                </c:pt>
                <c:pt idx="239">
                  <c:v>72.679631107899368</c:v>
                </c:pt>
                <c:pt idx="240">
                  <c:v>68.729123658744186</c:v>
                </c:pt>
                <c:pt idx="241">
                  <c:v>74.285367906052912</c:v>
                </c:pt>
                <c:pt idx="242">
                  <c:v>74.724511006898069</c:v>
                </c:pt>
                <c:pt idx="243">
                  <c:v>77.348094720588634</c:v>
                </c:pt>
                <c:pt idx="244">
                  <c:v>66.891105766652245</c:v>
                </c:pt>
                <c:pt idx="245">
                  <c:v>76.498909366737109</c:v>
                </c:pt>
                <c:pt idx="246">
                  <c:v>70.322815203693779</c:v>
                </c:pt>
                <c:pt idx="247">
                  <c:v>56.222835095528545</c:v>
                </c:pt>
                <c:pt idx="248">
                  <c:v>60.963395130031643</c:v>
                </c:pt>
                <c:pt idx="249">
                  <c:v>65.340899920041977</c:v>
                </c:pt>
                <c:pt idx="250">
                  <c:v>66.881859907789405</c:v>
                </c:pt>
                <c:pt idx="251">
                  <c:v>75.599661477895253</c:v>
                </c:pt>
                <c:pt idx="252">
                  <c:v>73.622373698132577</c:v>
                </c:pt>
                <c:pt idx="253">
                  <c:v>149.40878849945767</c:v>
                </c:pt>
                <c:pt idx="254">
                  <c:v>100.63929504386665</c:v>
                </c:pt>
                <c:pt idx="255">
                  <c:v>73.431670503787373</c:v>
                </c:pt>
                <c:pt idx="256">
                  <c:v>109.48925831082632</c:v>
                </c:pt>
                <c:pt idx="257">
                  <c:v>76.772188357841443</c:v>
                </c:pt>
                <c:pt idx="258">
                  <c:v>88.253146641473393</c:v>
                </c:pt>
                <c:pt idx="259">
                  <c:v>108.46939608952849</c:v>
                </c:pt>
                <c:pt idx="260">
                  <c:v>165.54029359453989</c:v>
                </c:pt>
                <c:pt idx="261">
                  <c:v>79.981676235409381</c:v>
                </c:pt>
                <c:pt idx="262">
                  <c:v>96.711897595692605</c:v>
                </c:pt>
                <c:pt idx="263">
                  <c:v>74.994909987421508</c:v>
                </c:pt>
                <c:pt idx="264">
                  <c:v>78.044128770446918</c:v>
                </c:pt>
                <c:pt idx="265">
                  <c:v>81.654752186931191</c:v>
                </c:pt>
                <c:pt idx="266">
                  <c:v>78.934380853937256</c:v>
                </c:pt>
                <c:pt idx="267">
                  <c:v>78.840873793496357</c:v>
                </c:pt>
                <c:pt idx="268">
                  <c:v>74.373749117377059</c:v>
                </c:pt>
                <c:pt idx="269">
                  <c:v>68.807620401332557</c:v>
                </c:pt>
                <c:pt idx="270">
                  <c:v>72.008821089126243</c:v>
                </c:pt>
                <c:pt idx="271">
                  <c:v>81.339788137080802</c:v>
                </c:pt>
                <c:pt idx="272">
                  <c:v>75.635382372328863</c:v>
                </c:pt>
                <c:pt idx="273">
                  <c:v>142.62720278398629</c:v>
                </c:pt>
                <c:pt idx="274">
                  <c:v>82.103774643831514</c:v>
                </c:pt>
                <c:pt idx="275">
                  <c:v>84.063256374639678</c:v>
                </c:pt>
                <c:pt idx="276">
                  <c:v>87.412196105392894</c:v>
                </c:pt>
                <c:pt idx="277">
                  <c:v>69.060532538065502</c:v>
                </c:pt>
                <c:pt idx="278">
                  <c:v>75.362411488434489</c:v>
                </c:pt>
                <c:pt idx="279">
                  <c:v>112.97427631544275</c:v>
                </c:pt>
                <c:pt idx="280">
                  <c:v>101.10337866308221</c:v>
                </c:pt>
                <c:pt idx="281">
                  <c:v>101.16514872788541</c:v>
                </c:pt>
                <c:pt idx="282">
                  <c:v>289.12780080688799</c:v>
                </c:pt>
                <c:pt idx="283">
                  <c:v>428.89590733619684</c:v>
                </c:pt>
                <c:pt idx="284">
                  <c:v>265.23563367323396</c:v>
                </c:pt>
                <c:pt idx="285">
                  <c:v>125.3407201847009</c:v>
                </c:pt>
                <c:pt idx="286">
                  <c:v>123.63094602949408</c:v>
                </c:pt>
                <c:pt idx="287">
                  <c:v>76.981321959984172</c:v>
                </c:pt>
                <c:pt idx="288">
                  <c:v>99.484507473313585</c:v>
                </c:pt>
                <c:pt idx="289">
                  <c:v>243.60006293302189</c:v>
                </c:pt>
                <c:pt idx="290">
                  <c:v>128.62567325893755</c:v>
                </c:pt>
                <c:pt idx="291">
                  <c:v>74.072425581034267</c:v>
                </c:pt>
                <c:pt idx="292">
                  <c:v>90.45779879595112</c:v>
                </c:pt>
                <c:pt idx="293">
                  <c:v>147.87183498002096</c:v>
                </c:pt>
                <c:pt idx="294">
                  <c:v>609.59605516956992</c:v>
                </c:pt>
                <c:pt idx="295">
                  <c:v>235.28448337689554</c:v>
                </c:pt>
                <c:pt idx="296">
                  <c:v>232.32685568291379</c:v>
                </c:pt>
                <c:pt idx="297">
                  <c:v>177.87341463737255</c:v>
                </c:pt>
                <c:pt idx="298">
                  <c:v>114.27423098873977</c:v>
                </c:pt>
                <c:pt idx="299">
                  <c:v>98.965621485690008</c:v>
                </c:pt>
                <c:pt idx="300">
                  <c:v>85.080730394251333</c:v>
                </c:pt>
                <c:pt idx="301">
                  <c:v>78.566647521748322</c:v>
                </c:pt>
                <c:pt idx="302">
                  <c:v>124.6685475659756</c:v>
                </c:pt>
                <c:pt idx="303">
                  <c:v>89.046387737777096</c:v>
                </c:pt>
                <c:pt idx="304">
                  <c:v>191.80757117730005</c:v>
                </c:pt>
                <c:pt idx="305">
                  <c:v>106.39948383654519</c:v>
                </c:pt>
                <c:pt idx="306">
                  <c:v>84.986602892107797</c:v>
                </c:pt>
                <c:pt idx="307">
                  <c:v>86.844925339315907</c:v>
                </c:pt>
                <c:pt idx="308">
                  <c:v>105.59549341081066</c:v>
                </c:pt>
                <c:pt idx="309">
                  <c:v>82.816321804854681</c:v>
                </c:pt>
                <c:pt idx="310">
                  <c:v>72.273190316057082</c:v>
                </c:pt>
                <c:pt idx="311">
                  <c:v>79.323553829776685</c:v>
                </c:pt>
                <c:pt idx="312">
                  <c:v>105.18221587358602</c:v>
                </c:pt>
                <c:pt idx="313">
                  <c:v>76.867388518878869</c:v>
                </c:pt>
                <c:pt idx="314">
                  <c:v>63.410681307590529</c:v>
                </c:pt>
                <c:pt idx="315">
                  <c:v>79.962309413536374</c:v>
                </c:pt>
                <c:pt idx="316">
                  <c:v>81.635698631751751</c:v>
                </c:pt>
                <c:pt idx="317">
                  <c:v>73.347338257504148</c:v>
                </c:pt>
                <c:pt idx="318">
                  <c:v>72.291225213007792</c:v>
                </c:pt>
                <c:pt idx="319">
                  <c:v>66.4055606633125</c:v>
                </c:pt>
                <c:pt idx="320">
                  <c:v>60.04702808778908</c:v>
                </c:pt>
                <c:pt idx="321">
                  <c:v>65.838114181340998</c:v>
                </c:pt>
                <c:pt idx="322">
                  <c:v>68.596558118751133</c:v>
                </c:pt>
                <c:pt idx="323">
                  <c:v>100.76410385900148</c:v>
                </c:pt>
                <c:pt idx="324">
                  <c:v>79.168633179850815</c:v>
                </c:pt>
                <c:pt idx="325">
                  <c:v>84.400732024177543</c:v>
                </c:pt>
                <c:pt idx="326">
                  <c:v>67.559587023516798</c:v>
                </c:pt>
                <c:pt idx="327">
                  <c:v>72.914856101070811</c:v>
                </c:pt>
                <c:pt idx="328">
                  <c:v>70.090706164305345</c:v>
                </c:pt>
                <c:pt idx="329">
                  <c:v>83.89652572988696</c:v>
                </c:pt>
                <c:pt idx="330">
                  <c:v>69.337059709682578</c:v>
                </c:pt>
                <c:pt idx="331">
                  <c:v>64.690271815286167</c:v>
                </c:pt>
                <c:pt idx="332">
                  <c:v>65.896372035065667</c:v>
                </c:pt>
                <c:pt idx="333">
                  <c:v>78.481490819950707</c:v>
                </c:pt>
                <c:pt idx="334">
                  <c:v>76.202324858333284</c:v>
                </c:pt>
                <c:pt idx="335">
                  <c:v>85.095623091940212</c:v>
                </c:pt>
                <c:pt idx="336">
                  <c:v>72.66656277308681</c:v>
                </c:pt>
                <c:pt idx="337">
                  <c:v>70.514729601073853</c:v>
                </c:pt>
                <c:pt idx="338">
                  <c:v>77.312329164791322</c:v>
                </c:pt>
                <c:pt idx="339">
                  <c:v>74.23586115653012</c:v>
                </c:pt>
                <c:pt idx="340">
                  <c:v>72.82606852408199</c:v>
                </c:pt>
                <c:pt idx="341">
                  <c:v>80.274909476745776</c:v>
                </c:pt>
                <c:pt idx="342">
                  <c:v>123.90645934794227</c:v>
                </c:pt>
                <c:pt idx="343">
                  <c:v>130.87851681511123</c:v>
                </c:pt>
                <c:pt idx="344">
                  <c:v>84.982276051363542</c:v>
                </c:pt>
                <c:pt idx="345">
                  <c:v>72.876832021527818</c:v>
                </c:pt>
                <c:pt idx="346">
                  <c:v>66.849273219638363</c:v>
                </c:pt>
                <c:pt idx="347">
                  <c:v>81.672644573121957</c:v>
                </c:pt>
                <c:pt idx="348">
                  <c:v>127.01948613954067</c:v>
                </c:pt>
                <c:pt idx="349">
                  <c:v>89.450720498129812</c:v>
                </c:pt>
                <c:pt idx="350">
                  <c:v>101.52235008723547</c:v>
                </c:pt>
                <c:pt idx="351">
                  <c:v>180.13805417495766</c:v>
                </c:pt>
                <c:pt idx="352">
                  <c:v>175.60182914652773</c:v>
                </c:pt>
                <c:pt idx="353">
                  <c:v>91.658168961859431</c:v>
                </c:pt>
                <c:pt idx="354">
                  <c:v>74.53570285521279</c:v>
                </c:pt>
                <c:pt idx="355">
                  <c:v>66.512970426473942</c:v>
                </c:pt>
                <c:pt idx="356">
                  <c:v>63.257326078755121</c:v>
                </c:pt>
                <c:pt idx="357">
                  <c:v>88.86048929381387</c:v>
                </c:pt>
                <c:pt idx="358">
                  <c:v>111.50433742682357</c:v>
                </c:pt>
                <c:pt idx="359">
                  <c:v>101.79892883299581</c:v>
                </c:pt>
                <c:pt idx="360">
                  <c:v>79.510642902270916</c:v>
                </c:pt>
                <c:pt idx="361">
                  <c:v>78.530121715387295</c:v>
                </c:pt>
                <c:pt idx="362">
                  <c:v>74.116734801390706</c:v>
                </c:pt>
                <c:pt idx="363">
                  <c:v>78.950599305933963</c:v>
                </c:pt>
                <c:pt idx="364">
                  <c:v>66.7710013314083</c:v>
                </c:pt>
                <c:pt idx="365">
                  <c:v>66.065842503465348</c:v>
                </c:pt>
                <c:pt idx="366">
                  <c:v>68.210493221573117</c:v>
                </c:pt>
                <c:pt idx="367">
                  <c:v>62.044303684234997</c:v>
                </c:pt>
                <c:pt idx="368">
                  <c:v>66.423397830264918</c:v>
                </c:pt>
                <c:pt idx="369">
                  <c:v>64.118327612987301</c:v>
                </c:pt>
                <c:pt idx="370">
                  <c:v>65.992252209856289</c:v>
                </c:pt>
                <c:pt idx="371">
                  <c:v>59.018522993155095</c:v>
                </c:pt>
                <c:pt idx="372">
                  <c:v>63.134051838333789</c:v>
                </c:pt>
                <c:pt idx="373">
                  <c:v>65.704851606488006</c:v>
                </c:pt>
                <c:pt idx="374">
                  <c:v>67.695685046385364</c:v>
                </c:pt>
                <c:pt idx="375">
                  <c:v>66.806733175443924</c:v>
                </c:pt>
                <c:pt idx="376">
                  <c:v>71.52880614654994</c:v>
                </c:pt>
                <c:pt idx="377">
                  <c:v>74.726740930474051</c:v>
                </c:pt>
                <c:pt idx="378">
                  <c:v>80.693014247546941</c:v>
                </c:pt>
                <c:pt idx="379">
                  <c:v>83.106104005995448</c:v>
                </c:pt>
                <c:pt idx="380">
                  <c:v>79.840112653892078</c:v>
                </c:pt>
                <c:pt idx="381">
                  <c:v>73.344900169888618</c:v>
                </c:pt>
                <c:pt idx="382">
                  <c:v>65.170069453063405</c:v>
                </c:pt>
                <c:pt idx="383">
                  <c:v>60.438880111122451</c:v>
                </c:pt>
                <c:pt idx="384">
                  <c:v>86.01629277938035</c:v>
                </c:pt>
                <c:pt idx="385">
                  <c:v>65.791326153542855</c:v>
                </c:pt>
                <c:pt idx="386">
                  <c:v>77.667140061784536</c:v>
                </c:pt>
                <c:pt idx="387">
                  <c:v>66.987464496760296</c:v>
                </c:pt>
                <c:pt idx="388">
                  <c:v>72.148710507589541</c:v>
                </c:pt>
                <c:pt idx="389">
                  <c:v>66.411988161549402</c:v>
                </c:pt>
                <c:pt idx="390">
                  <c:v>75.175580461170654</c:v>
                </c:pt>
                <c:pt idx="391">
                  <c:v>71.497163436160378</c:v>
                </c:pt>
                <c:pt idx="392">
                  <c:v>65.419164246706586</c:v>
                </c:pt>
                <c:pt idx="393">
                  <c:v>63.503693456966452</c:v>
                </c:pt>
                <c:pt idx="394">
                  <c:v>80.924624611402137</c:v>
                </c:pt>
                <c:pt idx="395">
                  <c:v>74.421351133113788</c:v>
                </c:pt>
                <c:pt idx="396">
                  <c:v>60.660614642445204</c:v>
                </c:pt>
                <c:pt idx="397">
                  <c:v>93.520661283542481</c:v>
                </c:pt>
                <c:pt idx="398">
                  <c:v>64.978018053055706</c:v>
                </c:pt>
                <c:pt idx="399">
                  <c:v>67.463271205734102</c:v>
                </c:pt>
                <c:pt idx="400">
                  <c:v>67.435469503020741</c:v>
                </c:pt>
                <c:pt idx="401">
                  <c:v>65.893260133822309</c:v>
                </c:pt>
                <c:pt idx="402">
                  <c:v>66.575678167937426</c:v>
                </c:pt>
                <c:pt idx="403">
                  <c:v>66.121227669244576</c:v>
                </c:pt>
                <c:pt idx="404">
                  <c:v>65.723010905022335</c:v>
                </c:pt>
                <c:pt idx="405">
                  <c:v>77.001792792998003</c:v>
                </c:pt>
                <c:pt idx="406">
                  <c:v>76.306621494219982</c:v>
                </c:pt>
                <c:pt idx="407">
                  <c:v>67.956135121913292</c:v>
                </c:pt>
                <c:pt idx="408">
                  <c:v>72.532660880390992</c:v>
                </c:pt>
                <c:pt idx="409">
                  <c:v>65.17002138247878</c:v>
                </c:pt>
                <c:pt idx="410">
                  <c:v>72.640266152338341</c:v>
                </c:pt>
                <c:pt idx="411">
                  <c:v>67.150639853132347</c:v>
                </c:pt>
                <c:pt idx="412">
                  <c:v>62.485566857755153</c:v>
                </c:pt>
                <c:pt idx="413">
                  <c:v>87.631355778472908</c:v>
                </c:pt>
                <c:pt idx="414">
                  <c:v>66.740711762276817</c:v>
                </c:pt>
                <c:pt idx="415">
                  <c:v>66.36902726034792</c:v>
                </c:pt>
                <c:pt idx="416">
                  <c:v>91.127944389737095</c:v>
                </c:pt>
                <c:pt idx="417">
                  <c:v>68.714419096743725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BC-4729-995C-A43D89FAE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264272"/>
        <c:axId val="461238288"/>
      </c:lineChart>
      <c:catAx>
        <c:axId val="1187264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238288"/>
        <c:crosses val="autoZero"/>
        <c:auto val="1"/>
        <c:lblAlgn val="ctr"/>
        <c:lblOffset val="100"/>
        <c:tickLblSkip val="24"/>
        <c:tickMarkSkip val="12"/>
        <c:noMultiLvlLbl val="0"/>
      </c:catAx>
      <c:valAx>
        <c:axId val="46123828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7264272"/>
        <c:crosses val="autoZero"/>
        <c:crossBetween val="between"/>
      </c:valAx>
      <c:valAx>
        <c:axId val="248256287"/>
        <c:scaling>
          <c:orientation val="minMax"/>
          <c:max val="1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432127"/>
        <c:crosses val="max"/>
        <c:crossBetween val="between"/>
      </c:valAx>
      <c:catAx>
        <c:axId val="2454321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4825628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lang="ja-JP" sz="12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200" b="1">
                <a:solidFill>
                  <a:sysClr val="windowText" lastClr="000000"/>
                </a:solidFill>
              </a:rPr>
              <a:t>Japan Economic Policy Uncertainty Index</a:t>
            </a:r>
          </a:p>
        </c:rich>
      </c:tx>
      <c:layout>
        <c:manualLayout>
          <c:xMode val="edge"/>
          <c:yMode val="edge"/>
          <c:x val="0.16834011373578303"/>
          <c:y val="1.388888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lang="ja-JP" sz="12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41007694551002"/>
          <c:y val="0.13935185185185187"/>
          <c:w val="0.88361150369024388"/>
          <c:h val="0.71621427529892101"/>
        </c:manualLayout>
      </c:layout>
      <c:areaChart>
        <c:grouping val="standard"/>
        <c:varyColors val="0"/>
        <c:ser>
          <c:idx val="0"/>
          <c:order val="1"/>
          <c:tx>
            <c:strRef>
              <c:f>'EPUI Figures'!$H$2</c:f>
              <c:strCache>
                <c:ptCount val="1"/>
                <c:pt idx="0">
                  <c:v>Recession Shade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Figures'!$H$3:$H$422</c:f>
              <c:numCache>
                <c:formatCode>General</c:formatCode>
                <c:ptCount val="4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D1-45D9-994F-A726EDDBE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432127"/>
        <c:axId val="248256287"/>
      </c:areaChart>
      <c:lineChart>
        <c:grouping val="standard"/>
        <c:varyColors val="0"/>
        <c:ser>
          <c:idx val="2"/>
          <c:order val="0"/>
          <c:tx>
            <c:strRef>
              <c:f>'EPUI Figures'!$C$2</c:f>
              <c:strCache>
                <c:ptCount val="1"/>
                <c:pt idx="0">
                  <c:v>Economic Policy Uncertainty Index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Figures'!$C$3:$C$422</c:f>
              <c:numCache>
                <c:formatCode>0.0</c:formatCode>
                <c:ptCount val="420"/>
                <c:pt idx="0">
                  <c:v>69.016448534225844</c:v>
                </c:pt>
                <c:pt idx="1">
                  <c:v>90.715188610616764</c:v>
                </c:pt>
                <c:pt idx="2">
                  <c:v>92.240097702204451</c:v>
                </c:pt>
                <c:pt idx="3">
                  <c:v>95.371825414432962</c:v>
                </c:pt>
                <c:pt idx="4">
                  <c:v>80.850036594532085</c:v>
                </c:pt>
                <c:pt idx="5">
                  <c:v>87.903739549693569</c:v>
                </c:pt>
                <c:pt idx="6">
                  <c:v>59.115473369834717</c:v>
                </c:pt>
                <c:pt idx="7">
                  <c:v>48.67100820092282</c:v>
                </c:pt>
                <c:pt idx="8">
                  <c:v>62.563678752139005</c:v>
                </c:pt>
                <c:pt idx="9">
                  <c:v>98.153568946322295</c:v>
                </c:pt>
                <c:pt idx="10">
                  <c:v>106.62307037440448</c:v>
                </c:pt>
                <c:pt idx="11">
                  <c:v>98.110151547171725</c:v>
                </c:pt>
                <c:pt idx="12">
                  <c:v>64.227676291008919</c:v>
                </c:pt>
                <c:pt idx="13">
                  <c:v>53.315283134474278</c:v>
                </c:pt>
                <c:pt idx="14">
                  <c:v>51.179227129528677</c:v>
                </c:pt>
                <c:pt idx="15">
                  <c:v>50.882857899499797</c:v>
                </c:pt>
                <c:pt idx="16">
                  <c:v>56.211677594078623</c:v>
                </c:pt>
                <c:pt idx="17">
                  <c:v>62.662659689514072</c:v>
                </c:pt>
                <c:pt idx="18">
                  <c:v>64.551985603645122</c:v>
                </c:pt>
                <c:pt idx="19">
                  <c:v>70.554744366884137</c:v>
                </c:pt>
                <c:pt idx="20">
                  <c:v>52.161388876510124</c:v>
                </c:pt>
                <c:pt idx="21">
                  <c:v>53.985215558347058</c:v>
                </c:pt>
                <c:pt idx="22">
                  <c:v>77.083985003977318</c:v>
                </c:pt>
                <c:pt idx="23">
                  <c:v>59.03457842689005</c:v>
                </c:pt>
                <c:pt idx="24">
                  <c:v>73.517558071035367</c:v>
                </c:pt>
                <c:pt idx="25">
                  <c:v>67.225709431544331</c:v>
                </c:pt>
                <c:pt idx="26">
                  <c:v>78.009444888039852</c:v>
                </c:pt>
                <c:pt idx="27">
                  <c:v>90.785820010266249</c:v>
                </c:pt>
                <c:pt idx="28">
                  <c:v>85.988514565879925</c:v>
                </c:pt>
                <c:pt idx="29">
                  <c:v>83.80057172953785</c:v>
                </c:pt>
                <c:pt idx="30">
                  <c:v>89.772548927418029</c:v>
                </c:pt>
                <c:pt idx="31">
                  <c:v>83.239180473688705</c:v>
                </c:pt>
                <c:pt idx="32">
                  <c:v>82.125274652567526</c:v>
                </c:pt>
                <c:pt idx="33">
                  <c:v>66.349223083695549</c:v>
                </c:pt>
                <c:pt idx="34">
                  <c:v>68.496628768271663</c:v>
                </c:pt>
                <c:pt idx="35">
                  <c:v>71.934092781358643</c:v>
                </c:pt>
                <c:pt idx="36">
                  <c:v>86.147341426538006</c:v>
                </c:pt>
                <c:pt idx="37">
                  <c:v>101.29069559182204</c:v>
                </c:pt>
                <c:pt idx="38">
                  <c:v>103.62607980320391</c:v>
                </c:pt>
                <c:pt idx="39">
                  <c:v>90.773611673281593</c:v>
                </c:pt>
                <c:pt idx="40">
                  <c:v>97.255333091123902</c:v>
                </c:pt>
                <c:pt idx="41">
                  <c:v>78.781281584803949</c:v>
                </c:pt>
                <c:pt idx="42">
                  <c:v>86.649569505762685</c:v>
                </c:pt>
                <c:pt idx="43">
                  <c:v>73.73647539046371</c:v>
                </c:pt>
                <c:pt idx="44">
                  <c:v>108.22806397080227</c:v>
                </c:pt>
                <c:pt idx="45">
                  <c:v>115.08102289206279</c:v>
                </c:pt>
                <c:pt idx="46">
                  <c:v>84.128369550321111</c:v>
                </c:pt>
                <c:pt idx="47">
                  <c:v>98.39194160868081</c:v>
                </c:pt>
                <c:pt idx="48">
                  <c:v>87.416833331137795</c:v>
                </c:pt>
                <c:pt idx="49">
                  <c:v>87.372952941000165</c:v>
                </c:pt>
                <c:pt idx="50">
                  <c:v>80.700806354906987</c:v>
                </c:pt>
                <c:pt idx="51">
                  <c:v>83.829931389500686</c:v>
                </c:pt>
                <c:pt idx="52">
                  <c:v>79.774793062719539</c:v>
                </c:pt>
                <c:pt idx="53">
                  <c:v>69.015891665612784</c:v>
                </c:pt>
                <c:pt idx="54">
                  <c:v>76.534281745348849</c:v>
                </c:pt>
                <c:pt idx="55">
                  <c:v>94.549607656940708</c:v>
                </c:pt>
                <c:pt idx="56">
                  <c:v>81.607276040670456</c:v>
                </c:pt>
                <c:pt idx="57">
                  <c:v>83.474145079931219</c:v>
                </c:pt>
                <c:pt idx="58">
                  <c:v>89.419267747271334</c:v>
                </c:pt>
                <c:pt idx="59">
                  <c:v>91.307386158960071</c:v>
                </c:pt>
                <c:pt idx="60">
                  <c:v>89.530956830216184</c:v>
                </c:pt>
                <c:pt idx="61">
                  <c:v>81.788028725021334</c:v>
                </c:pt>
                <c:pt idx="62">
                  <c:v>80.749128965238995</c:v>
                </c:pt>
                <c:pt idx="63">
                  <c:v>90.380528279743402</c:v>
                </c:pt>
                <c:pt idx="64">
                  <c:v>84.258003855631983</c:v>
                </c:pt>
                <c:pt idx="65">
                  <c:v>102.3447221136712</c:v>
                </c:pt>
                <c:pt idx="66">
                  <c:v>104.66297592162495</c:v>
                </c:pt>
                <c:pt idx="67">
                  <c:v>121.8990737345501</c:v>
                </c:pt>
                <c:pt idx="68">
                  <c:v>107.82361941993958</c:v>
                </c:pt>
                <c:pt idx="69">
                  <c:v>98.081170421866588</c:v>
                </c:pt>
                <c:pt idx="70">
                  <c:v>94.587026745031665</c:v>
                </c:pt>
                <c:pt idx="71">
                  <c:v>77.982677224832642</c:v>
                </c:pt>
                <c:pt idx="72">
                  <c:v>69.766374965560232</c:v>
                </c:pt>
                <c:pt idx="73">
                  <c:v>82.481576446665159</c:v>
                </c:pt>
                <c:pt idx="74">
                  <c:v>79.03075280066399</c:v>
                </c:pt>
                <c:pt idx="75">
                  <c:v>78.344635553608512</c:v>
                </c:pt>
                <c:pt idx="76">
                  <c:v>76.874026304469851</c:v>
                </c:pt>
                <c:pt idx="77">
                  <c:v>88.709101399986878</c:v>
                </c:pt>
                <c:pt idx="78">
                  <c:v>91.373227186294429</c:v>
                </c:pt>
                <c:pt idx="79">
                  <c:v>99.292035896537143</c:v>
                </c:pt>
                <c:pt idx="80">
                  <c:v>98.006965697265542</c:v>
                </c:pt>
                <c:pt idx="81">
                  <c:v>92.390480626232929</c:v>
                </c:pt>
                <c:pt idx="82">
                  <c:v>94.471912467234446</c:v>
                </c:pt>
                <c:pt idx="83">
                  <c:v>121.14264507028453</c:v>
                </c:pt>
                <c:pt idx="84">
                  <c:v>108.9476297076437</c:v>
                </c:pt>
                <c:pt idx="85">
                  <c:v>96.396638398479254</c:v>
                </c:pt>
                <c:pt idx="86">
                  <c:v>92.794783868185277</c:v>
                </c:pt>
                <c:pt idx="87">
                  <c:v>93.601819040369321</c:v>
                </c:pt>
                <c:pt idx="88">
                  <c:v>92.956306973982521</c:v>
                </c:pt>
                <c:pt idx="89">
                  <c:v>86.981179019321644</c:v>
                </c:pt>
                <c:pt idx="90">
                  <c:v>98.063435539378929</c:v>
                </c:pt>
                <c:pt idx="91">
                  <c:v>66.841640820397771</c:v>
                </c:pt>
                <c:pt idx="92">
                  <c:v>64.968034660978844</c:v>
                </c:pt>
                <c:pt idx="93">
                  <c:v>68.122799770281659</c:v>
                </c:pt>
                <c:pt idx="94">
                  <c:v>80.982097946338172</c:v>
                </c:pt>
                <c:pt idx="95">
                  <c:v>64.590028559405653</c:v>
                </c:pt>
                <c:pt idx="96">
                  <c:v>68.482537620125129</c:v>
                </c:pt>
                <c:pt idx="97">
                  <c:v>80.654274070778158</c:v>
                </c:pt>
                <c:pt idx="98">
                  <c:v>123.48968577846398</c:v>
                </c:pt>
                <c:pt idx="99">
                  <c:v>84.865679462199068</c:v>
                </c:pt>
                <c:pt idx="100">
                  <c:v>108.69038227238781</c:v>
                </c:pt>
                <c:pt idx="101">
                  <c:v>105.33738712307142</c:v>
                </c:pt>
                <c:pt idx="102">
                  <c:v>106.31641339927489</c:v>
                </c:pt>
                <c:pt idx="103">
                  <c:v>101.82833679181361</c:v>
                </c:pt>
                <c:pt idx="104">
                  <c:v>100.06610667131059</c:v>
                </c:pt>
                <c:pt idx="105">
                  <c:v>93.49989767412562</c:v>
                </c:pt>
                <c:pt idx="106">
                  <c:v>83.151350538619056</c:v>
                </c:pt>
                <c:pt idx="107">
                  <c:v>83.690504189155305</c:v>
                </c:pt>
                <c:pt idx="108">
                  <c:v>98.63964921718636</c:v>
                </c:pt>
                <c:pt idx="109">
                  <c:v>98.752431315807982</c:v>
                </c:pt>
                <c:pt idx="110">
                  <c:v>93.929940010211197</c:v>
                </c:pt>
                <c:pt idx="111">
                  <c:v>90.002274112555483</c:v>
                </c:pt>
                <c:pt idx="112">
                  <c:v>70.626255697016362</c:v>
                </c:pt>
                <c:pt idx="113">
                  <c:v>77.105020618270203</c:v>
                </c:pt>
                <c:pt idx="114">
                  <c:v>67.391039555918113</c:v>
                </c:pt>
                <c:pt idx="115">
                  <c:v>66.280002697246815</c:v>
                </c:pt>
                <c:pt idx="116">
                  <c:v>86.988878381720255</c:v>
                </c:pt>
                <c:pt idx="117">
                  <c:v>73.325766500735057</c:v>
                </c:pt>
                <c:pt idx="118">
                  <c:v>86.119224534401582</c:v>
                </c:pt>
                <c:pt idx="119">
                  <c:v>68.998548153900842</c:v>
                </c:pt>
                <c:pt idx="120">
                  <c:v>98.421996933653304</c:v>
                </c:pt>
                <c:pt idx="121">
                  <c:v>92.85891403618615</c:v>
                </c:pt>
                <c:pt idx="122">
                  <c:v>89.74190282688113</c:v>
                </c:pt>
                <c:pt idx="123">
                  <c:v>85.310870577568181</c:v>
                </c:pt>
                <c:pt idx="124">
                  <c:v>87.014228254338818</c:v>
                </c:pt>
                <c:pt idx="125">
                  <c:v>91.168774872820222</c:v>
                </c:pt>
                <c:pt idx="126">
                  <c:v>89.24446746338316</c:v>
                </c:pt>
                <c:pt idx="127">
                  <c:v>106.61771151198676</c:v>
                </c:pt>
                <c:pt idx="128">
                  <c:v>126.47891812534509</c:v>
                </c:pt>
                <c:pt idx="129">
                  <c:v>123.52053256203668</c:v>
                </c:pt>
                <c:pt idx="130">
                  <c:v>207.72868896725831</c:v>
                </c:pt>
                <c:pt idx="131">
                  <c:v>235.69262272822965</c:v>
                </c:pt>
                <c:pt idx="132">
                  <c:v>211.37899111504296</c:v>
                </c:pt>
                <c:pt idx="133">
                  <c:v>165.06010647305916</c:v>
                </c:pt>
                <c:pt idx="134">
                  <c:v>190.72227161958909</c:v>
                </c:pt>
                <c:pt idx="135">
                  <c:v>182.95267190699556</c:v>
                </c:pt>
                <c:pt idx="136">
                  <c:v>179.44895857676241</c:v>
                </c:pt>
                <c:pt idx="137">
                  <c:v>181.83487541029638</c:v>
                </c:pt>
                <c:pt idx="138">
                  <c:v>213.1413175455086</c:v>
                </c:pt>
                <c:pt idx="139">
                  <c:v>225.30310445073144</c:v>
                </c:pt>
                <c:pt idx="140">
                  <c:v>186.63427039888128</c:v>
                </c:pt>
                <c:pt idx="141">
                  <c:v>195.93314119506857</c:v>
                </c:pt>
                <c:pt idx="142">
                  <c:v>128.21862115687728</c:v>
                </c:pt>
                <c:pt idx="143">
                  <c:v>127.16768529223924</c:v>
                </c:pt>
                <c:pt idx="144">
                  <c:v>117.16789792328511</c:v>
                </c:pt>
                <c:pt idx="145">
                  <c:v>116.6687304672202</c:v>
                </c:pt>
                <c:pt idx="146">
                  <c:v>105.80009282189415</c:v>
                </c:pt>
                <c:pt idx="147">
                  <c:v>96.033098826786897</c:v>
                </c:pt>
                <c:pt idx="148">
                  <c:v>124.12461180842588</c:v>
                </c:pt>
                <c:pt idx="149">
                  <c:v>97.008495043287141</c:v>
                </c:pt>
                <c:pt idx="150">
                  <c:v>93.9539405152249</c:v>
                </c:pt>
                <c:pt idx="151">
                  <c:v>84.655270862615254</c:v>
                </c:pt>
                <c:pt idx="152">
                  <c:v>91.728460906326632</c:v>
                </c:pt>
                <c:pt idx="153">
                  <c:v>93.038647270582985</c:v>
                </c:pt>
                <c:pt idx="154">
                  <c:v>83.954262959352803</c:v>
                </c:pt>
                <c:pt idx="155">
                  <c:v>90.092107699998181</c:v>
                </c:pt>
                <c:pt idx="156">
                  <c:v>78.124881991056569</c:v>
                </c:pt>
                <c:pt idx="157">
                  <c:v>78.629852478701778</c:v>
                </c:pt>
                <c:pt idx="158">
                  <c:v>79.748015142986887</c:v>
                </c:pt>
                <c:pt idx="159">
                  <c:v>103.13257818940686</c:v>
                </c:pt>
                <c:pt idx="160">
                  <c:v>86.346260423225942</c:v>
                </c:pt>
                <c:pt idx="161">
                  <c:v>150.85869337599408</c:v>
                </c:pt>
                <c:pt idx="162">
                  <c:v>96.21883478158982</c:v>
                </c:pt>
                <c:pt idx="163">
                  <c:v>81.648035381308929</c:v>
                </c:pt>
                <c:pt idx="164">
                  <c:v>63.03284603879252</c:v>
                </c:pt>
                <c:pt idx="165">
                  <c:v>74.410993669525652</c:v>
                </c:pt>
                <c:pt idx="166">
                  <c:v>93.554229853957224</c:v>
                </c:pt>
                <c:pt idx="167">
                  <c:v>115.14750874411186</c:v>
                </c:pt>
                <c:pt idx="168">
                  <c:v>118.73716050213525</c:v>
                </c:pt>
                <c:pt idx="169">
                  <c:v>148.57958294692293</c:v>
                </c:pt>
                <c:pt idx="170">
                  <c:v>171.74523597223637</c:v>
                </c:pt>
                <c:pt idx="171">
                  <c:v>152.53078450032211</c:v>
                </c:pt>
                <c:pt idx="172">
                  <c:v>101.44401253520503</c:v>
                </c:pt>
                <c:pt idx="173">
                  <c:v>101.85486220467591</c:v>
                </c:pt>
                <c:pt idx="174">
                  <c:v>147.24721193457219</c:v>
                </c:pt>
                <c:pt idx="175">
                  <c:v>125.79167475670587</c:v>
                </c:pt>
                <c:pt idx="176">
                  <c:v>123.99148822112733</c:v>
                </c:pt>
                <c:pt idx="177">
                  <c:v>104.7446453739567</c:v>
                </c:pt>
                <c:pt idx="178">
                  <c:v>97.585630331195588</c:v>
                </c:pt>
                <c:pt idx="179">
                  <c:v>115.89577832117372</c:v>
                </c:pt>
                <c:pt idx="180">
                  <c:v>117.40076393497195</c:v>
                </c:pt>
                <c:pt idx="181">
                  <c:v>142.89212894996641</c:v>
                </c:pt>
                <c:pt idx="182">
                  <c:v>96.001895147936338</c:v>
                </c:pt>
                <c:pt idx="183">
                  <c:v>83.870996979102316</c:v>
                </c:pt>
                <c:pt idx="184">
                  <c:v>92.494565674685532</c:v>
                </c:pt>
                <c:pt idx="185">
                  <c:v>100.9131768416936</c:v>
                </c:pt>
                <c:pt idx="186">
                  <c:v>92.402378625555585</c:v>
                </c:pt>
                <c:pt idx="187">
                  <c:v>114.16321460967447</c:v>
                </c:pt>
                <c:pt idx="188">
                  <c:v>119.47541127240143</c:v>
                </c:pt>
                <c:pt idx="189">
                  <c:v>150.70535127003049</c:v>
                </c:pt>
                <c:pt idx="190">
                  <c:v>116.94076599164165</c:v>
                </c:pt>
                <c:pt idx="191">
                  <c:v>103.54373489287912</c:v>
                </c:pt>
                <c:pt idx="192">
                  <c:v>93.286688303155842</c:v>
                </c:pt>
                <c:pt idx="193">
                  <c:v>96.279980688784292</c:v>
                </c:pt>
                <c:pt idx="194">
                  <c:v>122.87883934611921</c:v>
                </c:pt>
                <c:pt idx="195">
                  <c:v>115.45322829112318</c:v>
                </c:pt>
                <c:pt idx="196">
                  <c:v>132.94739008872006</c:v>
                </c:pt>
                <c:pt idx="197">
                  <c:v>109.98178106684678</c:v>
                </c:pt>
                <c:pt idx="198">
                  <c:v>82.644942751020835</c:v>
                </c:pt>
                <c:pt idx="199">
                  <c:v>65.954700245984512</c:v>
                </c:pt>
                <c:pt idx="200">
                  <c:v>88.378064496262681</c:v>
                </c:pt>
                <c:pt idx="201">
                  <c:v>100.70375137456321</c:v>
                </c:pt>
                <c:pt idx="202">
                  <c:v>84.554103964921012</c:v>
                </c:pt>
                <c:pt idx="203">
                  <c:v>65.154216221427276</c:v>
                </c:pt>
                <c:pt idx="204">
                  <c:v>70.74384423479512</c:v>
                </c:pt>
                <c:pt idx="205">
                  <c:v>63.300423784068066</c:v>
                </c:pt>
                <c:pt idx="206">
                  <c:v>66.955281580586046</c:v>
                </c:pt>
                <c:pt idx="207">
                  <c:v>74.411016305361485</c:v>
                </c:pt>
                <c:pt idx="208">
                  <c:v>76.393453371577053</c:v>
                </c:pt>
                <c:pt idx="209">
                  <c:v>82.891265049818813</c:v>
                </c:pt>
                <c:pt idx="210">
                  <c:v>79.497478222210333</c:v>
                </c:pt>
                <c:pt idx="211">
                  <c:v>68.335370710844174</c:v>
                </c:pt>
                <c:pt idx="212">
                  <c:v>64.932697940893448</c:v>
                </c:pt>
                <c:pt idx="213">
                  <c:v>64.973858115760621</c:v>
                </c:pt>
                <c:pt idx="214">
                  <c:v>69.530670587459511</c:v>
                </c:pt>
                <c:pt idx="215">
                  <c:v>78.114343370615018</c:v>
                </c:pt>
                <c:pt idx="216">
                  <c:v>52.154140291945751</c:v>
                </c:pt>
                <c:pt idx="217">
                  <c:v>69.947314328338265</c:v>
                </c:pt>
                <c:pt idx="218">
                  <c:v>49.285994616804089</c:v>
                </c:pt>
                <c:pt idx="219">
                  <c:v>70.468518341743874</c:v>
                </c:pt>
                <c:pt idx="220">
                  <c:v>70.653947552187219</c:v>
                </c:pt>
                <c:pt idx="221">
                  <c:v>66.308796854866586</c:v>
                </c:pt>
                <c:pt idx="222">
                  <c:v>59.997908934716008</c:v>
                </c:pt>
                <c:pt idx="223">
                  <c:v>91.518230697255987</c:v>
                </c:pt>
                <c:pt idx="224">
                  <c:v>67.035424478861486</c:v>
                </c:pt>
                <c:pt idx="225">
                  <c:v>65.862988890426251</c:v>
                </c:pt>
                <c:pt idx="226">
                  <c:v>80.998604935076827</c:v>
                </c:pt>
                <c:pt idx="227">
                  <c:v>67.014371578633956</c:v>
                </c:pt>
                <c:pt idx="228">
                  <c:v>68.420574206245988</c:v>
                </c:pt>
                <c:pt idx="229">
                  <c:v>56.521390242009645</c:v>
                </c:pt>
                <c:pt idx="230">
                  <c:v>72.417225105022709</c:v>
                </c:pt>
                <c:pt idx="231">
                  <c:v>71.616796422156696</c:v>
                </c:pt>
                <c:pt idx="232">
                  <c:v>66.021689194469786</c:v>
                </c:pt>
                <c:pt idx="233">
                  <c:v>69.28683467611927</c:v>
                </c:pt>
                <c:pt idx="234">
                  <c:v>68.916692997789937</c:v>
                </c:pt>
                <c:pt idx="235">
                  <c:v>48.373000485552126</c:v>
                </c:pt>
                <c:pt idx="236">
                  <c:v>62.61376407277961</c:v>
                </c:pt>
                <c:pt idx="237">
                  <c:v>62.71558317601361</c:v>
                </c:pt>
                <c:pt idx="238">
                  <c:v>66.530342910259051</c:v>
                </c:pt>
                <c:pt idx="239">
                  <c:v>65.992692240908454</c:v>
                </c:pt>
                <c:pt idx="240">
                  <c:v>75.17177111392688</c:v>
                </c:pt>
                <c:pt idx="241">
                  <c:v>73.184840353969577</c:v>
                </c:pt>
                <c:pt idx="242">
                  <c:v>79.947722760389965</c:v>
                </c:pt>
                <c:pt idx="243">
                  <c:v>76.135029468891616</c:v>
                </c:pt>
                <c:pt idx="244">
                  <c:v>67.415036267683831</c:v>
                </c:pt>
                <c:pt idx="245">
                  <c:v>65.330129954316575</c:v>
                </c:pt>
                <c:pt idx="246">
                  <c:v>86.476346433091848</c:v>
                </c:pt>
                <c:pt idx="247">
                  <c:v>98.345529781100637</c:v>
                </c:pt>
                <c:pt idx="248">
                  <c:v>87.095104530829133</c:v>
                </c:pt>
                <c:pt idx="249">
                  <c:v>89.40209159404904</c:v>
                </c:pt>
                <c:pt idx="250">
                  <c:v>85.098444340314117</c:v>
                </c:pt>
                <c:pt idx="251">
                  <c:v>93.304032769693009</c:v>
                </c:pt>
                <c:pt idx="252">
                  <c:v>128.44398533639179</c:v>
                </c:pt>
                <c:pt idx="253">
                  <c:v>108.57644066174279</c:v>
                </c:pt>
                <c:pt idx="254">
                  <c:v>154.82024318266579</c:v>
                </c:pt>
                <c:pt idx="255">
                  <c:v>104.08200712265058</c:v>
                </c:pt>
                <c:pt idx="256">
                  <c:v>90.984936805554113</c:v>
                </c:pt>
                <c:pt idx="257">
                  <c:v>95.946529926123574</c:v>
                </c:pt>
                <c:pt idx="258">
                  <c:v>102.5698886063051</c:v>
                </c:pt>
                <c:pt idx="259">
                  <c:v>109.20592417040109</c:v>
                </c:pt>
                <c:pt idx="260">
                  <c:v>146.86424541509797</c:v>
                </c:pt>
                <c:pt idx="261">
                  <c:v>240.23178601947839</c:v>
                </c:pt>
                <c:pt idx="262">
                  <c:v>130.67011079524337</c:v>
                </c:pt>
                <c:pt idx="263">
                  <c:v>149.43118238148364</c:v>
                </c:pt>
                <c:pt idx="264">
                  <c:v>130.84275280971622</c:v>
                </c:pt>
                <c:pt idx="265">
                  <c:v>171.5818312024299</c:v>
                </c:pt>
                <c:pt idx="266">
                  <c:v>129.61530957445532</c:v>
                </c:pt>
                <c:pt idx="267">
                  <c:v>119.87962875431728</c:v>
                </c:pt>
                <c:pt idx="268">
                  <c:v>118.12773002880827</c:v>
                </c:pt>
                <c:pt idx="269">
                  <c:v>120.66404955794364</c:v>
                </c:pt>
                <c:pt idx="270">
                  <c:v>137.35377792632519</c:v>
                </c:pt>
                <c:pt idx="271">
                  <c:v>148.04936380703529</c:v>
                </c:pt>
                <c:pt idx="272">
                  <c:v>124.58167126971577</c:v>
                </c:pt>
                <c:pt idx="273">
                  <c:v>110.93412309555447</c:v>
                </c:pt>
                <c:pt idx="274">
                  <c:v>112.00990523413952</c:v>
                </c:pt>
                <c:pt idx="275">
                  <c:v>129.77976572024195</c:v>
                </c:pt>
                <c:pt idx="276">
                  <c:v>109.9500817344873</c:v>
                </c:pt>
                <c:pt idx="277">
                  <c:v>105.62861024191726</c:v>
                </c:pt>
                <c:pt idx="278">
                  <c:v>82.49879281627085</c:v>
                </c:pt>
                <c:pt idx="279">
                  <c:v>112.79782379511241</c:v>
                </c:pt>
                <c:pt idx="280">
                  <c:v>184.24297936473187</c:v>
                </c:pt>
                <c:pt idx="281">
                  <c:v>204.853233145903</c:v>
                </c:pt>
                <c:pt idx="282">
                  <c:v>144.00751236839514</c:v>
                </c:pt>
                <c:pt idx="283">
                  <c:v>147.0018832547473</c:v>
                </c:pt>
                <c:pt idx="284">
                  <c:v>125.36497421926532</c:v>
                </c:pt>
                <c:pt idx="285">
                  <c:v>97.193841304584552</c:v>
                </c:pt>
                <c:pt idx="286">
                  <c:v>109.62073632556023</c:v>
                </c:pt>
                <c:pt idx="287">
                  <c:v>107.8285501489011</c:v>
                </c:pt>
                <c:pt idx="288">
                  <c:v>108.04501445607096</c:v>
                </c:pt>
                <c:pt idx="289">
                  <c:v>105.14359581013645</c:v>
                </c:pt>
                <c:pt idx="290">
                  <c:v>108.48043695283128</c:v>
                </c:pt>
                <c:pt idx="291">
                  <c:v>119.22212748455917</c:v>
                </c:pt>
                <c:pt idx="292">
                  <c:v>118.96707795129929</c:v>
                </c:pt>
                <c:pt idx="293">
                  <c:v>119.36872937756992</c:v>
                </c:pt>
                <c:pt idx="294">
                  <c:v>148.39396526771452</c:v>
                </c:pt>
                <c:pt idx="295">
                  <c:v>234.60341184846135</c:v>
                </c:pt>
                <c:pt idx="296">
                  <c:v>150.09784623873097</c:v>
                </c:pt>
                <c:pt idx="297">
                  <c:v>164.34354496684878</c:v>
                </c:pt>
                <c:pt idx="298">
                  <c:v>157.92672435644391</c:v>
                </c:pt>
                <c:pt idx="299">
                  <c:v>137.09244148649069</c:v>
                </c:pt>
                <c:pt idx="300">
                  <c:v>137.95237994071314</c:v>
                </c:pt>
                <c:pt idx="301">
                  <c:v>133.49761398456357</c:v>
                </c:pt>
                <c:pt idx="302">
                  <c:v>114.38291618955395</c:v>
                </c:pt>
                <c:pt idx="303">
                  <c:v>141.12439535892369</c:v>
                </c:pt>
                <c:pt idx="304">
                  <c:v>145.95033037767894</c:v>
                </c:pt>
                <c:pt idx="305">
                  <c:v>175.22666188659306</c:v>
                </c:pt>
                <c:pt idx="306">
                  <c:v>99.706968566313137</c:v>
                </c:pt>
                <c:pt idx="307">
                  <c:v>97.932390059137731</c:v>
                </c:pt>
                <c:pt idx="308">
                  <c:v>104.44345996292792</c:v>
                </c:pt>
                <c:pt idx="309">
                  <c:v>117.25138590890535</c:v>
                </c:pt>
                <c:pt idx="310">
                  <c:v>126.87506548605649</c:v>
                </c:pt>
                <c:pt idx="311">
                  <c:v>140.92608804179551</c:v>
                </c:pt>
                <c:pt idx="312">
                  <c:v>96.090539878216745</c:v>
                </c:pt>
                <c:pt idx="313">
                  <c:v>104.80339657596058</c:v>
                </c:pt>
                <c:pt idx="314">
                  <c:v>125.20587940429823</c:v>
                </c:pt>
                <c:pt idx="315">
                  <c:v>97.557377758083163</c:v>
                </c:pt>
                <c:pt idx="316">
                  <c:v>94.459031437572548</c:v>
                </c:pt>
                <c:pt idx="317">
                  <c:v>113.02242017292066</c:v>
                </c:pt>
                <c:pt idx="318">
                  <c:v>122.49687576426008</c:v>
                </c:pt>
                <c:pt idx="319">
                  <c:v>82.881842275879237</c:v>
                </c:pt>
                <c:pt idx="320">
                  <c:v>100.38687924438202</c:v>
                </c:pt>
                <c:pt idx="321">
                  <c:v>106.01911092166233</c:v>
                </c:pt>
                <c:pt idx="322">
                  <c:v>69.505789154040144</c:v>
                </c:pt>
                <c:pt idx="323">
                  <c:v>88.022331422282193</c:v>
                </c:pt>
                <c:pt idx="324">
                  <c:v>100.36361558133456</c:v>
                </c:pt>
                <c:pt idx="325">
                  <c:v>125.54833055172935</c:v>
                </c:pt>
                <c:pt idx="326">
                  <c:v>108.94150547793539</c:v>
                </c:pt>
                <c:pt idx="327">
                  <c:v>111.60367757882977</c:v>
                </c:pt>
                <c:pt idx="328">
                  <c:v>84.93112221540666</c:v>
                </c:pt>
                <c:pt idx="329">
                  <c:v>62.28539866956843</c:v>
                </c:pt>
                <c:pt idx="330">
                  <c:v>74.863970378277287</c:v>
                </c:pt>
                <c:pt idx="331">
                  <c:v>74.128673721539897</c:v>
                </c:pt>
                <c:pt idx="332">
                  <c:v>91.871885777637004</c:v>
                </c:pt>
                <c:pt idx="333">
                  <c:v>104.95342994205015</c:v>
                </c:pt>
                <c:pt idx="334">
                  <c:v>108.76987212637167</c:v>
                </c:pt>
                <c:pt idx="335">
                  <c:v>105.91520798144124</c:v>
                </c:pt>
                <c:pt idx="336">
                  <c:v>91.537581986714528</c:v>
                </c:pt>
                <c:pt idx="337">
                  <c:v>74.274208224266914</c:v>
                </c:pt>
                <c:pt idx="338">
                  <c:v>78.116869126780969</c:v>
                </c:pt>
                <c:pt idx="339">
                  <c:v>81.116879684201493</c:v>
                </c:pt>
                <c:pt idx="340">
                  <c:v>88.412976065522074</c:v>
                </c:pt>
                <c:pt idx="341">
                  <c:v>83.410753294940051</c:v>
                </c:pt>
                <c:pt idx="342">
                  <c:v>99.356234305042534</c:v>
                </c:pt>
                <c:pt idx="343">
                  <c:v>112.49117053904388</c:v>
                </c:pt>
                <c:pt idx="344">
                  <c:v>122.371733566112</c:v>
                </c:pt>
                <c:pt idx="345">
                  <c:v>113.57699383070144</c:v>
                </c:pt>
                <c:pt idx="346">
                  <c:v>92.627755503221906</c:v>
                </c:pt>
                <c:pt idx="347">
                  <c:v>96.412438938962865</c:v>
                </c:pt>
                <c:pt idx="348">
                  <c:v>134.42171871844789</c:v>
                </c:pt>
                <c:pt idx="349">
                  <c:v>173.48801926665587</c:v>
                </c:pt>
                <c:pt idx="350">
                  <c:v>142.12233177025809</c:v>
                </c:pt>
                <c:pt idx="351">
                  <c:v>133.63207221804137</c:v>
                </c:pt>
                <c:pt idx="352">
                  <c:v>159.71714627616382</c:v>
                </c:pt>
                <c:pt idx="353">
                  <c:v>207.31134952376894</c:v>
                </c:pt>
                <c:pt idx="354">
                  <c:v>212.50614006494527</c:v>
                </c:pt>
                <c:pt idx="355">
                  <c:v>112.70847163597948</c:v>
                </c:pt>
                <c:pt idx="356">
                  <c:v>114.31214734794462</c:v>
                </c:pt>
                <c:pt idx="357">
                  <c:v>92.715676163108341</c:v>
                </c:pt>
                <c:pt idx="358">
                  <c:v>140.94390543596504</c:v>
                </c:pt>
                <c:pt idx="359">
                  <c:v>141.51347293810784</c:v>
                </c:pt>
                <c:pt idx="360">
                  <c:v>144.2897905549614</c:v>
                </c:pt>
                <c:pt idx="361">
                  <c:v>124.18914685253935</c:v>
                </c:pt>
                <c:pt idx="362">
                  <c:v>126.10328787384454</c:v>
                </c:pt>
                <c:pt idx="363">
                  <c:v>101.87267686929619</c:v>
                </c:pt>
                <c:pt idx="364">
                  <c:v>101.88016294488483</c:v>
                </c:pt>
                <c:pt idx="365">
                  <c:v>88.156363610321932</c:v>
                </c:pt>
                <c:pt idx="366">
                  <c:v>77.574555280460487</c:v>
                </c:pt>
                <c:pt idx="367">
                  <c:v>77.411150108890311</c:v>
                </c:pt>
                <c:pt idx="368">
                  <c:v>88.479143920395913</c:v>
                </c:pt>
                <c:pt idx="369">
                  <c:v>95.579333333484172</c:v>
                </c:pt>
                <c:pt idx="370">
                  <c:v>86.171865354478285</c:v>
                </c:pt>
                <c:pt idx="371">
                  <c:v>73.606109347942564</c:v>
                </c:pt>
                <c:pt idx="372">
                  <c:v>65.747463520709914</c:v>
                </c:pt>
                <c:pt idx="373">
                  <c:v>91.177308258669186</c:v>
                </c:pt>
                <c:pt idx="374">
                  <c:v>78.705074430497618</c:v>
                </c:pt>
                <c:pt idx="375">
                  <c:v>85.53008820297697</c:v>
                </c:pt>
                <c:pt idx="376">
                  <c:v>82.782994088752844</c:v>
                </c:pt>
                <c:pt idx="377">
                  <c:v>88.021036647609563</c:v>
                </c:pt>
                <c:pt idx="378">
                  <c:v>83.21357852771952</c:v>
                </c:pt>
                <c:pt idx="379">
                  <c:v>113.12094836848941</c:v>
                </c:pt>
                <c:pt idx="380">
                  <c:v>105.21945120910962</c:v>
                </c:pt>
                <c:pt idx="381">
                  <c:v>100.44875164791029</c:v>
                </c:pt>
                <c:pt idx="382">
                  <c:v>108.81440124326589</c:v>
                </c:pt>
                <c:pt idx="383">
                  <c:v>132.74559090673591</c:v>
                </c:pt>
                <c:pt idx="384">
                  <c:v>125.80192892420071</c:v>
                </c:pt>
                <c:pt idx="385">
                  <c:v>114.1937104468099</c:v>
                </c:pt>
                <c:pt idx="386">
                  <c:v>123.15109196858745</c:v>
                </c:pt>
                <c:pt idx="387">
                  <c:v>113.72068472664067</c:v>
                </c:pt>
                <c:pt idx="388">
                  <c:v>122.57344703253466</c:v>
                </c:pt>
                <c:pt idx="389">
                  <c:v>142.78770405464891</c:v>
                </c:pt>
                <c:pt idx="390">
                  <c:v>158.52040632452824</c:v>
                </c:pt>
                <c:pt idx="391">
                  <c:v>143.22859302416381</c:v>
                </c:pt>
                <c:pt idx="392">
                  <c:v>110.7079572050139</c:v>
                </c:pt>
                <c:pt idx="393">
                  <c:v>109.02666386190162</c:v>
                </c:pt>
                <c:pt idx="394">
                  <c:v>115.93916550908418</c:v>
                </c:pt>
                <c:pt idx="395">
                  <c:v>106.20628542475397</c:v>
                </c:pt>
                <c:pt idx="396">
                  <c:v>98.91459678314456</c:v>
                </c:pt>
                <c:pt idx="397">
                  <c:v>109.28574728737446</c:v>
                </c:pt>
                <c:pt idx="398">
                  <c:v>206.69514979318552</c:v>
                </c:pt>
                <c:pt idx="399">
                  <c:v>180.8863617958213</c:v>
                </c:pt>
                <c:pt idx="400">
                  <c:v>208.61214411258041</c:v>
                </c:pt>
                <c:pt idx="401">
                  <c:v>158.73391409195034</c:v>
                </c:pt>
                <c:pt idx="402">
                  <c:v>139.25191710760288</c:v>
                </c:pt>
                <c:pt idx="403">
                  <c:v>129.58424353944429</c:v>
                </c:pt>
                <c:pt idx="404">
                  <c:v>118.98727764460499</c:v>
                </c:pt>
                <c:pt idx="405">
                  <c:v>102.05211030813203</c:v>
                </c:pt>
                <c:pt idx="406">
                  <c:v>128.44967718419863</c:v>
                </c:pt>
                <c:pt idx="407">
                  <c:v>99.738885603985366</c:v>
                </c:pt>
                <c:pt idx="408">
                  <c:v>108.09880301428304</c:v>
                </c:pt>
                <c:pt idx="409">
                  <c:v>101.45371906038099</c:v>
                </c:pt>
                <c:pt idx="410">
                  <c:v>87.288931128349205</c:v>
                </c:pt>
                <c:pt idx="411">
                  <c:v>94.082491142512822</c:v>
                </c:pt>
                <c:pt idx="412">
                  <c:v>76.72505843737494</c:v>
                </c:pt>
                <c:pt idx="413">
                  <c:v>83.040769428689075</c:v>
                </c:pt>
                <c:pt idx="414">
                  <c:v>88.523914197390525</c:v>
                </c:pt>
                <c:pt idx="415">
                  <c:v>77.327715706973947</c:v>
                </c:pt>
                <c:pt idx="416">
                  <c:v>106.30379284187219</c:v>
                </c:pt>
                <c:pt idx="417">
                  <c:v>130.50737254272008</c:v>
                </c:pt>
                <c:pt idx="418">
                  <c:v>94.634684189125849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D1-45D9-994F-A726EDDBE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264272"/>
        <c:axId val="461238288"/>
      </c:lineChart>
      <c:catAx>
        <c:axId val="118726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238288"/>
        <c:crosses val="autoZero"/>
        <c:auto val="1"/>
        <c:lblAlgn val="ctr"/>
        <c:lblOffset val="100"/>
        <c:tickLblSkip val="12"/>
        <c:noMultiLvlLbl val="0"/>
      </c:catAx>
      <c:valAx>
        <c:axId val="461238288"/>
        <c:scaling>
          <c:orientation val="minMax"/>
          <c:max val="300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7264272"/>
        <c:crosses val="autoZero"/>
        <c:crossBetween val="between"/>
      </c:valAx>
      <c:valAx>
        <c:axId val="248256287"/>
        <c:scaling>
          <c:orientation val="minMax"/>
          <c:max val="1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432127"/>
        <c:crosses val="max"/>
        <c:crossBetween val="between"/>
      </c:valAx>
      <c:catAx>
        <c:axId val="2454321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4825628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2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200" b="1"/>
              <a:t>Japan Economic Policy Uncertainty Index</a:t>
            </a:r>
          </a:p>
        </c:rich>
      </c:tx>
      <c:layout>
        <c:manualLayout>
          <c:xMode val="edge"/>
          <c:yMode val="edge"/>
          <c:x val="6.1789151356080258E-4"/>
          <c:y val="1.388888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2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167104111986006E-2"/>
          <c:y val="0.22268518518518524"/>
          <c:w val="0.87441754155730533"/>
          <c:h val="0.70232538641003206"/>
        </c:manualLayout>
      </c:layout>
      <c:lineChart>
        <c:grouping val="standard"/>
        <c:varyColors val="0"/>
        <c:ser>
          <c:idx val="2"/>
          <c:order val="0"/>
          <c:tx>
            <c:strRef>
              <c:f>'EPUI Figures'!$C$2</c:f>
              <c:strCache>
                <c:ptCount val="1"/>
                <c:pt idx="0">
                  <c:v>Economic Policy Uncertainty Index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Figures'!$A$3:$A$388</c:f>
              <c:numCache>
                <c:formatCode>General</c:formatCode>
                <c:ptCount val="38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</c:numCache>
            </c:numRef>
          </c:cat>
          <c:val>
            <c:numRef>
              <c:f>'EPUI Figures'!$C$3:$C$388</c:f>
              <c:numCache>
                <c:formatCode>0.0</c:formatCode>
                <c:ptCount val="386"/>
                <c:pt idx="0">
                  <c:v>69.016448534225844</c:v>
                </c:pt>
                <c:pt idx="1">
                  <c:v>90.715188610616764</c:v>
                </c:pt>
                <c:pt idx="2">
                  <c:v>92.240097702204451</c:v>
                </c:pt>
                <c:pt idx="3">
                  <c:v>95.371825414432962</c:v>
                </c:pt>
                <c:pt idx="4">
                  <c:v>80.850036594532085</c:v>
                </c:pt>
                <c:pt idx="5">
                  <c:v>87.903739549693569</c:v>
                </c:pt>
                <c:pt idx="6">
                  <c:v>59.115473369834717</c:v>
                </c:pt>
                <c:pt idx="7">
                  <c:v>48.67100820092282</c:v>
                </c:pt>
                <c:pt idx="8">
                  <c:v>62.563678752139005</c:v>
                </c:pt>
                <c:pt idx="9">
                  <c:v>98.153568946322295</c:v>
                </c:pt>
                <c:pt idx="10">
                  <c:v>106.62307037440448</c:v>
                </c:pt>
                <c:pt idx="11">
                  <c:v>98.110151547171725</c:v>
                </c:pt>
                <c:pt idx="12">
                  <c:v>64.227676291008919</c:v>
                </c:pt>
                <c:pt idx="13">
                  <c:v>53.315283134474278</c:v>
                </c:pt>
                <c:pt idx="14">
                  <c:v>51.179227129528677</c:v>
                </c:pt>
                <c:pt idx="15">
                  <c:v>50.882857899499797</c:v>
                </c:pt>
                <c:pt idx="16">
                  <c:v>56.211677594078623</c:v>
                </c:pt>
                <c:pt idx="17">
                  <c:v>62.662659689514072</c:v>
                </c:pt>
                <c:pt idx="18">
                  <c:v>64.551985603645122</c:v>
                </c:pt>
                <c:pt idx="19">
                  <c:v>70.554744366884137</c:v>
                </c:pt>
                <c:pt idx="20">
                  <c:v>52.161388876510124</c:v>
                </c:pt>
                <c:pt idx="21">
                  <c:v>53.985215558347058</c:v>
                </c:pt>
                <c:pt idx="22">
                  <c:v>77.083985003977318</c:v>
                </c:pt>
                <c:pt idx="23">
                  <c:v>59.03457842689005</c:v>
                </c:pt>
                <c:pt idx="24">
                  <c:v>73.517558071035367</c:v>
                </c:pt>
                <c:pt idx="25">
                  <c:v>67.225709431544331</c:v>
                </c:pt>
                <c:pt idx="26">
                  <c:v>78.009444888039852</c:v>
                </c:pt>
                <c:pt idx="27">
                  <c:v>90.785820010266249</c:v>
                </c:pt>
                <c:pt idx="28">
                  <c:v>85.988514565879925</c:v>
                </c:pt>
                <c:pt idx="29">
                  <c:v>83.80057172953785</c:v>
                </c:pt>
                <c:pt idx="30">
                  <c:v>89.772548927418029</c:v>
                </c:pt>
                <c:pt idx="31">
                  <c:v>83.239180473688705</c:v>
                </c:pt>
                <c:pt idx="32">
                  <c:v>82.125274652567526</c:v>
                </c:pt>
                <c:pt idx="33">
                  <c:v>66.349223083695549</c:v>
                </c:pt>
                <c:pt idx="34">
                  <c:v>68.496628768271663</c:v>
                </c:pt>
                <c:pt idx="35">
                  <c:v>71.934092781358643</c:v>
                </c:pt>
                <c:pt idx="36">
                  <c:v>86.147341426538006</c:v>
                </c:pt>
                <c:pt idx="37">
                  <c:v>101.29069559182204</c:v>
                </c:pt>
                <c:pt idx="38">
                  <c:v>103.62607980320391</c:v>
                </c:pt>
                <c:pt idx="39">
                  <c:v>90.773611673281593</c:v>
                </c:pt>
                <c:pt idx="40">
                  <c:v>97.255333091123902</c:v>
                </c:pt>
                <c:pt idx="41">
                  <c:v>78.781281584803949</c:v>
                </c:pt>
                <c:pt idx="42">
                  <c:v>86.649569505762685</c:v>
                </c:pt>
                <c:pt idx="43">
                  <c:v>73.73647539046371</c:v>
                </c:pt>
                <c:pt idx="44">
                  <c:v>108.22806397080227</c:v>
                </c:pt>
                <c:pt idx="45">
                  <c:v>115.08102289206279</c:v>
                </c:pt>
                <c:pt idx="46">
                  <c:v>84.128369550321111</c:v>
                </c:pt>
                <c:pt idx="47">
                  <c:v>98.39194160868081</c:v>
                </c:pt>
                <c:pt idx="48">
                  <c:v>87.416833331137795</c:v>
                </c:pt>
                <c:pt idx="49">
                  <c:v>87.372952941000165</c:v>
                </c:pt>
                <c:pt idx="50">
                  <c:v>80.700806354906987</c:v>
                </c:pt>
                <c:pt idx="51">
                  <c:v>83.829931389500686</c:v>
                </c:pt>
                <c:pt idx="52">
                  <c:v>79.774793062719539</c:v>
                </c:pt>
                <c:pt idx="53">
                  <c:v>69.015891665612784</c:v>
                </c:pt>
                <c:pt idx="54">
                  <c:v>76.534281745348849</c:v>
                </c:pt>
                <c:pt idx="55">
                  <c:v>94.549607656940708</c:v>
                </c:pt>
                <c:pt idx="56">
                  <c:v>81.607276040670456</c:v>
                </c:pt>
                <c:pt idx="57">
                  <c:v>83.474145079931219</c:v>
                </c:pt>
                <c:pt idx="58">
                  <c:v>89.419267747271334</c:v>
                </c:pt>
                <c:pt idx="59">
                  <c:v>91.307386158960071</c:v>
                </c:pt>
                <c:pt idx="60">
                  <c:v>89.530956830216184</c:v>
                </c:pt>
                <c:pt idx="61">
                  <c:v>81.788028725021334</c:v>
                </c:pt>
                <c:pt idx="62">
                  <c:v>80.749128965238995</c:v>
                </c:pt>
                <c:pt idx="63">
                  <c:v>90.380528279743402</c:v>
                </c:pt>
                <c:pt idx="64">
                  <c:v>84.258003855631983</c:v>
                </c:pt>
                <c:pt idx="65">
                  <c:v>102.3447221136712</c:v>
                </c:pt>
                <c:pt idx="66">
                  <c:v>104.66297592162495</c:v>
                </c:pt>
                <c:pt idx="67">
                  <c:v>121.8990737345501</c:v>
                </c:pt>
                <c:pt idx="68">
                  <c:v>107.82361941993958</c:v>
                </c:pt>
                <c:pt idx="69">
                  <c:v>98.081170421866588</c:v>
                </c:pt>
                <c:pt idx="70">
                  <c:v>94.587026745031665</c:v>
                </c:pt>
                <c:pt idx="71">
                  <c:v>77.982677224832642</c:v>
                </c:pt>
                <c:pt idx="72">
                  <c:v>69.766374965560232</c:v>
                </c:pt>
                <c:pt idx="73">
                  <c:v>82.481576446665159</c:v>
                </c:pt>
                <c:pt idx="74">
                  <c:v>79.03075280066399</c:v>
                </c:pt>
                <c:pt idx="75">
                  <c:v>78.344635553608512</c:v>
                </c:pt>
                <c:pt idx="76">
                  <c:v>76.874026304469851</c:v>
                </c:pt>
                <c:pt idx="77">
                  <c:v>88.709101399986878</c:v>
                </c:pt>
                <c:pt idx="78">
                  <c:v>91.373227186294429</c:v>
                </c:pt>
                <c:pt idx="79">
                  <c:v>99.292035896537143</c:v>
                </c:pt>
                <c:pt idx="80">
                  <c:v>98.006965697265542</c:v>
                </c:pt>
                <c:pt idx="81">
                  <c:v>92.390480626232929</c:v>
                </c:pt>
                <c:pt idx="82">
                  <c:v>94.471912467234446</c:v>
                </c:pt>
                <c:pt idx="83">
                  <c:v>121.14264507028453</c:v>
                </c:pt>
                <c:pt idx="84">
                  <c:v>108.9476297076437</c:v>
                </c:pt>
                <c:pt idx="85">
                  <c:v>96.396638398479254</c:v>
                </c:pt>
                <c:pt idx="86">
                  <c:v>92.794783868185277</c:v>
                </c:pt>
                <c:pt idx="87">
                  <c:v>93.601819040369321</c:v>
                </c:pt>
                <c:pt idx="88">
                  <c:v>92.956306973982521</c:v>
                </c:pt>
                <c:pt idx="89">
                  <c:v>86.981179019321644</c:v>
                </c:pt>
                <c:pt idx="90">
                  <c:v>98.063435539378929</c:v>
                </c:pt>
                <c:pt idx="91">
                  <c:v>66.841640820397771</c:v>
                </c:pt>
                <c:pt idx="92">
                  <c:v>64.968034660978844</c:v>
                </c:pt>
                <c:pt idx="93">
                  <c:v>68.122799770281659</c:v>
                </c:pt>
                <c:pt idx="94">
                  <c:v>80.982097946338172</c:v>
                </c:pt>
                <c:pt idx="95">
                  <c:v>64.590028559405653</c:v>
                </c:pt>
                <c:pt idx="96">
                  <c:v>68.482537620125129</c:v>
                </c:pt>
                <c:pt idx="97">
                  <c:v>80.654274070778158</c:v>
                </c:pt>
                <c:pt idx="98">
                  <c:v>123.48968577846398</c:v>
                </c:pt>
                <c:pt idx="99">
                  <c:v>84.865679462199068</c:v>
                </c:pt>
                <c:pt idx="100">
                  <c:v>108.69038227238781</c:v>
                </c:pt>
                <c:pt idx="101">
                  <c:v>105.33738712307142</c:v>
                </c:pt>
                <c:pt idx="102">
                  <c:v>106.31641339927489</c:v>
                </c:pt>
                <c:pt idx="103">
                  <c:v>101.82833679181361</c:v>
                </c:pt>
                <c:pt idx="104">
                  <c:v>100.06610667131059</c:v>
                </c:pt>
                <c:pt idx="105">
                  <c:v>93.49989767412562</c:v>
                </c:pt>
                <c:pt idx="106">
                  <c:v>83.151350538619056</c:v>
                </c:pt>
                <c:pt idx="107">
                  <c:v>83.690504189155305</c:v>
                </c:pt>
                <c:pt idx="108">
                  <c:v>98.63964921718636</c:v>
                </c:pt>
                <c:pt idx="109">
                  <c:v>98.752431315807982</c:v>
                </c:pt>
                <c:pt idx="110">
                  <c:v>93.929940010211197</c:v>
                </c:pt>
                <c:pt idx="111">
                  <c:v>90.002274112555483</c:v>
                </c:pt>
                <c:pt idx="112">
                  <c:v>70.626255697016362</c:v>
                </c:pt>
                <c:pt idx="113">
                  <c:v>77.105020618270203</c:v>
                </c:pt>
                <c:pt idx="114">
                  <c:v>67.391039555918113</c:v>
                </c:pt>
                <c:pt idx="115">
                  <c:v>66.280002697246815</c:v>
                </c:pt>
                <c:pt idx="116">
                  <c:v>86.988878381720255</c:v>
                </c:pt>
                <c:pt idx="117">
                  <c:v>73.325766500735057</c:v>
                </c:pt>
                <c:pt idx="118">
                  <c:v>86.119224534401582</c:v>
                </c:pt>
                <c:pt idx="119">
                  <c:v>68.998548153900842</c:v>
                </c:pt>
                <c:pt idx="120">
                  <c:v>98.421996933653304</c:v>
                </c:pt>
                <c:pt idx="121">
                  <c:v>92.85891403618615</c:v>
                </c:pt>
                <c:pt idx="122">
                  <c:v>89.74190282688113</c:v>
                </c:pt>
                <c:pt idx="123">
                  <c:v>85.310870577568181</c:v>
                </c:pt>
                <c:pt idx="124">
                  <c:v>87.014228254338818</c:v>
                </c:pt>
                <c:pt idx="125">
                  <c:v>91.168774872820222</c:v>
                </c:pt>
                <c:pt idx="126">
                  <c:v>89.24446746338316</c:v>
                </c:pt>
                <c:pt idx="127">
                  <c:v>106.61771151198676</c:v>
                </c:pt>
                <c:pt idx="128">
                  <c:v>126.47891812534509</c:v>
                </c:pt>
                <c:pt idx="129">
                  <c:v>123.52053256203668</c:v>
                </c:pt>
                <c:pt idx="130">
                  <c:v>207.72868896725831</c:v>
                </c:pt>
                <c:pt idx="131">
                  <c:v>235.69262272822965</c:v>
                </c:pt>
                <c:pt idx="132">
                  <c:v>211.37899111504296</c:v>
                </c:pt>
                <c:pt idx="133">
                  <c:v>165.06010647305916</c:v>
                </c:pt>
                <c:pt idx="134">
                  <c:v>190.72227161958909</c:v>
                </c:pt>
                <c:pt idx="135">
                  <c:v>182.95267190699556</c:v>
                </c:pt>
                <c:pt idx="136">
                  <c:v>179.44895857676241</c:v>
                </c:pt>
                <c:pt idx="137">
                  <c:v>181.83487541029638</c:v>
                </c:pt>
                <c:pt idx="138">
                  <c:v>213.1413175455086</c:v>
                </c:pt>
                <c:pt idx="139">
                  <c:v>225.30310445073144</c:v>
                </c:pt>
                <c:pt idx="140">
                  <c:v>186.63427039888128</c:v>
                </c:pt>
                <c:pt idx="141">
                  <c:v>195.93314119506857</c:v>
                </c:pt>
                <c:pt idx="142">
                  <c:v>128.21862115687728</c:v>
                </c:pt>
                <c:pt idx="143">
                  <c:v>127.16768529223924</c:v>
                </c:pt>
                <c:pt idx="144">
                  <c:v>117.16789792328511</c:v>
                </c:pt>
                <c:pt idx="145">
                  <c:v>116.6687304672202</c:v>
                </c:pt>
                <c:pt idx="146">
                  <c:v>105.80009282189415</c:v>
                </c:pt>
                <c:pt idx="147">
                  <c:v>96.033098826786897</c:v>
                </c:pt>
                <c:pt idx="148">
                  <c:v>124.12461180842588</c:v>
                </c:pt>
                <c:pt idx="149">
                  <c:v>97.008495043287141</c:v>
                </c:pt>
                <c:pt idx="150">
                  <c:v>93.9539405152249</c:v>
                </c:pt>
                <c:pt idx="151">
                  <c:v>84.655270862615254</c:v>
                </c:pt>
                <c:pt idx="152">
                  <c:v>91.728460906326632</c:v>
                </c:pt>
                <c:pt idx="153">
                  <c:v>93.038647270582985</c:v>
                </c:pt>
                <c:pt idx="154">
                  <c:v>83.954262959352803</c:v>
                </c:pt>
                <c:pt idx="155">
                  <c:v>90.092107699998181</c:v>
                </c:pt>
                <c:pt idx="156">
                  <c:v>78.124881991056569</c:v>
                </c:pt>
                <c:pt idx="157">
                  <c:v>78.629852478701778</c:v>
                </c:pt>
                <c:pt idx="158">
                  <c:v>79.748015142986887</c:v>
                </c:pt>
                <c:pt idx="159">
                  <c:v>103.13257818940686</c:v>
                </c:pt>
                <c:pt idx="160">
                  <c:v>86.346260423225942</c:v>
                </c:pt>
                <c:pt idx="161">
                  <c:v>150.85869337599408</c:v>
                </c:pt>
                <c:pt idx="162">
                  <c:v>96.21883478158982</c:v>
                </c:pt>
                <c:pt idx="163">
                  <c:v>81.648035381308929</c:v>
                </c:pt>
                <c:pt idx="164">
                  <c:v>63.03284603879252</c:v>
                </c:pt>
                <c:pt idx="165">
                  <c:v>74.410993669525652</c:v>
                </c:pt>
                <c:pt idx="166">
                  <c:v>93.554229853957224</c:v>
                </c:pt>
                <c:pt idx="167">
                  <c:v>115.14750874411186</c:v>
                </c:pt>
                <c:pt idx="168">
                  <c:v>118.73716050213525</c:v>
                </c:pt>
                <c:pt idx="169">
                  <c:v>148.57958294692293</c:v>
                </c:pt>
                <c:pt idx="170">
                  <c:v>171.74523597223637</c:v>
                </c:pt>
                <c:pt idx="171">
                  <c:v>152.53078450032211</c:v>
                </c:pt>
                <c:pt idx="172">
                  <c:v>101.44401253520503</c:v>
                </c:pt>
                <c:pt idx="173">
                  <c:v>101.85486220467591</c:v>
                </c:pt>
                <c:pt idx="174">
                  <c:v>147.24721193457219</c:v>
                </c:pt>
                <c:pt idx="175">
                  <c:v>125.79167475670587</c:v>
                </c:pt>
                <c:pt idx="176">
                  <c:v>123.99148822112733</c:v>
                </c:pt>
                <c:pt idx="177">
                  <c:v>104.7446453739567</c:v>
                </c:pt>
                <c:pt idx="178">
                  <c:v>97.585630331195588</c:v>
                </c:pt>
                <c:pt idx="179">
                  <c:v>115.89577832117372</c:v>
                </c:pt>
                <c:pt idx="180">
                  <c:v>117.40076393497195</c:v>
                </c:pt>
                <c:pt idx="181">
                  <c:v>142.89212894996641</c:v>
                </c:pt>
                <c:pt idx="182">
                  <c:v>96.001895147936338</c:v>
                </c:pt>
                <c:pt idx="183">
                  <c:v>83.870996979102316</c:v>
                </c:pt>
                <c:pt idx="184">
                  <c:v>92.494565674685532</c:v>
                </c:pt>
                <c:pt idx="185">
                  <c:v>100.9131768416936</c:v>
                </c:pt>
                <c:pt idx="186">
                  <c:v>92.402378625555585</c:v>
                </c:pt>
                <c:pt idx="187">
                  <c:v>114.16321460967447</c:v>
                </c:pt>
                <c:pt idx="188">
                  <c:v>119.47541127240143</c:v>
                </c:pt>
                <c:pt idx="189">
                  <c:v>150.70535127003049</c:v>
                </c:pt>
                <c:pt idx="190">
                  <c:v>116.94076599164165</c:v>
                </c:pt>
                <c:pt idx="191">
                  <c:v>103.54373489287912</c:v>
                </c:pt>
                <c:pt idx="192">
                  <c:v>93.286688303155842</c:v>
                </c:pt>
                <c:pt idx="193">
                  <c:v>96.279980688784292</c:v>
                </c:pt>
                <c:pt idx="194">
                  <c:v>122.87883934611921</c:v>
                </c:pt>
                <c:pt idx="195">
                  <c:v>115.45322829112318</c:v>
                </c:pt>
                <c:pt idx="196">
                  <c:v>132.94739008872006</c:v>
                </c:pt>
                <c:pt idx="197">
                  <c:v>109.98178106684678</c:v>
                </c:pt>
                <c:pt idx="198">
                  <c:v>82.644942751020835</c:v>
                </c:pt>
                <c:pt idx="199">
                  <c:v>65.954700245984512</c:v>
                </c:pt>
                <c:pt idx="200">
                  <c:v>88.378064496262681</c:v>
                </c:pt>
                <c:pt idx="201">
                  <c:v>100.70375137456321</c:v>
                </c:pt>
                <c:pt idx="202">
                  <c:v>84.554103964921012</c:v>
                </c:pt>
                <c:pt idx="203">
                  <c:v>65.154216221427276</c:v>
                </c:pt>
                <c:pt idx="204">
                  <c:v>70.74384423479512</c:v>
                </c:pt>
                <c:pt idx="205">
                  <c:v>63.300423784068066</c:v>
                </c:pt>
                <c:pt idx="206">
                  <c:v>66.955281580586046</c:v>
                </c:pt>
                <c:pt idx="207">
                  <c:v>74.411016305361485</c:v>
                </c:pt>
                <c:pt idx="208">
                  <c:v>76.393453371577053</c:v>
                </c:pt>
                <c:pt idx="209">
                  <c:v>82.891265049818813</c:v>
                </c:pt>
                <c:pt idx="210">
                  <c:v>79.497478222210333</c:v>
                </c:pt>
                <c:pt idx="211">
                  <c:v>68.335370710844174</c:v>
                </c:pt>
                <c:pt idx="212">
                  <c:v>64.932697940893448</c:v>
                </c:pt>
                <c:pt idx="213">
                  <c:v>64.973858115760621</c:v>
                </c:pt>
                <c:pt idx="214">
                  <c:v>69.530670587459511</c:v>
                </c:pt>
                <c:pt idx="215">
                  <c:v>78.114343370615018</c:v>
                </c:pt>
                <c:pt idx="216">
                  <c:v>52.154140291945751</c:v>
                </c:pt>
                <c:pt idx="217">
                  <c:v>69.947314328338265</c:v>
                </c:pt>
                <c:pt idx="218">
                  <c:v>49.285994616804089</c:v>
                </c:pt>
                <c:pt idx="219">
                  <c:v>70.468518341743874</c:v>
                </c:pt>
                <c:pt idx="220">
                  <c:v>70.653947552187219</c:v>
                </c:pt>
                <c:pt idx="221">
                  <c:v>66.308796854866586</c:v>
                </c:pt>
                <c:pt idx="222">
                  <c:v>59.997908934716008</c:v>
                </c:pt>
                <c:pt idx="223">
                  <c:v>91.518230697255987</c:v>
                </c:pt>
                <c:pt idx="224">
                  <c:v>67.035424478861486</c:v>
                </c:pt>
                <c:pt idx="225">
                  <c:v>65.862988890426251</c:v>
                </c:pt>
                <c:pt idx="226">
                  <c:v>80.998604935076827</c:v>
                </c:pt>
                <c:pt idx="227">
                  <c:v>67.014371578633956</c:v>
                </c:pt>
                <c:pt idx="228">
                  <c:v>68.420574206245988</c:v>
                </c:pt>
                <c:pt idx="229">
                  <c:v>56.521390242009645</c:v>
                </c:pt>
                <c:pt idx="230">
                  <c:v>72.417225105022709</c:v>
                </c:pt>
                <c:pt idx="231">
                  <c:v>71.616796422156696</c:v>
                </c:pt>
                <c:pt idx="232">
                  <c:v>66.021689194469786</c:v>
                </c:pt>
                <c:pt idx="233">
                  <c:v>69.28683467611927</c:v>
                </c:pt>
                <c:pt idx="234">
                  <c:v>68.916692997789937</c:v>
                </c:pt>
                <c:pt idx="235">
                  <c:v>48.373000485552126</c:v>
                </c:pt>
                <c:pt idx="236">
                  <c:v>62.61376407277961</c:v>
                </c:pt>
                <c:pt idx="237">
                  <c:v>62.71558317601361</c:v>
                </c:pt>
                <c:pt idx="238">
                  <c:v>66.530342910259051</c:v>
                </c:pt>
                <c:pt idx="239">
                  <c:v>65.992692240908454</c:v>
                </c:pt>
                <c:pt idx="240">
                  <c:v>75.17177111392688</c:v>
                </c:pt>
                <c:pt idx="241">
                  <c:v>73.184840353969577</c:v>
                </c:pt>
                <c:pt idx="242">
                  <c:v>79.947722760389965</c:v>
                </c:pt>
                <c:pt idx="243">
                  <c:v>76.135029468891616</c:v>
                </c:pt>
                <c:pt idx="244">
                  <c:v>67.415036267683831</c:v>
                </c:pt>
                <c:pt idx="245">
                  <c:v>65.330129954316575</c:v>
                </c:pt>
                <c:pt idx="246">
                  <c:v>86.476346433091848</c:v>
                </c:pt>
                <c:pt idx="247">
                  <c:v>98.345529781100637</c:v>
                </c:pt>
                <c:pt idx="248">
                  <c:v>87.095104530829133</c:v>
                </c:pt>
                <c:pt idx="249">
                  <c:v>89.40209159404904</c:v>
                </c:pt>
                <c:pt idx="250">
                  <c:v>85.098444340314117</c:v>
                </c:pt>
                <c:pt idx="251">
                  <c:v>93.304032769693009</c:v>
                </c:pt>
                <c:pt idx="252">
                  <c:v>128.44398533639179</c:v>
                </c:pt>
                <c:pt idx="253">
                  <c:v>108.57644066174279</c:v>
                </c:pt>
                <c:pt idx="254">
                  <c:v>154.82024318266579</c:v>
                </c:pt>
                <c:pt idx="255">
                  <c:v>104.08200712265058</c:v>
                </c:pt>
                <c:pt idx="256">
                  <c:v>90.984936805554113</c:v>
                </c:pt>
                <c:pt idx="257">
                  <c:v>95.946529926123574</c:v>
                </c:pt>
                <c:pt idx="258">
                  <c:v>102.5698886063051</c:v>
                </c:pt>
                <c:pt idx="259">
                  <c:v>109.20592417040109</c:v>
                </c:pt>
                <c:pt idx="260">
                  <c:v>146.86424541509797</c:v>
                </c:pt>
                <c:pt idx="261">
                  <c:v>240.23178601947839</c:v>
                </c:pt>
                <c:pt idx="262">
                  <c:v>130.67011079524337</c:v>
                </c:pt>
                <c:pt idx="263">
                  <c:v>149.43118238148364</c:v>
                </c:pt>
                <c:pt idx="264">
                  <c:v>130.84275280971622</c:v>
                </c:pt>
                <c:pt idx="265">
                  <c:v>171.5818312024299</c:v>
                </c:pt>
                <c:pt idx="266">
                  <c:v>129.61530957445532</c:v>
                </c:pt>
                <c:pt idx="267">
                  <c:v>119.87962875431728</c:v>
                </c:pt>
                <c:pt idx="268">
                  <c:v>118.12773002880827</c:v>
                </c:pt>
                <c:pt idx="269">
                  <c:v>120.66404955794364</c:v>
                </c:pt>
                <c:pt idx="270">
                  <c:v>137.35377792632519</c:v>
                </c:pt>
                <c:pt idx="271">
                  <c:v>148.04936380703529</c:v>
                </c:pt>
                <c:pt idx="272">
                  <c:v>124.58167126971577</c:v>
                </c:pt>
                <c:pt idx="273">
                  <c:v>110.93412309555447</c:v>
                </c:pt>
                <c:pt idx="274">
                  <c:v>112.00990523413952</c:v>
                </c:pt>
                <c:pt idx="275">
                  <c:v>129.77976572024195</c:v>
                </c:pt>
                <c:pt idx="276">
                  <c:v>109.9500817344873</c:v>
                </c:pt>
                <c:pt idx="277">
                  <c:v>105.62861024191726</c:v>
                </c:pt>
                <c:pt idx="278">
                  <c:v>82.49879281627085</c:v>
                </c:pt>
                <c:pt idx="279">
                  <c:v>112.79782379511241</c:v>
                </c:pt>
                <c:pt idx="280">
                  <c:v>184.24297936473187</c:v>
                </c:pt>
                <c:pt idx="281">
                  <c:v>204.853233145903</c:v>
                </c:pt>
                <c:pt idx="282">
                  <c:v>144.00751236839514</c:v>
                </c:pt>
                <c:pt idx="283">
                  <c:v>147.0018832547473</c:v>
                </c:pt>
                <c:pt idx="284">
                  <c:v>125.36497421926532</c:v>
                </c:pt>
                <c:pt idx="285">
                  <c:v>97.193841304584552</c:v>
                </c:pt>
                <c:pt idx="286">
                  <c:v>109.62073632556023</c:v>
                </c:pt>
                <c:pt idx="287">
                  <c:v>107.8285501489011</c:v>
                </c:pt>
                <c:pt idx="288">
                  <c:v>108.04501445607096</c:v>
                </c:pt>
                <c:pt idx="289">
                  <c:v>105.14359581013645</c:v>
                </c:pt>
                <c:pt idx="290">
                  <c:v>108.48043695283128</c:v>
                </c:pt>
                <c:pt idx="291">
                  <c:v>119.22212748455917</c:v>
                </c:pt>
                <c:pt idx="292">
                  <c:v>118.96707795129929</c:v>
                </c:pt>
                <c:pt idx="293">
                  <c:v>119.36872937756992</c:v>
                </c:pt>
                <c:pt idx="294">
                  <c:v>148.39396526771452</c:v>
                </c:pt>
                <c:pt idx="295">
                  <c:v>234.60341184846135</c:v>
                </c:pt>
                <c:pt idx="296">
                  <c:v>150.09784623873097</c:v>
                </c:pt>
                <c:pt idx="297">
                  <c:v>164.34354496684878</c:v>
                </c:pt>
                <c:pt idx="298">
                  <c:v>157.92672435644391</c:v>
                </c:pt>
                <c:pt idx="299">
                  <c:v>137.09244148649069</c:v>
                </c:pt>
                <c:pt idx="300">
                  <c:v>137.95237994071314</c:v>
                </c:pt>
                <c:pt idx="301">
                  <c:v>133.49761398456357</c:v>
                </c:pt>
                <c:pt idx="302">
                  <c:v>114.38291618955395</c:v>
                </c:pt>
                <c:pt idx="303">
                  <c:v>141.12439535892369</c:v>
                </c:pt>
                <c:pt idx="304">
                  <c:v>145.95033037767894</c:v>
                </c:pt>
                <c:pt idx="305">
                  <c:v>175.22666188659306</c:v>
                </c:pt>
                <c:pt idx="306">
                  <c:v>99.706968566313137</c:v>
                </c:pt>
                <c:pt idx="307">
                  <c:v>97.932390059137731</c:v>
                </c:pt>
                <c:pt idx="308">
                  <c:v>104.44345996292792</c:v>
                </c:pt>
                <c:pt idx="309">
                  <c:v>117.25138590890535</c:v>
                </c:pt>
                <c:pt idx="310">
                  <c:v>126.87506548605649</c:v>
                </c:pt>
                <c:pt idx="311">
                  <c:v>140.92608804179551</c:v>
                </c:pt>
                <c:pt idx="312">
                  <c:v>96.090539878216745</c:v>
                </c:pt>
                <c:pt idx="313">
                  <c:v>104.80339657596058</c:v>
                </c:pt>
                <c:pt idx="314">
                  <c:v>125.20587940429823</c:v>
                </c:pt>
                <c:pt idx="315">
                  <c:v>97.557377758083163</c:v>
                </c:pt>
                <c:pt idx="316">
                  <c:v>94.459031437572548</c:v>
                </c:pt>
                <c:pt idx="317">
                  <c:v>113.02242017292066</c:v>
                </c:pt>
                <c:pt idx="318">
                  <c:v>122.49687576426008</c:v>
                </c:pt>
                <c:pt idx="319">
                  <c:v>82.881842275879237</c:v>
                </c:pt>
                <c:pt idx="320">
                  <c:v>100.38687924438202</c:v>
                </c:pt>
                <c:pt idx="321">
                  <c:v>106.01911092166233</c:v>
                </c:pt>
                <c:pt idx="322">
                  <c:v>69.505789154040144</c:v>
                </c:pt>
                <c:pt idx="323">
                  <c:v>88.022331422282193</c:v>
                </c:pt>
                <c:pt idx="324">
                  <c:v>100.36361558133456</c:v>
                </c:pt>
                <c:pt idx="325">
                  <c:v>125.54833055172935</c:v>
                </c:pt>
                <c:pt idx="326">
                  <c:v>108.94150547793539</c:v>
                </c:pt>
                <c:pt idx="327">
                  <c:v>111.60367757882977</c:v>
                </c:pt>
                <c:pt idx="328">
                  <c:v>84.93112221540666</c:v>
                </c:pt>
                <c:pt idx="329">
                  <c:v>62.28539866956843</c:v>
                </c:pt>
                <c:pt idx="330">
                  <c:v>74.863970378277287</c:v>
                </c:pt>
                <c:pt idx="331">
                  <c:v>74.128673721539897</c:v>
                </c:pt>
                <c:pt idx="332">
                  <c:v>91.871885777637004</c:v>
                </c:pt>
                <c:pt idx="333">
                  <c:v>104.95342994205015</c:v>
                </c:pt>
                <c:pt idx="334">
                  <c:v>108.76987212637167</c:v>
                </c:pt>
                <c:pt idx="335">
                  <c:v>105.91520798144124</c:v>
                </c:pt>
                <c:pt idx="336">
                  <c:v>91.537581986714528</c:v>
                </c:pt>
                <c:pt idx="337">
                  <c:v>74.274208224266914</c:v>
                </c:pt>
                <c:pt idx="338">
                  <c:v>78.116869126780969</c:v>
                </c:pt>
                <c:pt idx="339">
                  <c:v>81.116879684201493</c:v>
                </c:pt>
                <c:pt idx="340">
                  <c:v>88.412976065522074</c:v>
                </c:pt>
                <c:pt idx="341">
                  <c:v>83.410753294940051</c:v>
                </c:pt>
                <c:pt idx="342">
                  <c:v>99.356234305042534</c:v>
                </c:pt>
                <c:pt idx="343">
                  <c:v>112.49117053904388</c:v>
                </c:pt>
                <c:pt idx="344">
                  <c:v>122.371733566112</c:v>
                </c:pt>
                <c:pt idx="345">
                  <c:v>113.57699383070144</c:v>
                </c:pt>
                <c:pt idx="346">
                  <c:v>92.627755503221906</c:v>
                </c:pt>
                <c:pt idx="347">
                  <c:v>96.412438938962865</c:v>
                </c:pt>
                <c:pt idx="348">
                  <c:v>134.42171871844789</c:v>
                </c:pt>
                <c:pt idx="349">
                  <c:v>173.48801926665587</c:v>
                </c:pt>
                <c:pt idx="350">
                  <c:v>142.12233177025809</c:v>
                </c:pt>
                <c:pt idx="351">
                  <c:v>133.63207221804137</c:v>
                </c:pt>
                <c:pt idx="352">
                  <c:v>159.71714627616382</c:v>
                </c:pt>
                <c:pt idx="353">
                  <c:v>207.31134952376894</c:v>
                </c:pt>
                <c:pt idx="354">
                  <c:v>212.50614006494527</c:v>
                </c:pt>
                <c:pt idx="355">
                  <c:v>112.70847163597948</c:v>
                </c:pt>
                <c:pt idx="356">
                  <c:v>114.31214734794462</c:v>
                </c:pt>
                <c:pt idx="357">
                  <c:v>92.715676163108341</c:v>
                </c:pt>
                <c:pt idx="358">
                  <c:v>140.94390543596504</c:v>
                </c:pt>
                <c:pt idx="359">
                  <c:v>141.51347293810784</c:v>
                </c:pt>
                <c:pt idx="360">
                  <c:v>144.2897905549614</c:v>
                </c:pt>
                <c:pt idx="361">
                  <c:v>124.18914685253935</c:v>
                </c:pt>
                <c:pt idx="362">
                  <c:v>126.10328787384454</c:v>
                </c:pt>
                <c:pt idx="363">
                  <c:v>101.87267686929619</c:v>
                </c:pt>
                <c:pt idx="364">
                  <c:v>101.88016294488483</c:v>
                </c:pt>
                <c:pt idx="365">
                  <c:v>88.156363610321932</c:v>
                </c:pt>
                <c:pt idx="366">
                  <c:v>77.574555280460487</c:v>
                </c:pt>
                <c:pt idx="367">
                  <c:v>77.411150108890311</c:v>
                </c:pt>
                <c:pt idx="368">
                  <c:v>88.479143920395913</c:v>
                </c:pt>
                <c:pt idx="369">
                  <c:v>95.579333333484172</c:v>
                </c:pt>
                <c:pt idx="370">
                  <c:v>86.171865354478285</c:v>
                </c:pt>
                <c:pt idx="371">
                  <c:v>73.606109347942564</c:v>
                </c:pt>
                <c:pt idx="372">
                  <c:v>65.747463520709914</c:v>
                </c:pt>
                <c:pt idx="373">
                  <c:v>91.177308258669186</c:v>
                </c:pt>
                <c:pt idx="374">
                  <c:v>78.705074430497618</c:v>
                </c:pt>
                <c:pt idx="375">
                  <c:v>85.53008820297697</c:v>
                </c:pt>
                <c:pt idx="376">
                  <c:v>82.782994088752844</c:v>
                </c:pt>
                <c:pt idx="377">
                  <c:v>88.021036647609563</c:v>
                </c:pt>
                <c:pt idx="378">
                  <c:v>83.21357852771952</c:v>
                </c:pt>
                <c:pt idx="379">
                  <c:v>113.12094836848941</c:v>
                </c:pt>
                <c:pt idx="380">
                  <c:v>105.21945120910962</c:v>
                </c:pt>
                <c:pt idx="381">
                  <c:v>100.44875164791029</c:v>
                </c:pt>
                <c:pt idx="382">
                  <c:v>108.81440124326589</c:v>
                </c:pt>
                <c:pt idx="383">
                  <c:v>132.74559090673591</c:v>
                </c:pt>
                <c:pt idx="384">
                  <c:v>125.80192892420071</c:v>
                </c:pt>
                <c:pt idx="385">
                  <c:v>114.1937104468099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F3-40DE-B1ED-8F3DF222137B}"/>
            </c:ext>
          </c:extLst>
        </c:ser>
        <c:ser>
          <c:idx val="3"/>
          <c:order val="1"/>
          <c:tx>
            <c:strRef>
              <c:f>'EPUI Figures'!$D$2</c:f>
              <c:strCache>
                <c:ptCount val="1"/>
                <c:pt idx="0">
                  <c:v>Fiscal Policy Uncertainty Index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Figures'!$A$3:$A$388</c:f>
              <c:numCache>
                <c:formatCode>General</c:formatCode>
                <c:ptCount val="38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</c:numCache>
            </c:numRef>
          </c:cat>
          <c:val>
            <c:numRef>
              <c:f>'EPUI Figures'!$D$3:$D$388</c:f>
              <c:numCache>
                <c:formatCode>0.0</c:formatCode>
                <c:ptCount val="386"/>
                <c:pt idx="0">
                  <c:v>89.391896640403914</c:v>
                </c:pt>
                <c:pt idx="1">
                  <c:v>97.853025205231035</c:v>
                </c:pt>
                <c:pt idx="2">
                  <c:v>113.62706579757037</c:v>
                </c:pt>
                <c:pt idx="3">
                  <c:v>98.148411553820367</c:v>
                </c:pt>
                <c:pt idx="4">
                  <c:v>88.770709097989013</c:v>
                </c:pt>
                <c:pt idx="5">
                  <c:v>103.58249561436983</c:v>
                </c:pt>
                <c:pt idx="6">
                  <c:v>69.682298537793912</c:v>
                </c:pt>
                <c:pt idx="7">
                  <c:v>48.295193840392749</c:v>
                </c:pt>
                <c:pt idx="8">
                  <c:v>61.493509575167337</c:v>
                </c:pt>
                <c:pt idx="9">
                  <c:v>125.11684129539246</c:v>
                </c:pt>
                <c:pt idx="10">
                  <c:v>123.68528694065769</c:v>
                </c:pt>
                <c:pt idx="11">
                  <c:v>97.772118861884778</c:v>
                </c:pt>
                <c:pt idx="12">
                  <c:v>67.675983519990083</c:v>
                </c:pt>
                <c:pt idx="13">
                  <c:v>56.84871309501856</c:v>
                </c:pt>
                <c:pt idx="14">
                  <c:v>42.3510834092084</c:v>
                </c:pt>
                <c:pt idx="15">
                  <c:v>44.88308460361602</c:v>
                </c:pt>
                <c:pt idx="16">
                  <c:v>45.703330301359493</c:v>
                </c:pt>
                <c:pt idx="17">
                  <c:v>91.900145272417959</c:v>
                </c:pt>
                <c:pt idx="18">
                  <c:v>64.969948130964653</c:v>
                </c:pt>
                <c:pt idx="19">
                  <c:v>66.142171866765239</c:v>
                </c:pt>
                <c:pt idx="20">
                  <c:v>60.687267077413289</c:v>
                </c:pt>
                <c:pt idx="21">
                  <c:v>48.653346156091075</c:v>
                </c:pt>
                <c:pt idx="22">
                  <c:v>76.685135563714056</c:v>
                </c:pt>
                <c:pt idx="23">
                  <c:v>63.492211557372073</c:v>
                </c:pt>
                <c:pt idx="24">
                  <c:v>78.224836046359911</c:v>
                </c:pt>
                <c:pt idx="25">
                  <c:v>74.741479427914427</c:v>
                </c:pt>
                <c:pt idx="26">
                  <c:v>85.508989623600897</c:v>
                </c:pt>
                <c:pt idx="27">
                  <c:v>94.199866470384151</c:v>
                </c:pt>
                <c:pt idx="28">
                  <c:v>89.440208580088736</c:v>
                </c:pt>
                <c:pt idx="29">
                  <c:v>75.419762413302522</c:v>
                </c:pt>
                <c:pt idx="30">
                  <c:v>90.533814273605216</c:v>
                </c:pt>
                <c:pt idx="31">
                  <c:v>83.611657203064979</c:v>
                </c:pt>
                <c:pt idx="32">
                  <c:v>76.210528168950646</c:v>
                </c:pt>
                <c:pt idx="33">
                  <c:v>58.472464415795962</c:v>
                </c:pt>
                <c:pt idx="34">
                  <c:v>45.220115589764283</c:v>
                </c:pt>
                <c:pt idx="35">
                  <c:v>48.622140494955794</c:v>
                </c:pt>
                <c:pt idx="36">
                  <c:v>65.406226397847007</c:v>
                </c:pt>
                <c:pt idx="37">
                  <c:v>86.909693679989658</c:v>
                </c:pt>
                <c:pt idx="38">
                  <c:v>81.628510889420184</c:v>
                </c:pt>
                <c:pt idx="39">
                  <c:v>70.948837533755977</c:v>
                </c:pt>
                <c:pt idx="40">
                  <c:v>78.342366519063802</c:v>
                </c:pt>
                <c:pt idx="41">
                  <c:v>70.926180163656809</c:v>
                </c:pt>
                <c:pt idx="42">
                  <c:v>67.836986585221837</c:v>
                </c:pt>
                <c:pt idx="43">
                  <c:v>60.64907898988691</c:v>
                </c:pt>
                <c:pt idx="44">
                  <c:v>76.355855313138917</c:v>
                </c:pt>
                <c:pt idx="45">
                  <c:v>109.86566872838826</c:v>
                </c:pt>
                <c:pt idx="46">
                  <c:v>63.253938197003173</c:v>
                </c:pt>
                <c:pt idx="47">
                  <c:v>74.932413392888279</c:v>
                </c:pt>
                <c:pt idx="48">
                  <c:v>77.715928216625429</c:v>
                </c:pt>
                <c:pt idx="49">
                  <c:v>72.327804829576849</c:v>
                </c:pt>
                <c:pt idx="50">
                  <c:v>59.432641615526769</c:v>
                </c:pt>
                <c:pt idx="51">
                  <c:v>59.583781996433537</c:v>
                </c:pt>
                <c:pt idx="52">
                  <c:v>58.909501851674051</c:v>
                </c:pt>
                <c:pt idx="53">
                  <c:v>55.934587308240765</c:v>
                </c:pt>
                <c:pt idx="54">
                  <c:v>54.24750843815486</c:v>
                </c:pt>
                <c:pt idx="55">
                  <c:v>62.221880714352551</c:v>
                </c:pt>
                <c:pt idx="56">
                  <c:v>53.307063571078842</c:v>
                </c:pt>
                <c:pt idx="57">
                  <c:v>55.037279463756448</c:v>
                </c:pt>
                <c:pt idx="58">
                  <c:v>76.81574464305757</c:v>
                </c:pt>
                <c:pt idx="59">
                  <c:v>70.777353486611148</c:v>
                </c:pt>
                <c:pt idx="60">
                  <c:v>63.659493349493374</c:v>
                </c:pt>
                <c:pt idx="61">
                  <c:v>69.441458152195523</c:v>
                </c:pt>
                <c:pt idx="62">
                  <c:v>64.708439560471007</c:v>
                </c:pt>
                <c:pt idx="63">
                  <c:v>88.442629419991334</c:v>
                </c:pt>
                <c:pt idx="64">
                  <c:v>79.725030703721714</c:v>
                </c:pt>
                <c:pt idx="65">
                  <c:v>107.26017928079186</c:v>
                </c:pt>
                <c:pt idx="66">
                  <c:v>107.31498212688693</c:v>
                </c:pt>
                <c:pt idx="67">
                  <c:v>110.39276498743624</c:v>
                </c:pt>
                <c:pt idx="68">
                  <c:v>91.370025673955709</c:v>
                </c:pt>
                <c:pt idx="69">
                  <c:v>94.324835717555601</c:v>
                </c:pt>
                <c:pt idx="70">
                  <c:v>99.542351832123146</c:v>
                </c:pt>
                <c:pt idx="71">
                  <c:v>69.598868537465123</c:v>
                </c:pt>
                <c:pt idx="72">
                  <c:v>74.03799551147435</c:v>
                </c:pt>
                <c:pt idx="73">
                  <c:v>78.797172784415423</c:v>
                </c:pt>
                <c:pt idx="74">
                  <c:v>75.474812430649351</c:v>
                </c:pt>
                <c:pt idx="75">
                  <c:v>68.365360329508562</c:v>
                </c:pt>
                <c:pt idx="76">
                  <c:v>69.270585436625225</c:v>
                </c:pt>
                <c:pt idx="77">
                  <c:v>70.958242001062132</c:v>
                </c:pt>
                <c:pt idx="78">
                  <c:v>87.319938683468109</c:v>
                </c:pt>
                <c:pt idx="79">
                  <c:v>102.27673223252238</c:v>
                </c:pt>
                <c:pt idx="80">
                  <c:v>101.210038166039</c:v>
                </c:pt>
                <c:pt idx="81">
                  <c:v>99.596447850716174</c:v>
                </c:pt>
                <c:pt idx="82">
                  <c:v>99.541152617732365</c:v>
                </c:pt>
                <c:pt idx="83">
                  <c:v>129.99459199075847</c:v>
                </c:pt>
                <c:pt idx="84">
                  <c:v>104.74939596601541</c:v>
                </c:pt>
                <c:pt idx="85">
                  <c:v>114.72301397010708</c:v>
                </c:pt>
                <c:pt idx="86">
                  <c:v>88.360043841301177</c:v>
                </c:pt>
                <c:pt idx="87">
                  <c:v>105.18279825920244</c:v>
                </c:pt>
                <c:pt idx="88">
                  <c:v>101.29475359087328</c:v>
                </c:pt>
                <c:pt idx="89">
                  <c:v>86.807406039615913</c:v>
                </c:pt>
                <c:pt idx="90">
                  <c:v>76.765168099113509</c:v>
                </c:pt>
                <c:pt idx="91">
                  <c:v>56.53588631716098</c:v>
                </c:pt>
                <c:pt idx="92">
                  <c:v>54.791247942649598</c:v>
                </c:pt>
                <c:pt idx="93">
                  <c:v>51.34355625266182</c:v>
                </c:pt>
                <c:pt idx="94">
                  <c:v>66.112792061100947</c:v>
                </c:pt>
                <c:pt idx="95">
                  <c:v>55.481059405395293</c:v>
                </c:pt>
                <c:pt idx="96">
                  <c:v>52.000664623924543</c:v>
                </c:pt>
                <c:pt idx="97">
                  <c:v>59.972365670306893</c:v>
                </c:pt>
                <c:pt idx="98">
                  <c:v>108.07427556932807</c:v>
                </c:pt>
                <c:pt idx="99">
                  <c:v>67.154474616990697</c:v>
                </c:pt>
                <c:pt idx="100">
                  <c:v>82.923942823826081</c:v>
                </c:pt>
                <c:pt idx="101">
                  <c:v>105.05266655094439</c:v>
                </c:pt>
                <c:pt idx="102">
                  <c:v>94.717949148455546</c:v>
                </c:pt>
                <c:pt idx="103">
                  <c:v>85.399202793614947</c:v>
                </c:pt>
                <c:pt idx="104">
                  <c:v>90.220331190432489</c:v>
                </c:pt>
                <c:pt idx="105">
                  <c:v>68.198507286225578</c:v>
                </c:pt>
                <c:pt idx="106">
                  <c:v>60.711019363563956</c:v>
                </c:pt>
                <c:pt idx="107">
                  <c:v>79.58930386915398</c:v>
                </c:pt>
                <c:pt idx="108">
                  <c:v>103.73188408787325</c:v>
                </c:pt>
                <c:pt idx="109">
                  <c:v>116.10500965390827</c:v>
                </c:pt>
                <c:pt idx="110">
                  <c:v>103.0742918652614</c:v>
                </c:pt>
                <c:pt idx="111">
                  <c:v>82.077548468006981</c:v>
                </c:pt>
                <c:pt idx="112">
                  <c:v>70.431006319479934</c:v>
                </c:pt>
                <c:pt idx="113">
                  <c:v>70.169406623468291</c:v>
                </c:pt>
                <c:pt idx="114">
                  <c:v>69.195417707585818</c:v>
                </c:pt>
                <c:pt idx="115">
                  <c:v>65.84922189873528</c:v>
                </c:pt>
                <c:pt idx="116">
                  <c:v>98.236273811629346</c:v>
                </c:pt>
                <c:pt idx="117">
                  <c:v>90.537591884519159</c:v>
                </c:pt>
                <c:pt idx="118">
                  <c:v>95.81171591005176</c:v>
                </c:pt>
                <c:pt idx="119">
                  <c:v>75.186639860974324</c:v>
                </c:pt>
                <c:pt idx="120">
                  <c:v>101.34887906416945</c:v>
                </c:pt>
                <c:pt idx="121">
                  <c:v>72.431272398960175</c:v>
                </c:pt>
                <c:pt idx="122">
                  <c:v>98.148817861861076</c:v>
                </c:pt>
                <c:pt idx="123">
                  <c:v>81.868581519648529</c:v>
                </c:pt>
                <c:pt idx="124">
                  <c:v>81.579348069702363</c:v>
                </c:pt>
                <c:pt idx="125">
                  <c:v>91.106114098323175</c:v>
                </c:pt>
                <c:pt idx="126">
                  <c:v>82.322603140478421</c:v>
                </c:pt>
                <c:pt idx="127">
                  <c:v>131.27134676791181</c:v>
                </c:pt>
                <c:pt idx="128">
                  <c:v>125.47588387156216</c:v>
                </c:pt>
                <c:pt idx="129">
                  <c:v>137.09175729837162</c:v>
                </c:pt>
                <c:pt idx="130">
                  <c:v>206.32810461059452</c:v>
                </c:pt>
                <c:pt idx="131">
                  <c:v>250.307980013205</c:v>
                </c:pt>
                <c:pt idx="132">
                  <c:v>220.20241867613095</c:v>
                </c:pt>
                <c:pt idx="133">
                  <c:v>149.30724864217362</c:v>
                </c:pt>
                <c:pt idx="134">
                  <c:v>186.70022534871035</c:v>
                </c:pt>
                <c:pt idx="135">
                  <c:v>198.63743919569822</c:v>
                </c:pt>
                <c:pt idx="136">
                  <c:v>184.45059925958677</c:v>
                </c:pt>
                <c:pt idx="137">
                  <c:v>171.03108664476883</c:v>
                </c:pt>
                <c:pt idx="138">
                  <c:v>274.40638330573563</c:v>
                </c:pt>
                <c:pt idx="139">
                  <c:v>208.70628261078258</c:v>
                </c:pt>
                <c:pt idx="140">
                  <c:v>152.62661106498192</c:v>
                </c:pt>
                <c:pt idx="141">
                  <c:v>166.8332075181481</c:v>
                </c:pt>
                <c:pt idx="142">
                  <c:v>138.56164647480969</c:v>
                </c:pt>
                <c:pt idx="143">
                  <c:v>133.88127132700978</c:v>
                </c:pt>
                <c:pt idx="144">
                  <c:v>119.27753137520132</c:v>
                </c:pt>
                <c:pt idx="145">
                  <c:v>120.0958177729397</c:v>
                </c:pt>
                <c:pt idx="146">
                  <c:v>106.34425070431702</c:v>
                </c:pt>
                <c:pt idx="147">
                  <c:v>96.88522333482284</c:v>
                </c:pt>
                <c:pt idx="148">
                  <c:v>131.47323056893694</c:v>
                </c:pt>
                <c:pt idx="149">
                  <c:v>98.601909301797164</c:v>
                </c:pt>
                <c:pt idx="150">
                  <c:v>95.123275723990645</c:v>
                </c:pt>
                <c:pt idx="151">
                  <c:v>86.803551718708505</c:v>
                </c:pt>
                <c:pt idx="152">
                  <c:v>101.74183702994262</c:v>
                </c:pt>
                <c:pt idx="153">
                  <c:v>96.43879282754591</c:v>
                </c:pt>
                <c:pt idx="154">
                  <c:v>82.865565398450528</c:v>
                </c:pt>
                <c:pt idx="155">
                  <c:v>85.405747103650739</c:v>
                </c:pt>
                <c:pt idx="156">
                  <c:v>73.643364116517489</c:v>
                </c:pt>
                <c:pt idx="157">
                  <c:v>88.057150865182948</c:v>
                </c:pt>
                <c:pt idx="158">
                  <c:v>74.330976630159071</c:v>
                </c:pt>
                <c:pt idx="159">
                  <c:v>98.601276332860579</c:v>
                </c:pt>
                <c:pt idx="160">
                  <c:v>89.693975190597939</c:v>
                </c:pt>
                <c:pt idx="161">
                  <c:v>196.42730005935053</c:v>
                </c:pt>
                <c:pt idx="162">
                  <c:v>99.227006701546827</c:v>
                </c:pt>
                <c:pt idx="163">
                  <c:v>91.633283979893548</c:v>
                </c:pt>
                <c:pt idx="164">
                  <c:v>66.761149516984958</c:v>
                </c:pt>
                <c:pt idx="165">
                  <c:v>71.834372230279683</c:v>
                </c:pt>
                <c:pt idx="166">
                  <c:v>77.664379462868865</c:v>
                </c:pt>
                <c:pt idx="167">
                  <c:v>112.22298484101465</c:v>
                </c:pt>
                <c:pt idx="168">
                  <c:v>119.65681677411855</c:v>
                </c:pt>
                <c:pt idx="169">
                  <c:v>153.78491765707639</c:v>
                </c:pt>
                <c:pt idx="170">
                  <c:v>189.67244955692937</c:v>
                </c:pt>
                <c:pt idx="171">
                  <c:v>164.68123942419103</c:v>
                </c:pt>
                <c:pt idx="172">
                  <c:v>105.01191740612816</c:v>
                </c:pt>
                <c:pt idx="173">
                  <c:v>107.7833095041222</c:v>
                </c:pt>
                <c:pt idx="174">
                  <c:v>203.26611424642468</c:v>
                </c:pt>
                <c:pt idx="175">
                  <c:v>131.96628623886784</c:v>
                </c:pt>
                <c:pt idx="176">
                  <c:v>123.71436440993806</c:v>
                </c:pt>
                <c:pt idx="177">
                  <c:v>114.83055058036921</c:v>
                </c:pt>
                <c:pt idx="178">
                  <c:v>107.19211005142752</c:v>
                </c:pt>
                <c:pt idx="179">
                  <c:v>116.716038635673</c:v>
                </c:pt>
                <c:pt idx="180">
                  <c:v>117.82796228611534</c:v>
                </c:pt>
                <c:pt idx="181">
                  <c:v>148.39715546907323</c:v>
                </c:pt>
                <c:pt idx="182">
                  <c:v>102.83625112722821</c:v>
                </c:pt>
                <c:pt idx="183">
                  <c:v>69.47260711800628</c:v>
                </c:pt>
                <c:pt idx="184">
                  <c:v>106.03955180730185</c:v>
                </c:pt>
                <c:pt idx="185">
                  <c:v>108.52870558899498</c:v>
                </c:pt>
                <c:pt idx="186">
                  <c:v>92.550107398024309</c:v>
                </c:pt>
                <c:pt idx="187">
                  <c:v>117.86500616087299</c:v>
                </c:pt>
                <c:pt idx="188">
                  <c:v>113.1675198830166</c:v>
                </c:pt>
                <c:pt idx="189">
                  <c:v>203.50515537294137</c:v>
                </c:pt>
                <c:pt idx="190">
                  <c:v>129.5712797673298</c:v>
                </c:pt>
                <c:pt idx="191">
                  <c:v>111.95245226291601</c:v>
                </c:pt>
                <c:pt idx="192">
                  <c:v>99.451416994511206</c:v>
                </c:pt>
                <c:pt idx="193">
                  <c:v>96.097091893965469</c:v>
                </c:pt>
                <c:pt idx="194">
                  <c:v>122.06902650096541</c:v>
                </c:pt>
                <c:pt idx="195">
                  <c:v>119.81036888569986</c:v>
                </c:pt>
                <c:pt idx="196">
                  <c:v>148.30332680055767</c:v>
                </c:pt>
                <c:pt idx="197">
                  <c:v>103.1037870135272</c:v>
                </c:pt>
                <c:pt idx="198">
                  <c:v>79.425040899199715</c:v>
                </c:pt>
                <c:pt idx="199">
                  <c:v>73.658483789007775</c:v>
                </c:pt>
                <c:pt idx="200">
                  <c:v>97.213431703172304</c:v>
                </c:pt>
                <c:pt idx="201">
                  <c:v>122.60423408422054</c:v>
                </c:pt>
                <c:pt idx="202">
                  <c:v>92.707869776715583</c:v>
                </c:pt>
                <c:pt idx="203">
                  <c:v>68.54242193295191</c:v>
                </c:pt>
                <c:pt idx="204">
                  <c:v>71.393179947673929</c:v>
                </c:pt>
                <c:pt idx="205">
                  <c:v>58.375794607903131</c:v>
                </c:pt>
                <c:pt idx="206">
                  <c:v>63.865560935596747</c:v>
                </c:pt>
                <c:pt idx="207">
                  <c:v>73.353673043778784</c:v>
                </c:pt>
                <c:pt idx="208">
                  <c:v>66.258127235945707</c:v>
                </c:pt>
                <c:pt idx="209">
                  <c:v>90.06634322068173</c:v>
                </c:pt>
                <c:pt idx="210">
                  <c:v>87.905271969085149</c:v>
                </c:pt>
                <c:pt idx="211">
                  <c:v>72.702658650704564</c:v>
                </c:pt>
                <c:pt idx="212">
                  <c:v>65.315159370469445</c:v>
                </c:pt>
                <c:pt idx="213">
                  <c:v>65.714598399647343</c:v>
                </c:pt>
                <c:pt idx="214">
                  <c:v>72.96182867173151</c:v>
                </c:pt>
                <c:pt idx="215">
                  <c:v>71.269529316754671</c:v>
                </c:pt>
                <c:pt idx="216">
                  <c:v>56.897677511811708</c:v>
                </c:pt>
                <c:pt idx="217">
                  <c:v>76.755573447126181</c:v>
                </c:pt>
                <c:pt idx="218">
                  <c:v>48.223488785485017</c:v>
                </c:pt>
                <c:pt idx="219">
                  <c:v>59.931267988575719</c:v>
                </c:pt>
                <c:pt idx="220">
                  <c:v>66.075297661213511</c:v>
                </c:pt>
                <c:pt idx="221">
                  <c:v>59.659270449011089</c:v>
                </c:pt>
                <c:pt idx="222">
                  <c:v>51.731044106994077</c:v>
                </c:pt>
                <c:pt idx="223">
                  <c:v>110.29156459393207</c:v>
                </c:pt>
                <c:pt idx="224">
                  <c:v>66.80659317513323</c:v>
                </c:pt>
                <c:pt idx="225">
                  <c:v>57.634106721149806</c:v>
                </c:pt>
                <c:pt idx="226">
                  <c:v>70.529995529754302</c:v>
                </c:pt>
                <c:pt idx="227">
                  <c:v>62.140510885638612</c:v>
                </c:pt>
                <c:pt idx="228">
                  <c:v>65.940567088899996</c:v>
                </c:pt>
                <c:pt idx="229">
                  <c:v>47.808967909798248</c:v>
                </c:pt>
                <c:pt idx="230">
                  <c:v>62.693188888173935</c:v>
                </c:pt>
                <c:pt idx="231">
                  <c:v>66.167671059363528</c:v>
                </c:pt>
                <c:pt idx="232">
                  <c:v>66.621746893038917</c:v>
                </c:pt>
                <c:pt idx="233">
                  <c:v>56.932845730237943</c:v>
                </c:pt>
                <c:pt idx="234">
                  <c:v>58.296342557448575</c:v>
                </c:pt>
                <c:pt idx="235">
                  <c:v>48.808502390150501</c:v>
                </c:pt>
                <c:pt idx="236">
                  <c:v>62.174172709408488</c:v>
                </c:pt>
                <c:pt idx="237">
                  <c:v>53.682281341294981</c:v>
                </c:pt>
                <c:pt idx="238">
                  <c:v>53.704761852352213</c:v>
                </c:pt>
                <c:pt idx="239">
                  <c:v>62.238622893778086</c:v>
                </c:pt>
                <c:pt idx="240">
                  <c:v>59.056488397259372</c:v>
                </c:pt>
                <c:pt idx="241">
                  <c:v>51.101488034812967</c:v>
                </c:pt>
                <c:pt idx="242">
                  <c:v>69.936308332341056</c:v>
                </c:pt>
                <c:pt idx="243">
                  <c:v>55.335578011456228</c:v>
                </c:pt>
                <c:pt idx="244">
                  <c:v>57.218030268779842</c:v>
                </c:pt>
                <c:pt idx="245">
                  <c:v>56.115293116795669</c:v>
                </c:pt>
                <c:pt idx="246">
                  <c:v>89.287275729152796</c:v>
                </c:pt>
                <c:pt idx="247">
                  <c:v>70.311227533989864</c:v>
                </c:pt>
                <c:pt idx="248">
                  <c:v>67.841093779492383</c:v>
                </c:pt>
                <c:pt idx="249">
                  <c:v>61.140562095059636</c:v>
                </c:pt>
                <c:pt idx="250">
                  <c:v>63.500714920048779</c:v>
                </c:pt>
                <c:pt idx="251">
                  <c:v>65.869768508617227</c:v>
                </c:pt>
                <c:pt idx="252">
                  <c:v>123.57683662294735</c:v>
                </c:pt>
                <c:pt idx="253">
                  <c:v>89.348197043653656</c:v>
                </c:pt>
                <c:pt idx="254">
                  <c:v>112.50374465836026</c:v>
                </c:pt>
                <c:pt idx="255">
                  <c:v>86.01368125200085</c:v>
                </c:pt>
                <c:pt idx="256">
                  <c:v>91.108691713809407</c:v>
                </c:pt>
                <c:pt idx="257">
                  <c:v>72.37933949331358</c:v>
                </c:pt>
                <c:pt idx="258">
                  <c:v>80.371594858633145</c:v>
                </c:pt>
                <c:pt idx="259">
                  <c:v>114.31517998001287</c:v>
                </c:pt>
                <c:pt idx="260">
                  <c:v>152.25247376013874</c:v>
                </c:pt>
                <c:pt idx="261">
                  <c:v>239.00623457574275</c:v>
                </c:pt>
                <c:pt idx="262">
                  <c:v>133.27144644118215</c:v>
                </c:pt>
                <c:pt idx="263">
                  <c:v>153.33731206881814</c:v>
                </c:pt>
                <c:pt idx="264">
                  <c:v>129.94437282030938</c:v>
                </c:pt>
                <c:pt idx="265">
                  <c:v>180.88235049910617</c:v>
                </c:pt>
                <c:pt idx="266">
                  <c:v>140.19915519116452</c:v>
                </c:pt>
                <c:pt idx="267">
                  <c:v>145.21230713632178</c:v>
                </c:pt>
                <c:pt idx="268">
                  <c:v>126.42364928359015</c:v>
                </c:pt>
                <c:pt idx="269">
                  <c:v>135.98911525117552</c:v>
                </c:pt>
                <c:pt idx="270">
                  <c:v>158.63168166436446</c:v>
                </c:pt>
                <c:pt idx="271">
                  <c:v>216.51987335512683</c:v>
                </c:pt>
                <c:pt idx="272">
                  <c:v>130.64065715800717</c:v>
                </c:pt>
                <c:pt idx="273">
                  <c:v>118.51447014092453</c:v>
                </c:pt>
                <c:pt idx="274">
                  <c:v>117.79318948957466</c:v>
                </c:pt>
                <c:pt idx="275">
                  <c:v>134.25721603993927</c:v>
                </c:pt>
                <c:pt idx="276">
                  <c:v>121.96125094290333</c:v>
                </c:pt>
                <c:pt idx="277">
                  <c:v>132.5069057314287</c:v>
                </c:pt>
                <c:pt idx="278">
                  <c:v>99.859333259665348</c:v>
                </c:pt>
                <c:pt idx="279">
                  <c:v>148.92003745178815</c:v>
                </c:pt>
                <c:pt idx="280">
                  <c:v>263.30080866732055</c:v>
                </c:pt>
                <c:pt idx="281">
                  <c:v>304.85670629231259</c:v>
                </c:pt>
                <c:pt idx="282">
                  <c:v>199.39545347937224</c:v>
                </c:pt>
                <c:pt idx="283">
                  <c:v>172.97574907235736</c:v>
                </c:pt>
                <c:pt idx="284">
                  <c:v>137.81805919153535</c:v>
                </c:pt>
                <c:pt idx="285">
                  <c:v>102.50117112002725</c:v>
                </c:pt>
                <c:pt idx="286">
                  <c:v>115.61488737657663</c:v>
                </c:pt>
                <c:pt idx="287">
                  <c:v>127.95055287912112</c:v>
                </c:pt>
                <c:pt idx="288">
                  <c:v>125.97442934328389</c:v>
                </c:pt>
                <c:pt idx="289">
                  <c:v>103.30247920225938</c:v>
                </c:pt>
                <c:pt idx="290">
                  <c:v>110.33801935806012</c:v>
                </c:pt>
                <c:pt idx="291">
                  <c:v>108.83472768733803</c:v>
                </c:pt>
                <c:pt idx="292">
                  <c:v>121.07041950593</c:v>
                </c:pt>
                <c:pt idx="293">
                  <c:v>119.88401943944318</c:v>
                </c:pt>
                <c:pt idx="294">
                  <c:v>163.47264427595536</c:v>
                </c:pt>
                <c:pt idx="295">
                  <c:v>332.4868421676718</c:v>
                </c:pt>
                <c:pt idx="296">
                  <c:v>185.16577459322264</c:v>
                </c:pt>
                <c:pt idx="297">
                  <c:v>200.7430720913045</c:v>
                </c:pt>
                <c:pt idx="298">
                  <c:v>196.84996746630276</c:v>
                </c:pt>
                <c:pt idx="299">
                  <c:v>159.16668517894507</c:v>
                </c:pt>
                <c:pt idx="300">
                  <c:v>160.9631593762289</c:v>
                </c:pt>
                <c:pt idx="301">
                  <c:v>145.12026658564068</c:v>
                </c:pt>
                <c:pt idx="302">
                  <c:v>130.28265079273601</c:v>
                </c:pt>
                <c:pt idx="303">
                  <c:v>170.73508081937342</c:v>
                </c:pt>
                <c:pt idx="304">
                  <c:v>187.18027175464121</c:v>
                </c:pt>
                <c:pt idx="305">
                  <c:v>211.55988069373703</c:v>
                </c:pt>
                <c:pt idx="306">
                  <c:v>93.344325590699242</c:v>
                </c:pt>
                <c:pt idx="307">
                  <c:v>101.69228656402333</c:v>
                </c:pt>
                <c:pt idx="308">
                  <c:v>97.36612903575174</c:v>
                </c:pt>
                <c:pt idx="309">
                  <c:v>135.03948245794163</c:v>
                </c:pt>
                <c:pt idx="310">
                  <c:v>156.9011226368587</c:v>
                </c:pt>
                <c:pt idx="311">
                  <c:v>155.49492816295663</c:v>
                </c:pt>
                <c:pt idx="312">
                  <c:v>116.57161167177638</c:v>
                </c:pt>
                <c:pt idx="313">
                  <c:v>112.00943527525786</c:v>
                </c:pt>
                <c:pt idx="314">
                  <c:v>130.96318674038247</c:v>
                </c:pt>
                <c:pt idx="315">
                  <c:v>97.116044672874565</c:v>
                </c:pt>
                <c:pt idx="316">
                  <c:v>91.01621325434499</c:v>
                </c:pt>
                <c:pt idx="317">
                  <c:v>105.20151337803799</c:v>
                </c:pt>
                <c:pt idx="318">
                  <c:v>101.98605329020587</c:v>
                </c:pt>
                <c:pt idx="319">
                  <c:v>93.205381667199589</c:v>
                </c:pt>
                <c:pt idx="320">
                  <c:v>95.742311091340227</c:v>
                </c:pt>
                <c:pt idx="321">
                  <c:v>135.04864480412132</c:v>
                </c:pt>
                <c:pt idx="322">
                  <c:v>42.704713003511777</c:v>
                </c:pt>
                <c:pt idx="323">
                  <c:v>73.161194874087315</c:v>
                </c:pt>
                <c:pt idx="324">
                  <c:v>77.679444398048744</c:v>
                </c:pt>
                <c:pt idx="325">
                  <c:v>99.116161004701496</c:v>
                </c:pt>
                <c:pt idx="326">
                  <c:v>100.50616616517301</c:v>
                </c:pt>
                <c:pt idx="327">
                  <c:v>99.58890914894431</c:v>
                </c:pt>
                <c:pt idx="328">
                  <c:v>61.029095999492895</c:v>
                </c:pt>
                <c:pt idx="329">
                  <c:v>44.566282105810956</c:v>
                </c:pt>
                <c:pt idx="330">
                  <c:v>52.382697823315297</c:v>
                </c:pt>
                <c:pt idx="331">
                  <c:v>61.269580577341443</c:v>
                </c:pt>
                <c:pt idx="332">
                  <c:v>90.086160270744443</c:v>
                </c:pt>
                <c:pt idx="333">
                  <c:v>81.499330245859696</c:v>
                </c:pt>
                <c:pt idx="334">
                  <c:v>103.16104278323034</c:v>
                </c:pt>
                <c:pt idx="335">
                  <c:v>91.381532799749579</c:v>
                </c:pt>
                <c:pt idx="336">
                  <c:v>93.390258520725439</c:v>
                </c:pt>
                <c:pt idx="337">
                  <c:v>61.704436188977517</c:v>
                </c:pt>
                <c:pt idx="338">
                  <c:v>62.481871397701354</c:v>
                </c:pt>
                <c:pt idx="339">
                  <c:v>76.239563924203239</c:v>
                </c:pt>
                <c:pt idx="340">
                  <c:v>71.543421744475864</c:v>
                </c:pt>
                <c:pt idx="341">
                  <c:v>67.766784638153183</c:v>
                </c:pt>
                <c:pt idx="342">
                  <c:v>92.008607102628957</c:v>
                </c:pt>
                <c:pt idx="343">
                  <c:v>107.13092550842585</c:v>
                </c:pt>
                <c:pt idx="344">
                  <c:v>97.286284790975145</c:v>
                </c:pt>
                <c:pt idx="345">
                  <c:v>92.494927231279519</c:v>
                </c:pt>
                <c:pt idx="346">
                  <c:v>78.76296764195078</c:v>
                </c:pt>
                <c:pt idx="347">
                  <c:v>82.501915213725567</c:v>
                </c:pt>
                <c:pt idx="348">
                  <c:v>113.98896927008279</c:v>
                </c:pt>
                <c:pt idx="349">
                  <c:v>152.7572416246058</c:v>
                </c:pt>
                <c:pt idx="350">
                  <c:v>124.93899703523047</c:v>
                </c:pt>
                <c:pt idx="351">
                  <c:v>133.99844928596559</c:v>
                </c:pt>
                <c:pt idx="352">
                  <c:v>178.62578537947041</c:v>
                </c:pt>
                <c:pt idx="353">
                  <c:v>208.87123316359256</c:v>
                </c:pt>
                <c:pt idx="354">
                  <c:v>189.26563232441623</c:v>
                </c:pt>
                <c:pt idx="355">
                  <c:v>101.25840512177264</c:v>
                </c:pt>
                <c:pt idx="356">
                  <c:v>94.262547468583918</c:v>
                </c:pt>
                <c:pt idx="357">
                  <c:v>67.507816850607199</c:v>
                </c:pt>
                <c:pt idx="358">
                  <c:v>96.838255344661732</c:v>
                </c:pt>
                <c:pt idx="359">
                  <c:v>120.4368737468817</c:v>
                </c:pt>
                <c:pt idx="360">
                  <c:v>125.40006490822732</c:v>
                </c:pt>
                <c:pt idx="361">
                  <c:v>110.67170134964182</c:v>
                </c:pt>
                <c:pt idx="362">
                  <c:v>94.212022133513557</c:v>
                </c:pt>
                <c:pt idx="363">
                  <c:v>84.560325882760807</c:v>
                </c:pt>
                <c:pt idx="364">
                  <c:v>81.329010952059662</c:v>
                </c:pt>
                <c:pt idx="365">
                  <c:v>66.998663346718743</c:v>
                </c:pt>
                <c:pt idx="366">
                  <c:v>53.811878921984622</c:v>
                </c:pt>
                <c:pt idx="367">
                  <c:v>74.837293943014018</c:v>
                </c:pt>
                <c:pt idx="368">
                  <c:v>71.952791791916567</c:v>
                </c:pt>
                <c:pt idx="369">
                  <c:v>86.825665638196512</c:v>
                </c:pt>
                <c:pt idx="370">
                  <c:v>75.342256040294387</c:v>
                </c:pt>
                <c:pt idx="371">
                  <c:v>66.979784684239235</c:v>
                </c:pt>
                <c:pt idx="372">
                  <c:v>54.98974989543342</c:v>
                </c:pt>
                <c:pt idx="373">
                  <c:v>87.855152869878594</c:v>
                </c:pt>
                <c:pt idx="374">
                  <c:v>55.688836739471419</c:v>
                </c:pt>
                <c:pt idx="375">
                  <c:v>57.184096016414394</c:v>
                </c:pt>
                <c:pt idx="376">
                  <c:v>61.546277747682943</c:v>
                </c:pt>
                <c:pt idx="377">
                  <c:v>71.238070826296521</c:v>
                </c:pt>
                <c:pt idx="378">
                  <c:v>52.111826274462082</c:v>
                </c:pt>
                <c:pt idx="379">
                  <c:v>88.044136699752926</c:v>
                </c:pt>
                <c:pt idx="380">
                  <c:v>81.343671020074723</c:v>
                </c:pt>
                <c:pt idx="381">
                  <c:v>89.122612953421282</c:v>
                </c:pt>
                <c:pt idx="382">
                  <c:v>93.623815303087085</c:v>
                </c:pt>
                <c:pt idx="383">
                  <c:v>116.17298979055042</c:v>
                </c:pt>
                <c:pt idx="384">
                  <c:v>96.960921969377978</c:v>
                </c:pt>
                <c:pt idx="385">
                  <c:v>82.131139889707086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F3-40DE-B1ED-8F3DF22213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7264272"/>
        <c:axId val="461238288"/>
      </c:lineChart>
      <c:catAx>
        <c:axId val="118726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1238288"/>
        <c:crosses val="autoZero"/>
        <c:auto val="1"/>
        <c:lblAlgn val="ctr"/>
        <c:lblOffset val="100"/>
        <c:tickLblSkip val="24"/>
        <c:noMultiLvlLbl val="0"/>
      </c:catAx>
      <c:valAx>
        <c:axId val="461238288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lang="ja-JP"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800"/>
                  <a:t>(Index, 1987-2015 average =100)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9.352362204724409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lang="ja-JP"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187264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9748906386701665E-2"/>
          <c:y val="0.21181649168853894"/>
          <c:w val="0.73772419072615936"/>
          <c:h val="0.135405730533683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2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200" b="1"/>
              <a:t>Japan Economic Policy Uncertainty Index</a:t>
            </a:r>
          </a:p>
        </c:rich>
      </c:tx>
      <c:layout>
        <c:manualLayout>
          <c:xMode val="edge"/>
          <c:yMode val="edge"/>
          <c:x val="6.1789151356080258E-4"/>
          <c:y val="1.388888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2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278215223097097E-2"/>
          <c:y val="0.22268518518518524"/>
          <c:w val="0.88816622922134736"/>
          <c:h val="0.69769575678040241"/>
        </c:manualLayout>
      </c:layout>
      <c:lineChart>
        <c:grouping val="standard"/>
        <c:varyColors val="0"/>
        <c:ser>
          <c:idx val="2"/>
          <c:order val="0"/>
          <c:tx>
            <c:strRef>
              <c:f>'EPUI Figures'!$C$2</c:f>
              <c:strCache>
                <c:ptCount val="1"/>
                <c:pt idx="0">
                  <c:v>Economic Policy Uncertainty Index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Figures'!$A$3:$A$388</c:f>
              <c:numCache>
                <c:formatCode>General</c:formatCode>
                <c:ptCount val="38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</c:numCache>
            </c:numRef>
          </c:cat>
          <c:val>
            <c:numRef>
              <c:f>'EPUI Figures'!$C$3:$C$388</c:f>
              <c:numCache>
                <c:formatCode>0.0</c:formatCode>
                <c:ptCount val="386"/>
                <c:pt idx="0">
                  <c:v>69.016448534225844</c:v>
                </c:pt>
                <c:pt idx="1">
                  <c:v>90.715188610616764</c:v>
                </c:pt>
                <c:pt idx="2">
                  <c:v>92.240097702204451</c:v>
                </c:pt>
                <c:pt idx="3">
                  <c:v>95.371825414432962</c:v>
                </c:pt>
                <c:pt idx="4">
                  <c:v>80.850036594532085</c:v>
                </c:pt>
                <c:pt idx="5">
                  <c:v>87.903739549693569</c:v>
                </c:pt>
                <c:pt idx="6">
                  <c:v>59.115473369834717</c:v>
                </c:pt>
                <c:pt idx="7">
                  <c:v>48.67100820092282</c:v>
                </c:pt>
                <c:pt idx="8">
                  <c:v>62.563678752139005</c:v>
                </c:pt>
                <c:pt idx="9">
                  <c:v>98.153568946322295</c:v>
                </c:pt>
                <c:pt idx="10">
                  <c:v>106.62307037440448</c:v>
                </c:pt>
                <c:pt idx="11">
                  <c:v>98.110151547171725</c:v>
                </c:pt>
                <c:pt idx="12">
                  <c:v>64.227676291008919</c:v>
                </c:pt>
                <c:pt idx="13">
                  <c:v>53.315283134474278</c:v>
                </c:pt>
                <c:pt idx="14">
                  <c:v>51.179227129528677</c:v>
                </c:pt>
                <c:pt idx="15">
                  <c:v>50.882857899499797</c:v>
                </c:pt>
                <c:pt idx="16">
                  <c:v>56.211677594078623</c:v>
                </c:pt>
                <c:pt idx="17">
                  <c:v>62.662659689514072</c:v>
                </c:pt>
                <c:pt idx="18">
                  <c:v>64.551985603645122</c:v>
                </c:pt>
                <c:pt idx="19">
                  <c:v>70.554744366884137</c:v>
                </c:pt>
                <c:pt idx="20">
                  <c:v>52.161388876510124</c:v>
                </c:pt>
                <c:pt idx="21">
                  <c:v>53.985215558347058</c:v>
                </c:pt>
                <c:pt idx="22">
                  <c:v>77.083985003977318</c:v>
                </c:pt>
                <c:pt idx="23">
                  <c:v>59.03457842689005</c:v>
                </c:pt>
                <c:pt idx="24">
                  <c:v>73.517558071035367</c:v>
                </c:pt>
                <c:pt idx="25">
                  <c:v>67.225709431544331</c:v>
                </c:pt>
                <c:pt idx="26">
                  <c:v>78.009444888039852</c:v>
                </c:pt>
                <c:pt idx="27">
                  <c:v>90.785820010266249</c:v>
                </c:pt>
                <c:pt idx="28">
                  <c:v>85.988514565879925</c:v>
                </c:pt>
                <c:pt idx="29">
                  <c:v>83.80057172953785</c:v>
                </c:pt>
                <c:pt idx="30">
                  <c:v>89.772548927418029</c:v>
                </c:pt>
                <c:pt idx="31">
                  <c:v>83.239180473688705</c:v>
                </c:pt>
                <c:pt idx="32">
                  <c:v>82.125274652567526</c:v>
                </c:pt>
                <c:pt idx="33">
                  <c:v>66.349223083695549</c:v>
                </c:pt>
                <c:pt idx="34">
                  <c:v>68.496628768271663</c:v>
                </c:pt>
                <c:pt idx="35">
                  <c:v>71.934092781358643</c:v>
                </c:pt>
                <c:pt idx="36">
                  <c:v>86.147341426538006</c:v>
                </c:pt>
                <c:pt idx="37">
                  <c:v>101.29069559182204</c:v>
                </c:pt>
                <c:pt idx="38">
                  <c:v>103.62607980320391</c:v>
                </c:pt>
                <c:pt idx="39">
                  <c:v>90.773611673281593</c:v>
                </c:pt>
                <c:pt idx="40">
                  <c:v>97.255333091123902</c:v>
                </c:pt>
                <c:pt idx="41">
                  <c:v>78.781281584803949</c:v>
                </c:pt>
                <c:pt idx="42">
                  <c:v>86.649569505762685</c:v>
                </c:pt>
                <c:pt idx="43">
                  <c:v>73.73647539046371</c:v>
                </c:pt>
                <c:pt idx="44">
                  <c:v>108.22806397080227</c:v>
                </c:pt>
                <c:pt idx="45">
                  <c:v>115.08102289206279</c:v>
                </c:pt>
                <c:pt idx="46">
                  <c:v>84.128369550321111</c:v>
                </c:pt>
                <c:pt idx="47">
                  <c:v>98.39194160868081</c:v>
                </c:pt>
                <c:pt idx="48">
                  <c:v>87.416833331137795</c:v>
                </c:pt>
                <c:pt idx="49">
                  <c:v>87.372952941000165</c:v>
                </c:pt>
                <c:pt idx="50">
                  <c:v>80.700806354906987</c:v>
                </c:pt>
                <c:pt idx="51">
                  <c:v>83.829931389500686</c:v>
                </c:pt>
                <c:pt idx="52">
                  <c:v>79.774793062719539</c:v>
                </c:pt>
                <c:pt idx="53">
                  <c:v>69.015891665612784</c:v>
                </c:pt>
                <c:pt idx="54">
                  <c:v>76.534281745348849</c:v>
                </c:pt>
                <c:pt idx="55">
                  <c:v>94.549607656940708</c:v>
                </c:pt>
                <c:pt idx="56">
                  <c:v>81.607276040670456</c:v>
                </c:pt>
                <c:pt idx="57">
                  <c:v>83.474145079931219</c:v>
                </c:pt>
                <c:pt idx="58">
                  <c:v>89.419267747271334</c:v>
                </c:pt>
                <c:pt idx="59">
                  <c:v>91.307386158960071</c:v>
                </c:pt>
                <c:pt idx="60">
                  <c:v>89.530956830216184</c:v>
                </c:pt>
                <c:pt idx="61">
                  <c:v>81.788028725021334</c:v>
                </c:pt>
                <c:pt idx="62">
                  <c:v>80.749128965238995</c:v>
                </c:pt>
                <c:pt idx="63">
                  <c:v>90.380528279743402</c:v>
                </c:pt>
                <c:pt idx="64">
                  <c:v>84.258003855631983</c:v>
                </c:pt>
                <c:pt idx="65">
                  <c:v>102.3447221136712</c:v>
                </c:pt>
                <c:pt idx="66">
                  <c:v>104.66297592162495</c:v>
                </c:pt>
                <c:pt idx="67">
                  <c:v>121.8990737345501</c:v>
                </c:pt>
                <c:pt idx="68">
                  <c:v>107.82361941993958</c:v>
                </c:pt>
                <c:pt idx="69">
                  <c:v>98.081170421866588</c:v>
                </c:pt>
                <c:pt idx="70">
                  <c:v>94.587026745031665</c:v>
                </c:pt>
                <c:pt idx="71">
                  <c:v>77.982677224832642</c:v>
                </c:pt>
                <c:pt idx="72">
                  <c:v>69.766374965560232</c:v>
                </c:pt>
                <c:pt idx="73">
                  <c:v>82.481576446665159</c:v>
                </c:pt>
                <c:pt idx="74">
                  <c:v>79.03075280066399</c:v>
                </c:pt>
                <c:pt idx="75">
                  <c:v>78.344635553608512</c:v>
                </c:pt>
                <c:pt idx="76">
                  <c:v>76.874026304469851</c:v>
                </c:pt>
                <c:pt idx="77">
                  <c:v>88.709101399986878</c:v>
                </c:pt>
                <c:pt idx="78">
                  <c:v>91.373227186294429</c:v>
                </c:pt>
                <c:pt idx="79">
                  <c:v>99.292035896537143</c:v>
                </c:pt>
                <c:pt idx="80">
                  <c:v>98.006965697265542</c:v>
                </c:pt>
                <c:pt idx="81">
                  <c:v>92.390480626232929</c:v>
                </c:pt>
                <c:pt idx="82">
                  <c:v>94.471912467234446</c:v>
                </c:pt>
                <c:pt idx="83">
                  <c:v>121.14264507028453</c:v>
                </c:pt>
                <c:pt idx="84">
                  <c:v>108.9476297076437</c:v>
                </c:pt>
                <c:pt idx="85">
                  <c:v>96.396638398479254</c:v>
                </c:pt>
                <c:pt idx="86">
                  <c:v>92.794783868185277</c:v>
                </c:pt>
                <c:pt idx="87">
                  <c:v>93.601819040369321</c:v>
                </c:pt>
                <c:pt idx="88">
                  <c:v>92.956306973982521</c:v>
                </c:pt>
                <c:pt idx="89">
                  <c:v>86.981179019321644</c:v>
                </c:pt>
                <c:pt idx="90">
                  <c:v>98.063435539378929</c:v>
                </c:pt>
                <c:pt idx="91">
                  <c:v>66.841640820397771</c:v>
                </c:pt>
                <c:pt idx="92">
                  <c:v>64.968034660978844</c:v>
                </c:pt>
                <c:pt idx="93">
                  <c:v>68.122799770281659</c:v>
                </c:pt>
                <c:pt idx="94">
                  <c:v>80.982097946338172</c:v>
                </c:pt>
                <c:pt idx="95">
                  <c:v>64.590028559405653</c:v>
                </c:pt>
                <c:pt idx="96">
                  <c:v>68.482537620125129</c:v>
                </c:pt>
                <c:pt idx="97">
                  <c:v>80.654274070778158</c:v>
                </c:pt>
                <c:pt idx="98">
                  <c:v>123.48968577846398</c:v>
                </c:pt>
                <c:pt idx="99">
                  <c:v>84.865679462199068</c:v>
                </c:pt>
                <c:pt idx="100">
                  <c:v>108.69038227238781</c:v>
                </c:pt>
                <c:pt idx="101">
                  <c:v>105.33738712307142</c:v>
                </c:pt>
                <c:pt idx="102">
                  <c:v>106.31641339927489</c:v>
                </c:pt>
                <c:pt idx="103">
                  <c:v>101.82833679181361</c:v>
                </c:pt>
                <c:pt idx="104">
                  <c:v>100.06610667131059</c:v>
                </c:pt>
                <c:pt idx="105">
                  <c:v>93.49989767412562</c:v>
                </c:pt>
                <c:pt idx="106">
                  <c:v>83.151350538619056</c:v>
                </c:pt>
                <c:pt idx="107">
                  <c:v>83.690504189155305</c:v>
                </c:pt>
                <c:pt idx="108">
                  <c:v>98.63964921718636</c:v>
                </c:pt>
                <c:pt idx="109">
                  <c:v>98.752431315807982</c:v>
                </c:pt>
                <c:pt idx="110">
                  <c:v>93.929940010211197</c:v>
                </c:pt>
                <c:pt idx="111">
                  <c:v>90.002274112555483</c:v>
                </c:pt>
                <c:pt idx="112">
                  <c:v>70.626255697016362</c:v>
                </c:pt>
                <c:pt idx="113">
                  <c:v>77.105020618270203</c:v>
                </c:pt>
                <c:pt idx="114">
                  <c:v>67.391039555918113</c:v>
                </c:pt>
                <c:pt idx="115">
                  <c:v>66.280002697246815</c:v>
                </c:pt>
                <c:pt idx="116">
                  <c:v>86.988878381720255</c:v>
                </c:pt>
                <c:pt idx="117">
                  <c:v>73.325766500735057</c:v>
                </c:pt>
                <c:pt idx="118">
                  <c:v>86.119224534401582</c:v>
                </c:pt>
                <c:pt idx="119">
                  <c:v>68.998548153900842</c:v>
                </c:pt>
                <c:pt idx="120">
                  <c:v>98.421996933653304</c:v>
                </c:pt>
                <c:pt idx="121">
                  <c:v>92.85891403618615</c:v>
                </c:pt>
                <c:pt idx="122">
                  <c:v>89.74190282688113</c:v>
                </c:pt>
                <c:pt idx="123">
                  <c:v>85.310870577568181</c:v>
                </c:pt>
                <c:pt idx="124">
                  <c:v>87.014228254338818</c:v>
                </c:pt>
                <c:pt idx="125">
                  <c:v>91.168774872820222</c:v>
                </c:pt>
                <c:pt idx="126">
                  <c:v>89.24446746338316</c:v>
                </c:pt>
                <c:pt idx="127">
                  <c:v>106.61771151198676</c:v>
                </c:pt>
                <c:pt idx="128">
                  <c:v>126.47891812534509</c:v>
                </c:pt>
                <c:pt idx="129">
                  <c:v>123.52053256203668</c:v>
                </c:pt>
                <c:pt idx="130">
                  <c:v>207.72868896725831</c:v>
                </c:pt>
                <c:pt idx="131">
                  <c:v>235.69262272822965</c:v>
                </c:pt>
                <c:pt idx="132">
                  <c:v>211.37899111504296</c:v>
                </c:pt>
                <c:pt idx="133">
                  <c:v>165.06010647305916</c:v>
                </c:pt>
                <c:pt idx="134">
                  <c:v>190.72227161958909</c:v>
                </c:pt>
                <c:pt idx="135">
                  <c:v>182.95267190699556</c:v>
                </c:pt>
                <c:pt idx="136">
                  <c:v>179.44895857676241</c:v>
                </c:pt>
                <c:pt idx="137">
                  <c:v>181.83487541029638</c:v>
                </c:pt>
                <c:pt idx="138">
                  <c:v>213.1413175455086</c:v>
                </c:pt>
                <c:pt idx="139">
                  <c:v>225.30310445073144</c:v>
                </c:pt>
                <c:pt idx="140">
                  <c:v>186.63427039888128</c:v>
                </c:pt>
                <c:pt idx="141">
                  <c:v>195.93314119506857</c:v>
                </c:pt>
                <c:pt idx="142">
                  <c:v>128.21862115687728</c:v>
                </c:pt>
                <c:pt idx="143">
                  <c:v>127.16768529223924</c:v>
                </c:pt>
                <c:pt idx="144">
                  <c:v>117.16789792328511</c:v>
                </c:pt>
                <c:pt idx="145">
                  <c:v>116.6687304672202</c:v>
                </c:pt>
                <c:pt idx="146">
                  <c:v>105.80009282189415</c:v>
                </c:pt>
                <c:pt idx="147">
                  <c:v>96.033098826786897</c:v>
                </c:pt>
                <c:pt idx="148">
                  <c:v>124.12461180842588</c:v>
                </c:pt>
                <c:pt idx="149">
                  <c:v>97.008495043287141</c:v>
                </c:pt>
                <c:pt idx="150">
                  <c:v>93.9539405152249</c:v>
                </c:pt>
                <c:pt idx="151">
                  <c:v>84.655270862615254</c:v>
                </c:pt>
                <c:pt idx="152">
                  <c:v>91.728460906326632</c:v>
                </c:pt>
                <c:pt idx="153">
                  <c:v>93.038647270582985</c:v>
                </c:pt>
                <c:pt idx="154">
                  <c:v>83.954262959352803</c:v>
                </c:pt>
                <c:pt idx="155">
                  <c:v>90.092107699998181</c:v>
                </c:pt>
                <c:pt idx="156">
                  <c:v>78.124881991056569</c:v>
                </c:pt>
                <c:pt idx="157">
                  <c:v>78.629852478701778</c:v>
                </c:pt>
                <c:pt idx="158">
                  <c:v>79.748015142986887</c:v>
                </c:pt>
                <c:pt idx="159">
                  <c:v>103.13257818940686</c:v>
                </c:pt>
                <c:pt idx="160">
                  <c:v>86.346260423225942</c:v>
                </c:pt>
                <c:pt idx="161">
                  <c:v>150.85869337599408</c:v>
                </c:pt>
                <c:pt idx="162">
                  <c:v>96.21883478158982</c:v>
                </c:pt>
                <c:pt idx="163">
                  <c:v>81.648035381308929</c:v>
                </c:pt>
                <c:pt idx="164">
                  <c:v>63.03284603879252</c:v>
                </c:pt>
                <c:pt idx="165">
                  <c:v>74.410993669525652</c:v>
                </c:pt>
                <c:pt idx="166">
                  <c:v>93.554229853957224</c:v>
                </c:pt>
                <c:pt idx="167">
                  <c:v>115.14750874411186</c:v>
                </c:pt>
                <c:pt idx="168">
                  <c:v>118.73716050213525</c:v>
                </c:pt>
                <c:pt idx="169">
                  <c:v>148.57958294692293</c:v>
                </c:pt>
                <c:pt idx="170">
                  <c:v>171.74523597223637</c:v>
                </c:pt>
                <c:pt idx="171">
                  <c:v>152.53078450032211</c:v>
                </c:pt>
                <c:pt idx="172">
                  <c:v>101.44401253520503</c:v>
                </c:pt>
                <c:pt idx="173">
                  <c:v>101.85486220467591</c:v>
                </c:pt>
                <c:pt idx="174">
                  <c:v>147.24721193457219</c:v>
                </c:pt>
                <c:pt idx="175">
                  <c:v>125.79167475670587</c:v>
                </c:pt>
                <c:pt idx="176">
                  <c:v>123.99148822112733</c:v>
                </c:pt>
                <c:pt idx="177">
                  <c:v>104.7446453739567</c:v>
                </c:pt>
                <c:pt idx="178">
                  <c:v>97.585630331195588</c:v>
                </c:pt>
                <c:pt idx="179">
                  <c:v>115.89577832117372</c:v>
                </c:pt>
                <c:pt idx="180">
                  <c:v>117.40076393497195</c:v>
                </c:pt>
                <c:pt idx="181">
                  <c:v>142.89212894996641</c:v>
                </c:pt>
                <c:pt idx="182">
                  <c:v>96.001895147936338</c:v>
                </c:pt>
                <c:pt idx="183">
                  <c:v>83.870996979102316</c:v>
                </c:pt>
                <c:pt idx="184">
                  <c:v>92.494565674685532</c:v>
                </c:pt>
                <c:pt idx="185">
                  <c:v>100.9131768416936</c:v>
                </c:pt>
                <c:pt idx="186">
                  <c:v>92.402378625555585</c:v>
                </c:pt>
                <c:pt idx="187">
                  <c:v>114.16321460967447</c:v>
                </c:pt>
                <c:pt idx="188">
                  <c:v>119.47541127240143</c:v>
                </c:pt>
                <c:pt idx="189">
                  <c:v>150.70535127003049</c:v>
                </c:pt>
                <c:pt idx="190">
                  <c:v>116.94076599164165</c:v>
                </c:pt>
                <c:pt idx="191">
                  <c:v>103.54373489287912</c:v>
                </c:pt>
                <c:pt idx="192">
                  <c:v>93.286688303155842</c:v>
                </c:pt>
                <c:pt idx="193">
                  <c:v>96.279980688784292</c:v>
                </c:pt>
                <c:pt idx="194">
                  <c:v>122.87883934611921</c:v>
                </c:pt>
                <c:pt idx="195">
                  <c:v>115.45322829112318</c:v>
                </c:pt>
                <c:pt idx="196">
                  <c:v>132.94739008872006</c:v>
                </c:pt>
                <c:pt idx="197">
                  <c:v>109.98178106684678</c:v>
                </c:pt>
                <c:pt idx="198">
                  <c:v>82.644942751020835</c:v>
                </c:pt>
                <c:pt idx="199">
                  <c:v>65.954700245984512</c:v>
                </c:pt>
                <c:pt idx="200">
                  <c:v>88.378064496262681</c:v>
                </c:pt>
                <c:pt idx="201">
                  <c:v>100.70375137456321</c:v>
                </c:pt>
                <c:pt idx="202">
                  <c:v>84.554103964921012</c:v>
                </c:pt>
                <c:pt idx="203">
                  <c:v>65.154216221427276</c:v>
                </c:pt>
                <c:pt idx="204">
                  <c:v>70.74384423479512</c:v>
                </c:pt>
                <c:pt idx="205">
                  <c:v>63.300423784068066</c:v>
                </c:pt>
                <c:pt idx="206">
                  <c:v>66.955281580586046</c:v>
                </c:pt>
                <c:pt idx="207">
                  <c:v>74.411016305361485</c:v>
                </c:pt>
                <c:pt idx="208">
                  <c:v>76.393453371577053</c:v>
                </c:pt>
                <c:pt idx="209">
                  <c:v>82.891265049818813</c:v>
                </c:pt>
                <c:pt idx="210">
                  <c:v>79.497478222210333</c:v>
                </c:pt>
                <c:pt idx="211">
                  <c:v>68.335370710844174</c:v>
                </c:pt>
                <c:pt idx="212">
                  <c:v>64.932697940893448</c:v>
                </c:pt>
                <c:pt idx="213">
                  <c:v>64.973858115760621</c:v>
                </c:pt>
                <c:pt idx="214">
                  <c:v>69.530670587459511</c:v>
                </c:pt>
                <c:pt idx="215">
                  <c:v>78.114343370615018</c:v>
                </c:pt>
                <c:pt idx="216">
                  <c:v>52.154140291945751</c:v>
                </c:pt>
                <c:pt idx="217">
                  <c:v>69.947314328338265</c:v>
                </c:pt>
                <c:pt idx="218">
                  <c:v>49.285994616804089</c:v>
                </c:pt>
                <c:pt idx="219">
                  <c:v>70.468518341743874</c:v>
                </c:pt>
                <c:pt idx="220">
                  <c:v>70.653947552187219</c:v>
                </c:pt>
                <c:pt idx="221">
                  <c:v>66.308796854866586</c:v>
                </c:pt>
                <c:pt idx="222">
                  <c:v>59.997908934716008</c:v>
                </c:pt>
                <c:pt idx="223">
                  <c:v>91.518230697255987</c:v>
                </c:pt>
                <c:pt idx="224">
                  <c:v>67.035424478861486</c:v>
                </c:pt>
                <c:pt idx="225">
                  <c:v>65.862988890426251</c:v>
                </c:pt>
                <c:pt idx="226">
                  <c:v>80.998604935076827</c:v>
                </c:pt>
                <c:pt idx="227">
                  <c:v>67.014371578633956</c:v>
                </c:pt>
                <c:pt idx="228">
                  <c:v>68.420574206245988</c:v>
                </c:pt>
                <c:pt idx="229">
                  <c:v>56.521390242009645</c:v>
                </c:pt>
                <c:pt idx="230">
                  <c:v>72.417225105022709</c:v>
                </c:pt>
                <c:pt idx="231">
                  <c:v>71.616796422156696</c:v>
                </c:pt>
                <c:pt idx="232">
                  <c:v>66.021689194469786</c:v>
                </c:pt>
                <c:pt idx="233">
                  <c:v>69.28683467611927</c:v>
                </c:pt>
                <c:pt idx="234">
                  <c:v>68.916692997789937</c:v>
                </c:pt>
                <c:pt idx="235">
                  <c:v>48.373000485552126</c:v>
                </c:pt>
                <c:pt idx="236">
                  <c:v>62.61376407277961</c:v>
                </c:pt>
                <c:pt idx="237">
                  <c:v>62.71558317601361</c:v>
                </c:pt>
                <c:pt idx="238">
                  <c:v>66.530342910259051</c:v>
                </c:pt>
                <c:pt idx="239">
                  <c:v>65.992692240908454</c:v>
                </c:pt>
                <c:pt idx="240">
                  <c:v>75.17177111392688</c:v>
                </c:pt>
                <c:pt idx="241">
                  <c:v>73.184840353969577</c:v>
                </c:pt>
                <c:pt idx="242">
                  <c:v>79.947722760389965</c:v>
                </c:pt>
                <c:pt idx="243">
                  <c:v>76.135029468891616</c:v>
                </c:pt>
                <c:pt idx="244">
                  <c:v>67.415036267683831</c:v>
                </c:pt>
                <c:pt idx="245">
                  <c:v>65.330129954316575</c:v>
                </c:pt>
                <c:pt idx="246">
                  <c:v>86.476346433091848</c:v>
                </c:pt>
                <c:pt idx="247">
                  <c:v>98.345529781100637</c:v>
                </c:pt>
                <c:pt idx="248">
                  <c:v>87.095104530829133</c:v>
                </c:pt>
                <c:pt idx="249">
                  <c:v>89.40209159404904</c:v>
                </c:pt>
                <c:pt idx="250">
                  <c:v>85.098444340314117</c:v>
                </c:pt>
                <c:pt idx="251">
                  <c:v>93.304032769693009</c:v>
                </c:pt>
                <c:pt idx="252">
                  <c:v>128.44398533639179</c:v>
                </c:pt>
                <c:pt idx="253">
                  <c:v>108.57644066174279</c:v>
                </c:pt>
                <c:pt idx="254">
                  <c:v>154.82024318266579</c:v>
                </c:pt>
                <c:pt idx="255">
                  <c:v>104.08200712265058</c:v>
                </c:pt>
                <c:pt idx="256">
                  <c:v>90.984936805554113</c:v>
                </c:pt>
                <c:pt idx="257">
                  <c:v>95.946529926123574</c:v>
                </c:pt>
                <c:pt idx="258">
                  <c:v>102.5698886063051</c:v>
                </c:pt>
                <c:pt idx="259">
                  <c:v>109.20592417040109</c:v>
                </c:pt>
                <c:pt idx="260">
                  <c:v>146.86424541509797</c:v>
                </c:pt>
                <c:pt idx="261">
                  <c:v>240.23178601947839</c:v>
                </c:pt>
                <c:pt idx="262">
                  <c:v>130.67011079524337</c:v>
                </c:pt>
                <c:pt idx="263">
                  <c:v>149.43118238148364</c:v>
                </c:pt>
                <c:pt idx="264">
                  <c:v>130.84275280971622</c:v>
                </c:pt>
                <c:pt idx="265">
                  <c:v>171.5818312024299</c:v>
                </c:pt>
                <c:pt idx="266">
                  <c:v>129.61530957445532</c:v>
                </c:pt>
                <c:pt idx="267">
                  <c:v>119.87962875431728</c:v>
                </c:pt>
                <c:pt idx="268">
                  <c:v>118.12773002880827</c:v>
                </c:pt>
                <c:pt idx="269">
                  <c:v>120.66404955794364</c:v>
                </c:pt>
                <c:pt idx="270">
                  <c:v>137.35377792632519</c:v>
                </c:pt>
                <c:pt idx="271">
                  <c:v>148.04936380703529</c:v>
                </c:pt>
                <c:pt idx="272">
                  <c:v>124.58167126971577</c:v>
                </c:pt>
                <c:pt idx="273">
                  <c:v>110.93412309555447</c:v>
                </c:pt>
                <c:pt idx="274">
                  <c:v>112.00990523413952</c:v>
                </c:pt>
                <c:pt idx="275">
                  <c:v>129.77976572024195</c:v>
                </c:pt>
                <c:pt idx="276">
                  <c:v>109.9500817344873</c:v>
                </c:pt>
                <c:pt idx="277">
                  <c:v>105.62861024191726</c:v>
                </c:pt>
                <c:pt idx="278">
                  <c:v>82.49879281627085</c:v>
                </c:pt>
                <c:pt idx="279">
                  <c:v>112.79782379511241</c:v>
                </c:pt>
                <c:pt idx="280">
                  <c:v>184.24297936473187</c:v>
                </c:pt>
                <c:pt idx="281">
                  <c:v>204.853233145903</c:v>
                </c:pt>
                <c:pt idx="282">
                  <c:v>144.00751236839514</c:v>
                </c:pt>
                <c:pt idx="283">
                  <c:v>147.0018832547473</c:v>
                </c:pt>
                <c:pt idx="284">
                  <c:v>125.36497421926532</c:v>
                </c:pt>
                <c:pt idx="285">
                  <c:v>97.193841304584552</c:v>
                </c:pt>
                <c:pt idx="286">
                  <c:v>109.62073632556023</c:v>
                </c:pt>
                <c:pt idx="287">
                  <c:v>107.8285501489011</c:v>
                </c:pt>
                <c:pt idx="288">
                  <c:v>108.04501445607096</c:v>
                </c:pt>
                <c:pt idx="289">
                  <c:v>105.14359581013645</c:v>
                </c:pt>
                <c:pt idx="290">
                  <c:v>108.48043695283128</c:v>
                </c:pt>
                <c:pt idx="291">
                  <c:v>119.22212748455917</c:v>
                </c:pt>
                <c:pt idx="292">
                  <c:v>118.96707795129929</c:v>
                </c:pt>
                <c:pt idx="293">
                  <c:v>119.36872937756992</c:v>
                </c:pt>
                <c:pt idx="294">
                  <c:v>148.39396526771452</c:v>
                </c:pt>
                <c:pt idx="295">
                  <c:v>234.60341184846135</c:v>
                </c:pt>
                <c:pt idx="296">
                  <c:v>150.09784623873097</c:v>
                </c:pt>
                <c:pt idx="297">
                  <c:v>164.34354496684878</c:v>
                </c:pt>
                <c:pt idx="298">
                  <c:v>157.92672435644391</c:v>
                </c:pt>
                <c:pt idx="299">
                  <c:v>137.09244148649069</c:v>
                </c:pt>
                <c:pt idx="300">
                  <c:v>137.95237994071314</c:v>
                </c:pt>
                <c:pt idx="301">
                  <c:v>133.49761398456357</c:v>
                </c:pt>
                <c:pt idx="302">
                  <c:v>114.38291618955395</c:v>
                </c:pt>
                <c:pt idx="303">
                  <c:v>141.12439535892369</c:v>
                </c:pt>
                <c:pt idx="304">
                  <c:v>145.95033037767894</c:v>
                </c:pt>
                <c:pt idx="305">
                  <c:v>175.22666188659306</c:v>
                </c:pt>
                <c:pt idx="306">
                  <c:v>99.706968566313137</c:v>
                </c:pt>
                <c:pt idx="307">
                  <c:v>97.932390059137731</c:v>
                </c:pt>
                <c:pt idx="308">
                  <c:v>104.44345996292792</c:v>
                </c:pt>
                <c:pt idx="309">
                  <c:v>117.25138590890535</c:v>
                </c:pt>
                <c:pt idx="310">
                  <c:v>126.87506548605649</c:v>
                </c:pt>
                <c:pt idx="311">
                  <c:v>140.92608804179551</c:v>
                </c:pt>
                <c:pt idx="312">
                  <c:v>96.090539878216745</c:v>
                </c:pt>
                <c:pt idx="313">
                  <c:v>104.80339657596058</c:v>
                </c:pt>
                <c:pt idx="314">
                  <c:v>125.20587940429823</c:v>
                </c:pt>
                <c:pt idx="315">
                  <c:v>97.557377758083163</c:v>
                </c:pt>
                <c:pt idx="316">
                  <c:v>94.459031437572548</c:v>
                </c:pt>
                <c:pt idx="317">
                  <c:v>113.02242017292066</c:v>
                </c:pt>
                <c:pt idx="318">
                  <c:v>122.49687576426008</c:v>
                </c:pt>
                <c:pt idx="319">
                  <c:v>82.881842275879237</c:v>
                </c:pt>
                <c:pt idx="320">
                  <c:v>100.38687924438202</c:v>
                </c:pt>
                <c:pt idx="321">
                  <c:v>106.01911092166233</c:v>
                </c:pt>
                <c:pt idx="322">
                  <c:v>69.505789154040144</c:v>
                </c:pt>
                <c:pt idx="323">
                  <c:v>88.022331422282193</c:v>
                </c:pt>
                <c:pt idx="324">
                  <c:v>100.36361558133456</c:v>
                </c:pt>
                <c:pt idx="325">
                  <c:v>125.54833055172935</c:v>
                </c:pt>
                <c:pt idx="326">
                  <c:v>108.94150547793539</c:v>
                </c:pt>
                <c:pt idx="327">
                  <c:v>111.60367757882977</c:v>
                </c:pt>
                <c:pt idx="328">
                  <c:v>84.93112221540666</c:v>
                </c:pt>
                <c:pt idx="329">
                  <c:v>62.28539866956843</c:v>
                </c:pt>
                <c:pt idx="330">
                  <c:v>74.863970378277287</c:v>
                </c:pt>
                <c:pt idx="331">
                  <c:v>74.128673721539897</c:v>
                </c:pt>
                <c:pt idx="332">
                  <c:v>91.871885777637004</c:v>
                </c:pt>
                <c:pt idx="333">
                  <c:v>104.95342994205015</c:v>
                </c:pt>
                <c:pt idx="334">
                  <c:v>108.76987212637167</c:v>
                </c:pt>
                <c:pt idx="335">
                  <c:v>105.91520798144124</c:v>
                </c:pt>
                <c:pt idx="336">
                  <c:v>91.537581986714528</c:v>
                </c:pt>
                <c:pt idx="337">
                  <c:v>74.274208224266914</c:v>
                </c:pt>
                <c:pt idx="338">
                  <c:v>78.116869126780969</c:v>
                </c:pt>
                <c:pt idx="339">
                  <c:v>81.116879684201493</c:v>
                </c:pt>
                <c:pt idx="340">
                  <c:v>88.412976065522074</c:v>
                </c:pt>
                <c:pt idx="341">
                  <c:v>83.410753294940051</c:v>
                </c:pt>
                <c:pt idx="342">
                  <c:v>99.356234305042534</c:v>
                </c:pt>
                <c:pt idx="343">
                  <c:v>112.49117053904388</c:v>
                </c:pt>
                <c:pt idx="344">
                  <c:v>122.371733566112</c:v>
                </c:pt>
                <c:pt idx="345">
                  <c:v>113.57699383070144</c:v>
                </c:pt>
                <c:pt idx="346">
                  <c:v>92.627755503221906</c:v>
                </c:pt>
                <c:pt idx="347">
                  <c:v>96.412438938962865</c:v>
                </c:pt>
                <c:pt idx="348">
                  <c:v>134.42171871844789</c:v>
                </c:pt>
                <c:pt idx="349">
                  <c:v>173.48801926665587</c:v>
                </c:pt>
                <c:pt idx="350">
                  <c:v>142.12233177025809</c:v>
                </c:pt>
                <c:pt idx="351">
                  <c:v>133.63207221804137</c:v>
                </c:pt>
                <c:pt idx="352">
                  <c:v>159.71714627616382</c:v>
                </c:pt>
                <c:pt idx="353">
                  <c:v>207.31134952376894</c:v>
                </c:pt>
                <c:pt idx="354">
                  <c:v>212.50614006494527</c:v>
                </c:pt>
                <c:pt idx="355">
                  <c:v>112.70847163597948</c:v>
                </c:pt>
                <c:pt idx="356">
                  <c:v>114.31214734794462</c:v>
                </c:pt>
                <c:pt idx="357">
                  <c:v>92.715676163108341</c:v>
                </c:pt>
                <c:pt idx="358">
                  <c:v>140.94390543596504</c:v>
                </c:pt>
                <c:pt idx="359">
                  <c:v>141.51347293810784</c:v>
                </c:pt>
                <c:pt idx="360">
                  <c:v>144.2897905549614</c:v>
                </c:pt>
                <c:pt idx="361">
                  <c:v>124.18914685253935</c:v>
                </c:pt>
                <c:pt idx="362">
                  <c:v>126.10328787384454</c:v>
                </c:pt>
                <c:pt idx="363">
                  <c:v>101.87267686929619</c:v>
                </c:pt>
                <c:pt idx="364">
                  <c:v>101.88016294488483</c:v>
                </c:pt>
                <c:pt idx="365">
                  <c:v>88.156363610321932</c:v>
                </c:pt>
                <c:pt idx="366">
                  <c:v>77.574555280460487</c:v>
                </c:pt>
                <c:pt idx="367">
                  <c:v>77.411150108890311</c:v>
                </c:pt>
                <c:pt idx="368">
                  <c:v>88.479143920395913</c:v>
                </c:pt>
                <c:pt idx="369">
                  <c:v>95.579333333484172</c:v>
                </c:pt>
                <c:pt idx="370">
                  <c:v>86.171865354478285</c:v>
                </c:pt>
                <c:pt idx="371">
                  <c:v>73.606109347942564</c:v>
                </c:pt>
                <c:pt idx="372">
                  <c:v>65.747463520709914</c:v>
                </c:pt>
                <c:pt idx="373">
                  <c:v>91.177308258669186</c:v>
                </c:pt>
                <c:pt idx="374">
                  <c:v>78.705074430497618</c:v>
                </c:pt>
                <c:pt idx="375">
                  <c:v>85.53008820297697</c:v>
                </c:pt>
                <c:pt idx="376">
                  <c:v>82.782994088752844</c:v>
                </c:pt>
                <c:pt idx="377">
                  <c:v>88.021036647609563</c:v>
                </c:pt>
                <c:pt idx="378">
                  <c:v>83.21357852771952</c:v>
                </c:pt>
                <c:pt idx="379">
                  <c:v>113.12094836848941</c:v>
                </c:pt>
                <c:pt idx="380">
                  <c:v>105.21945120910962</c:v>
                </c:pt>
                <c:pt idx="381">
                  <c:v>100.44875164791029</c:v>
                </c:pt>
                <c:pt idx="382">
                  <c:v>108.81440124326589</c:v>
                </c:pt>
                <c:pt idx="383">
                  <c:v>132.74559090673591</c:v>
                </c:pt>
                <c:pt idx="384">
                  <c:v>125.80192892420071</c:v>
                </c:pt>
                <c:pt idx="385">
                  <c:v>114.1937104468099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27-4BA0-A222-CD222D06B32B}"/>
            </c:ext>
          </c:extLst>
        </c:ser>
        <c:ser>
          <c:idx val="3"/>
          <c:order val="1"/>
          <c:tx>
            <c:strRef>
              <c:f>'EPUI Figures'!$D$2</c:f>
              <c:strCache>
                <c:ptCount val="1"/>
                <c:pt idx="0">
                  <c:v>Fiscal Policy Uncertainty Index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Figures'!$A$3:$A$388</c:f>
              <c:numCache>
                <c:formatCode>General</c:formatCode>
                <c:ptCount val="38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</c:numCache>
            </c:numRef>
          </c:cat>
          <c:val>
            <c:numRef>
              <c:f>'EPUI Figures'!$D$3:$D$388</c:f>
              <c:numCache>
                <c:formatCode>0.0</c:formatCode>
                <c:ptCount val="386"/>
                <c:pt idx="0">
                  <c:v>89.391896640403914</c:v>
                </c:pt>
                <c:pt idx="1">
                  <c:v>97.853025205231035</c:v>
                </c:pt>
                <c:pt idx="2">
                  <c:v>113.62706579757037</c:v>
                </c:pt>
                <c:pt idx="3">
                  <c:v>98.148411553820367</c:v>
                </c:pt>
                <c:pt idx="4">
                  <c:v>88.770709097989013</c:v>
                </c:pt>
                <c:pt idx="5">
                  <c:v>103.58249561436983</c:v>
                </c:pt>
                <c:pt idx="6">
                  <c:v>69.682298537793912</c:v>
                </c:pt>
                <c:pt idx="7">
                  <c:v>48.295193840392749</c:v>
                </c:pt>
                <c:pt idx="8">
                  <c:v>61.493509575167337</c:v>
                </c:pt>
                <c:pt idx="9">
                  <c:v>125.11684129539246</c:v>
                </c:pt>
                <c:pt idx="10">
                  <c:v>123.68528694065769</c:v>
                </c:pt>
                <c:pt idx="11">
                  <c:v>97.772118861884778</c:v>
                </c:pt>
                <c:pt idx="12">
                  <c:v>67.675983519990083</c:v>
                </c:pt>
                <c:pt idx="13">
                  <c:v>56.84871309501856</c:v>
                </c:pt>
                <c:pt idx="14">
                  <c:v>42.3510834092084</c:v>
                </c:pt>
                <c:pt idx="15">
                  <c:v>44.88308460361602</c:v>
                </c:pt>
                <c:pt idx="16">
                  <c:v>45.703330301359493</c:v>
                </c:pt>
                <c:pt idx="17">
                  <c:v>91.900145272417959</c:v>
                </c:pt>
                <c:pt idx="18">
                  <c:v>64.969948130964653</c:v>
                </c:pt>
                <c:pt idx="19">
                  <c:v>66.142171866765239</c:v>
                </c:pt>
                <c:pt idx="20">
                  <c:v>60.687267077413289</c:v>
                </c:pt>
                <c:pt idx="21">
                  <c:v>48.653346156091075</c:v>
                </c:pt>
                <c:pt idx="22">
                  <c:v>76.685135563714056</c:v>
                </c:pt>
                <c:pt idx="23">
                  <c:v>63.492211557372073</c:v>
                </c:pt>
                <c:pt idx="24">
                  <c:v>78.224836046359911</c:v>
                </c:pt>
                <c:pt idx="25">
                  <c:v>74.741479427914427</c:v>
                </c:pt>
                <c:pt idx="26">
                  <c:v>85.508989623600897</c:v>
                </c:pt>
                <c:pt idx="27">
                  <c:v>94.199866470384151</c:v>
                </c:pt>
                <c:pt idx="28">
                  <c:v>89.440208580088736</c:v>
                </c:pt>
                <c:pt idx="29">
                  <c:v>75.419762413302522</c:v>
                </c:pt>
                <c:pt idx="30">
                  <c:v>90.533814273605216</c:v>
                </c:pt>
                <c:pt idx="31">
                  <c:v>83.611657203064979</c:v>
                </c:pt>
                <c:pt idx="32">
                  <c:v>76.210528168950646</c:v>
                </c:pt>
                <c:pt idx="33">
                  <c:v>58.472464415795962</c:v>
                </c:pt>
                <c:pt idx="34">
                  <c:v>45.220115589764283</c:v>
                </c:pt>
                <c:pt idx="35">
                  <c:v>48.622140494955794</c:v>
                </c:pt>
                <c:pt idx="36">
                  <c:v>65.406226397847007</c:v>
                </c:pt>
                <c:pt idx="37">
                  <c:v>86.909693679989658</c:v>
                </c:pt>
                <c:pt idx="38">
                  <c:v>81.628510889420184</c:v>
                </c:pt>
                <c:pt idx="39">
                  <c:v>70.948837533755977</c:v>
                </c:pt>
                <c:pt idx="40">
                  <c:v>78.342366519063802</c:v>
                </c:pt>
                <c:pt idx="41">
                  <c:v>70.926180163656809</c:v>
                </c:pt>
                <c:pt idx="42">
                  <c:v>67.836986585221837</c:v>
                </c:pt>
                <c:pt idx="43">
                  <c:v>60.64907898988691</c:v>
                </c:pt>
                <c:pt idx="44">
                  <c:v>76.355855313138917</c:v>
                </c:pt>
                <c:pt idx="45">
                  <c:v>109.86566872838826</c:v>
                </c:pt>
                <c:pt idx="46">
                  <c:v>63.253938197003173</c:v>
                </c:pt>
                <c:pt idx="47">
                  <c:v>74.932413392888279</c:v>
                </c:pt>
                <c:pt idx="48">
                  <c:v>77.715928216625429</c:v>
                </c:pt>
                <c:pt idx="49">
                  <c:v>72.327804829576849</c:v>
                </c:pt>
                <c:pt idx="50">
                  <c:v>59.432641615526769</c:v>
                </c:pt>
                <c:pt idx="51">
                  <c:v>59.583781996433537</c:v>
                </c:pt>
                <c:pt idx="52">
                  <c:v>58.909501851674051</c:v>
                </c:pt>
                <c:pt idx="53">
                  <c:v>55.934587308240765</c:v>
                </c:pt>
                <c:pt idx="54">
                  <c:v>54.24750843815486</c:v>
                </c:pt>
                <c:pt idx="55">
                  <c:v>62.221880714352551</c:v>
                </c:pt>
                <c:pt idx="56">
                  <c:v>53.307063571078842</c:v>
                </c:pt>
                <c:pt idx="57">
                  <c:v>55.037279463756448</c:v>
                </c:pt>
                <c:pt idx="58">
                  <c:v>76.81574464305757</c:v>
                </c:pt>
                <c:pt idx="59">
                  <c:v>70.777353486611148</c:v>
                </c:pt>
                <c:pt idx="60">
                  <c:v>63.659493349493374</c:v>
                </c:pt>
                <c:pt idx="61">
                  <c:v>69.441458152195523</c:v>
                </c:pt>
                <c:pt idx="62">
                  <c:v>64.708439560471007</c:v>
                </c:pt>
                <c:pt idx="63">
                  <c:v>88.442629419991334</c:v>
                </c:pt>
                <c:pt idx="64">
                  <c:v>79.725030703721714</c:v>
                </c:pt>
                <c:pt idx="65">
                  <c:v>107.26017928079186</c:v>
                </c:pt>
                <c:pt idx="66">
                  <c:v>107.31498212688693</c:v>
                </c:pt>
                <c:pt idx="67">
                  <c:v>110.39276498743624</c:v>
                </c:pt>
                <c:pt idx="68">
                  <c:v>91.370025673955709</c:v>
                </c:pt>
                <c:pt idx="69">
                  <c:v>94.324835717555601</c:v>
                </c:pt>
                <c:pt idx="70">
                  <c:v>99.542351832123146</c:v>
                </c:pt>
                <c:pt idx="71">
                  <c:v>69.598868537465123</c:v>
                </c:pt>
                <c:pt idx="72">
                  <c:v>74.03799551147435</c:v>
                </c:pt>
                <c:pt idx="73">
                  <c:v>78.797172784415423</c:v>
                </c:pt>
                <c:pt idx="74">
                  <c:v>75.474812430649351</c:v>
                </c:pt>
                <c:pt idx="75">
                  <c:v>68.365360329508562</c:v>
                </c:pt>
                <c:pt idx="76">
                  <c:v>69.270585436625225</c:v>
                </c:pt>
                <c:pt idx="77">
                  <c:v>70.958242001062132</c:v>
                </c:pt>
                <c:pt idx="78">
                  <c:v>87.319938683468109</c:v>
                </c:pt>
                <c:pt idx="79">
                  <c:v>102.27673223252238</c:v>
                </c:pt>
                <c:pt idx="80">
                  <c:v>101.210038166039</c:v>
                </c:pt>
                <c:pt idx="81">
                  <c:v>99.596447850716174</c:v>
                </c:pt>
                <c:pt idx="82">
                  <c:v>99.541152617732365</c:v>
                </c:pt>
                <c:pt idx="83">
                  <c:v>129.99459199075847</c:v>
                </c:pt>
                <c:pt idx="84">
                  <c:v>104.74939596601541</c:v>
                </c:pt>
                <c:pt idx="85">
                  <c:v>114.72301397010708</c:v>
                </c:pt>
                <c:pt idx="86">
                  <c:v>88.360043841301177</c:v>
                </c:pt>
                <c:pt idx="87">
                  <c:v>105.18279825920244</c:v>
                </c:pt>
                <c:pt idx="88">
                  <c:v>101.29475359087328</c:v>
                </c:pt>
                <c:pt idx="89">
                  <c:v>86.807406039615913</c:v>
                </c:pt>
                <c:pt idx="90">
                  <c:v>76.765168099113509</c:v>
                </c:pt>
                <c:pt idx="91">
                  <c:v>56.53588631716098</c:v>
                </c:pt>
                <c:pt idx="92">
                  <c:v>54.791247942649598</c:v>
                </c:pt>
                <c:pt idx="93">
                  <c:v>51.34355625266182</c:v>
                </c:pt>
                <c:pt idx="94">
                  <c:v>66.112792061100947</c:v>
                </c:pt>
                <c:pt idx="95">
                  <c:v>55.481059405395293</c:v>
                </c:pt>
                <c:pt idx="96">
                  <c:v>52.000664623924543</c:v>
                </c:pt>
                <c:pt idx="97">
                  <c:v>59.972365670306893</c:v>
                </c:pt>
                <c:pt idx="98">
                  <c:v>108.07427556932807</c:v>
                </c:pt>
                <c:pt idx="99">
                  <c:v>67.154474616990697</c:v>
                </c:pt>
                <c:pt idx="100">
                  <c:v>82.923942823826081</c:v>
                </c:pt>
                <c:pt idx="101">
                  <c:v>105.05266655094439</c:v>
                </c:pt>
                <c:pt idx="102">
                  <c:v>94.717949148455546</c:v>
                </c:pt>
                <c:pt idx="103">
                  <c:v>85.399202793614947</c:v>
                </c:pt>
                <c:pt idx="104">
                  <c:v>90.220331190432489</c:v>
                </c:pt>
                <c:pt idx="105">
                  <c:v>68.198507286225578</c:v>
                </c:pt>
                <c:pt idx="106">
                  <c:v>60.711019363563956</c:v>
                </c:pt>
                <c:pt idx="107">
                  <c:v>79.58930386915398</c:v>
                </c:pt>
                <c:pt idx="108">
                  <c:v>103.73188408787325</c:v>
                </c:pt>
                <c:pt idx="109">
                  <c:v>116.10500965390827</c:v>
                </c:pt>
                <c:pt idx="110">
                  <c:v>103.0742918652614</c:v>
                </c:pt>
                <c:pt idx="111">
                  <c:v>82.077548468006981</c:v>
                </c:pt>
                <c:pt idx="112">
                  <c:v>70.431006319479934</c:v>
                </c:pt>
                <c:pt idx="113">
                  <c:v>70.169406623468291</c:v>
                </c:pt>
                <c:pt idx="114">
                  <c:v>69.195417707585818</c:v>
                </c:pt>
                <c:pt idx="115">
                  <c:v>65.84922189873528</c:v>
                </c:pt>
                <c:pt idx="116">
                  <c:v>98.236273811629346</c:v>
                </c:pt>
                <c:pt idx="117">
                  <c:v>90.537591884519159</c:v>
                </c:pt>
                <c:pt idx="118">
                  <c:v>95.81171591005176</c:v>
                </c:pt>
                <c:pt idx="119">
                  <c:v>75.186639860974324</c:v>
                </c:pt>
                <c:pt idx="120">
                  <c:v>101.34887906416945</c:v>
                </c:pt>
                <c:pt idx="121">
                  <c:v>72.431272398960175</c:v>
                </c:pt>
                <c:pt idx="122">
                  <c:v>98.148817861861076</c:v>
                </c:pt>
                <c:pt idx="123">
                  <c:v>81.868581519648529</c:v>
                </c:pt>
                <c:pt idx="124">
                  <c:v>81.579348069702363</c:v>
                </c:pt>
                <c:pt idx="125">
                  <c:v>91.106114098323175</c:v>
                </c:pt>
                <c:pt idx="126">
                  <c:v>82.322603140478421</c:v>
                </c:pt>
                <c:pt idx="127">
                  <c:v>131.27134676791181</c:v>
                </c:pt>
                <c:pt idx="128">
                  <c:v>125.47588387156216</c:v>
                </c:pt>
                <c:pt idx="129">
                  <c:v>137.09175729837162</c:v>
                </c:pt>
                <c:pt idx="130">
                  <c:v>206.32810461059452</c:v>
                </c:pt>
                <c:pt idx="131">
                  <c:v>250.307980013205</c:v>
                </c:pt>
                <c:pt idx="132">
                  <c:v>220.20241867613095</c:v>
                </c:pt>
                <c:pt idx="133">
                  <c:v>149.30724864217362</c:v>
                </c:pt>
                <c:pt idx="134">
                  <c:v>186.70022534871035</c:v>
                </c:pt>
                <c:pt idx="135">
                  <c:v>198.63743919569822</c:v>
                </c:pt>
                <c:pt idx="136">
                  <c:v>184.45059925958677</c:v>
                </c:pt>
                <c:pt idx="137">
                  <c:v>171.03108664476883</c:v>
                </c:pt>
                <c:pt idx="138">
                  <c:v>274.40638330573563</c:v>
                </c:pt>
                <c:pt idx="139">
                  <c:v>208.70628261078258</c:v>
                </c:pt>
                <c:pt idx="140">
                  <c:v>152.62661106498192</c:v>
                </c:pt>
                <c:pt idx="141">
                  <c:v>166.8332075181481</c:v>
                </c:pt>
                <c:pt idx="142">
                  <c:v>138.56164647480969</c:v>
                </c:pt>
                <c:pt idx="143">
                  <c:v>133.88127132700978</c:v>
                </c:pt>
                <c:pt idx="144">
                  <c:v>119.27753137520132</c:v>
                </c:pt>
                <c:pt idx="145">
                  <c:v>120.0958177729397</c:v>
                </c:pt>
                <c:pt idx="146">
                  <c:v>106.34425070431702</c:v>
                </c:pt>
                <c:pt idx="147">
                  <c:v>96.88522333482284</c:v>
                </c:pt>
                <c:pt idx="148">
                  <c:v>131.47323056893694</c:v>
                </c:pt>
                <c:pt idx="149">
                  <c:v>98.601909301797164</c:v>
                </c:pt>
                <c:pt idx="150">
                  <c:v>95.123275723990645</c:v>
                </c:pt>
                <c:pt idx="151">
                  <c:v>86.803551718708505</c:v>
                </c:pt>
                <c:pt idx="152">
                  <c:v>101.74183702994262</c:v>
                </c:pt>
                <c:pt idx="153">
                  <c:v>96.43879282754591</c:v>
                </c:pt>
                <c:pt idx="154">
                  <c:v>82.865565398450528</c:v>
                </c:pt>
                <c:pt idx="155">
                  <c:v>85.405747103650739</c:v>
                </c:pt>
                <c:pt idx="156">
                  <c:v>73.643364116517489</c:v>
                </c:pt>
                <c:pt idx="157">
                  <c:v>88.057150865182948</c:v>
                </c:pt>
                <c:pt idx="158">
                  <c:v>74.330976630159071</c:v>
                </c:pt>
                <c:pt idx="159">
                  <c:v>98.601276332860579</c:v>
                </c:pt>
                <c:pt idx="160">
                  <c:v>89.693975190597939</c:v>
                </c:pt>
                <c:pt idx="161">
                  <c:v>196.42730005935053</c:v>
                </c:pt>
                <c:pt idx="162">
                  <c:v>99.227006701546827</c:v>
                </c:pt>
                <c:pt idx="163">
                  <c:v>91.633283979893548</c:v>
                </c:pt>
                <c:pt idx="164">
                  <c:v>66.761149516984958</c:v>
                </c:pt>
                <c:pt idx="165">
                  <c:v>71.834372230279683</c:v>
                </c:pt>
                <c:pt idx="166">
                  <c:v>77.664379462868865</c:v>
                </c:pt>
                <c:pt idx="167">
                  <c:v>112.22298484101465</c:v>
                </c:pt>
                <c:pt idx="168">
                  <c:v>119.65681677411855</c:v>
                </c:pt>
                <c:pt idx="169">
                  <c:v>153.78491765707639</c:v>
                </c:pt>
                <c:pt idx="170">
                  <c:v>189.67244955692937</c:v>
                </c:pt>
                <c:pt idx="171">
                  <c:v>164.68123942419103</c:v>
                </c:pt>
                <c:pt idx="172">
                  <c:v>105.01191740612816</c:v>
                </c:pt>
                <c:pt idx="173">
                  <c:v>107.7833095041222</c:v>
                </c:pt>
                <c:pt idx="174">
                  <c:v>203.26611424642468</c:v>
                </c:pt>
                <c:pt idx="175">
                  <c:v>131.96628623886784</c:v>
                </c:pt>
                <c:pt idx="176">
                  <c:v>123.71436440993806</c:v>
                </c:pt>
                <c:pt idx="177">
                  <c:v>114.83055058036921</c:v>
                </c:pt>
                <c:pt idx="178">
                  <c:v>107.19211005142752</c:v>
                </c:pt>
                <c:pt idx="179">
                  <c:v>116.716038635673</c:v>
                </c:pt>
                <c:pt idx="180">
                  <c:v>117.82796228611534</c:v>
                </c:pt>
                <c:pt idx="181">
                  <c:v>148.39715546907323</c:v>
                </c:pt>
                <c:pt idx="182">
                  <c:v>102.83625112722821</c:v>
                </c:pt>
                <c:pt idx="183">
                  <c:v>69.47260711800628</c:v>
                </c:pt>
                <c:pt idx="184">
                  <c:v>106.03955180730185</c:v>
                </c:pt>
                <c:pt idx="185">
                  <c:v>108.52870558899498</c:v>
                </c:pt>
                <c:pt idx="186">
                  <c:v>92.550107398024309</c:v>
                </c:pt>
                <c:pt idx="187">
                  <c:v>117.86500616087299</c:v>
                </c:pt>
                <c:pt idx="188">
                  <c:v>113.1675198830166</c:v>
                </c:pt>
                <c:pt idx="189">
                  <c:v>203.50515537294137</c:v>
                </c:pt>
                <c:pt idx="190">
                  <c:v>129.5712797673298</c:v>
                </c:pt>
                <c:pt idx="191">
                  <c:v>111.95245226291601</c:v>
                </c:pt>
                <c:pt idx="192">
                  <c:v>99.451416994511206</c:v>
                </c:pt>
                <c:pt idx="193">
                  <c:v>96.097091893965469</c:v>
                </c:pt>
                <c:pt idx="194">
                  <c:v>122.06902650096541</c:v>
                </c:pt>
                <c:pt idx="195">
                  <c:v>119.81036888569986</c:v>
                </c:pt>
                <c:pt idx="196">
                  <c:v>148.30332680055767</c:v>
                </c:pt>
                <c:pt idx="197">
                  <c:v>103.1037870135272</c:v>
                </c:pt>
                <c:pt idx="198">
                  <c:v>79.425040899199715</c:v>
                </c:pt>
                <c:pt idx="199">
                  <c:v>73.658483789007775</c:v>
                </c:pt>
                <c:pt idx="200">
                  <c:v>97.213431703172304</c:v>
                </c:pt>
                <c:pt idx="201">
                  <c:v>122.60423408422054</c:v>
                </c:pt>
                <c:pt idx="202">
                  <c:v>92.707869776715583</c:v>
                </c:pt>
                <c:pt idx="203">
                  <c:v>68.54242193295191</c:v>
                </c:pt>
                <c:pt idx="204">
                  <c:v>71.393179947673929</c:v>
                </c:pt>
                <c:pt idx="205">
                  <c:v>58.375794607903131</c:v>
                </c:pt>
                <c:pt idx="206">
                  <c:v>63.865560935596747</c:v>
                </c:pt>
                <c:pt idx="207">
                  <c:v>73.353673043778784</c:v>
                </c:pt>
                <c:pt idx="208">
                  <c:v>66.258127235945707</c:v>
                </c:pt>
                <c:pt idx="209">
                  <c:v>90.06634322068173</c:v>
                </c:pt>
                <c:pt idx="210">
                  <c:v>87.905271969085149</c:v>
                </c:pt>
                <c:pt idx="211">
                  <c:v>72.702658650704564</c:v>
                </c:pt>
                <c:pt idx="212">
                  <c:v>65.315159370469445</c:v>
                </c:pt>
                <c:pt idx="213">
                  <c:v>65.714598399647343</c:v>
                </c:pt>
                <c:pt idx="214">
                  <c:v>72.96182867173151</c:v>
                </c:pt>
                <c:pt idx="215">
                  <c:v>71.269529316754671</c:v>
                </c:pt>
                <c:pt idx="216">
                  <c:v>56.897677511811708</c:v>
                </c:pt>
                <c:pt idx="217">
                  <c:v>76.755573447126181</c:v>
                </c:pt>
                <c:pt idx="218">
                  <c:v>48.223488785485017</c:v>
                </c:pt>
                <c:pt idx="219">
                  <c:v>59.931267988575719</c:v>
                </c:pt>
                <c:pt idx="220">
                  <c:v>66.075297661213511</c:v>
                </c:pt>
                <c:pt idx="221">
                  <c:v>59.659270449011089</c:v>
                </c:pt>
                <c:pt idx="222">
                  <c:v>51.731044106994077</c:v>
                </c:pt>
                <c:pt idx="223">
                  <c:v>110.29156459393207</c:v>
                </c:pt>
                <c:pt idx="224">
                  <c:v>66.80659317513323</c:v>
                </c:pt>
                <c:pt idx="225">
                  <c:v>57.634106721149806</c:v>
                </c:pt>
                <c:pt idx="226">
                  <c:v>70.529995529754302</c:v>
                </c:pt>
                <c:pt idx="227">
                  <c:v>62.140510885638612</c:v>
                </c:pt>
                <c:pt idx="228">
                  <c:v>65.940567088899996</c:v>
                </c:pt>
                <c:pt idx="229">
                  <c:v>47.808967909798248</c:v>
                </c:pt>
                <c:pt idx="230">
                  <c:v>62.693188888173935</c:v>
                </c:pt>
                <c:pt idx="231">
                  <c:v>66.167671059363528</c:v>
                </c:pt>
                <c:pt idx="232">
                  <c:v>66.621746893038917</c:v>
                </c:pt>
                <c:pt idx="233">
                  <c:v>56.932845730237943</c:v>
                </c:pt>
                <c:pt idx="234">
                  <c:v>58.296342557448575</c:v>
                </c:pt>
                <c:pt idx="235">
                  <c:v>48.808502390150501</c:v>
                </c:pt>
                <c:pt idx="236">
                  <c:v>62.174172709408488</c:v>
                </c:pt>
                <c:pt idx="237">
                  <c:v>53.682281341294981</c:v>
                </c:pt>
                <c:pt idx="238">
                  <c:v>53.704761852352213</c:v>
                </c:pt>
                <c:pt idx="239">
                  <c:v>62.238622893778086</c:v>
                </c:pt>
                <c:pt idx="240">
                  <c:v>59.056488397259372</c:v>
                </c:pt>
                <c:pt idx="241">
                  <c:v>51.101488034812967</c:v>
                </c:pt>
                <c:pt idx="242">
                  <c:v>69.936308332341056</c:v>
                </c:pt>
                <c:pt idx="243">
                  <c:v>55.335578011456228</c:v>
                </c:pt>
                <c:pt idx="244">
                  <c:v>57.218030268779842</c:v>
                </c:pt>
                <c:pt idx="245">
                  <c:v>56.115293116795669</c:v>
                </c:pt>
                <c:pt idx="246">
                  <c:v>89.287275729152796</c:v>
                </c:pt>
                <c:pt idx="247">
                  <c:v>70.311227533989864</c:v>
                </c:pt>
                <c:pt idx="248">
                  <c:v>67.841093779492383</c:v>
                </c:pt>
                <c:pt idx="249">
                  <c:v>61.140562095059636</c:v>
                </c:pt>
                <c:pt idx="250">
                  <c:v>63.500714920048779</c:v>
                </c:pt>
                <c:pt idx="251">
                  <c:v>65.869768508617227</c:v>
                </c:pt>
                <c:pt idx="252">
                  <c:v>123.57683662294735</c:v>
                </c:pt>
                <c:pt idx="253">
                  <c:v>89.348197043653656</c:v>
                </c:pt>
                <c:pt idx="254">
                  <c:v>112.50374465836026</c:v>
                </c:pt>
                <c:pt idx="255">
                  <c:v>86.01368125200085</c:v>
                </c:pt>
                <c:pt idx="256">
                  <c:v>91.108691713809407</c:v>
                </c:pt>
                <c:pt idx="257">
                  <c:v>72.37933949331358</c:v>
                </c:pt>
                <c:pt idx="258">
                  <c:v>80.371594858633145</c:v>
                </c:pt>
                <c:pt idx="259">
                  <c:v>114.31517998001287</c:v>
                </c:pt>
                <c:pt idx="260">
                  <c:v>152.25247376013874</c:v>
                </c:pt>
                <c:pt idx="261">
                  <c:v>239.00623457574275</c:v>
                </c:pt>
                <c:pt idx="262">
                  <c:v>133.27144644118215</c:v>
                </c:pt>
                <c:pt idx="263">
                  <c:v>153.33731206881814</c:v>
                </c:pt>
                <c:pt idx="264">
                  <c:v>129.94437282030938</c:v>
                </c:pt>
                <c:pt idx="265">
                  <c:v>180.88235049910617</c:v>
                </c:pt>
                <c:pt idx="266">
                  <c:v>140.19915519116452</c:v>
                </c:pt>
                <c:pt idx="267">
                  <c:v>145.21230713632178</c:v>
                </c:pt>
                <c:pt idx="268">
                  <c:v>126.42364928359015</c:v>
                </c:pt>
                <c:pt idx="269">
                  <c:v>135.98911525117552</c:v>
                </c:pt>
                <c:pt idx="270">
                  <c:v>158.63168166436446</c:v>
                </c:pt>
                <c:pt idx="271">
                  <c:v>216.51987335512683</c:v>
                </c:pt>
                <c:pt idx="272">
                  <c:v>130.64065715800717</c:v>
                </c:pt>
                <c:pt idx="273">
                  <c:v>118.51447014092453</c:v>
                </c:pt>
                <c:pt idx="274">
                  <c:v>117.79318948957466</c:v>
                </c:pt>
                <c:pt idx="275">
                  <c:v>134.25721603993927</c:v>
                </c:pt>
                <c:pt idx="276">
                  <c:v>121.96125094290333</c:v>
                </c:pt>
                <c:pt idx="277">
                  <c:v>132.5069057314287</c:v>
                </c:pt>
                <c:pt idx="278">
                  <c:v>99.859333259665348</c:v>
                </c:pt>
                <c:pt idx="279">
                  <c:v>148.92003745178815</c:v>
                </c:pt>
                <c:pt idx="280">
                  <c:v>263.30080866732055</c:v>
                </c:pt>
                <c:pt idx="281">
                  <c:v>304.85670629231259</c:v>
                </c:pt>
                <c:pt idx="282">
                  <c:v>199.39545347937224</c:v>
                </c:pt>
                <c:pt idx="283">
                  <c:v>172.97574907235736</c:v>
                </c:pt>
                <c:pt idx="284">
                  <c:v>137.81805919153535</c:v>
                </c:pt>
                <c:pt idx="285">
                  <c:v>102.50117112002725</c:v>
                </c:pt>
                <c:pt idx="286">
                  <c:v>115.61488737657663</c:v>
                </c:pt>
                <c:pt idx="287">
                  <c:v>127.95055287912112</c:v>
                </c:pt>
                <c:pt idx="288">
                  <c:v>125.97442934328389</c:v>
                </c:pt>
                <c:pt idx="289">
                  <c:v>103.30247920225938</c:v>
                </c:pt>
                <c:pt idx="290">
                  <c:v>110.33801935806012</c:v>
                </c:pt>
                <c:pt idx="291">
                  <c:v>108.83472768733803</c:v>
                </c:pt>
                <c:pt idx="292">
                  <c:v>121.07041950593</c:v>
                </c:pt>
                <c:pt idx="293">
                  <c:v>119.88401943944318</c:v>
                </c:pt>
                <c:pt idx="294">
                  <c:v>163.47264427595536</c:v>
                </c:pt>
                <c:pt idx="295">
                  <c:v>332.4868421676718</c:v>
                </c:pt>
                <c:pt idx="296">
                  <c:v>185.16577459322264</c:v>
                </c:pt>
                <c:pt idx="297">
                  <c:v>200.7430720913045</c:v>
                </c:pt>
                <c:pt idx="298">
                  <c:v>196.84996746630276</c:v>
                </c:pt>
                <c:pt idx="299">
                  <c:v>159.16668517894507</c:v>
                </c:pt>
                <c:pt idx="300">
                  <c:v>160.9631593762289</c:v>
                </c:pt>
                <c:pt idx="301">
                  <c:v>145.12026658564068</c:v>
                </c:pt>
                <c:pt idx="302">
                  <c:v>130.28265079273601</c:v>
                </c:pt>
                <c:pt idx="303">
                  <c:v>170.73508081937342</c:v>
                </c:pt>
                <c:pt idx="304">
                  <c:v>187.18027175464121</c:v>
                </c:pt>
                <c:pt idx="305">
                  <c:v>211.55988069373703</c:v>
                </c:pt>
                <c:pt idx="306">
                  <c:v>93.344325590699242</c:v>
                </c:pt>
                <c:pt idx="307">
                  <c:v>101.69228656402333</c:v>
                </c:pt>
                <c:pt idx="308">
                  <c:v>97.36612903575174</c:v>
                </c:pt>
                <c:pt idx="309">
                  <c:v>135.03948245794163</c:v>
                </c:pt>
                <c:pt idx="310">
                  <c:v>156.9011226368587</c:v>
                </c:pt>
                <c:pt idx="311">
                  <c:v>155.49492816295663</c:v>
                </c:pt>
                <c:pt idx="312">
                  <c:v>116.57161167177638</c:v>
                </c:pt>
                <c:pt idx="313">
                  <c:v>112.00943527525786</c:v>
                </c:pt>
                <c:pt idx="314">
                  <c:v>130.96318674038247</c:v>
                </c:pt>
                <c:pt idx="315">
                  <c:v>97.116044672874565</c:v>
                </c:pt>
                <c:pt idx="316">
                  <c:v>91.01621325434499</c:v>
                </c:pt>
                <c:pt idx="317">
                  <c:v>105.20151337803799</c:v>
                </c:pt>
                <c:pt idx="318">
                  <c:v>101.98605329020587</c:v>
                </c:pt>
                <c:pt idx="319">
                  <c:v>93.205381667199589</c:v>
                </c:pt>
                <c:pt idx="320">
                  <c:v>95.742311091340227</c:v>
                </c:pt>
                <c:pt idx="321">
                  <c:v>135.04864480412132</c:v>
                </c:pt>
                <c:pt idx="322">
                  <c:v>42.704713003511777</c:v>
                </c:pt>
                <c:pt idx="323">
                  <c:v>73.161194874087315</c:v>
                </c:pt>
                <c:pt idx="324">
                  <c:v>77.679444398048744</c:v>
                </c:pt>
                <c:pt idx="325">
                  <c:v>99.116161004701496</c:v>
                </c:pt>
                <c:pt idx="326">
                  <c:v>100.50616616517301</c:v>
                </c:pt>
                <c:pt idx="327">
                  <c:v>99.58890914894431</c:v>
                </c:pt>
                <c:pt idx="328">
                  <c:v>61.029095999492895</c:v>
                </c:pt>
                <c:pt idx="329">
                  <c:v>44.566282105810956</c:v>
                </c:pt>
                <c:pt idx="330">
                  <c:v>52.382697823315297</c:v>
                </c:pt>
                <c:pt idx="331">
                  <c:v>61.269580577341443</c:v>
                </c:pt>
                <c:pt idx="332">
                  <c:v>90.086160270744443</c:v>
                </c:pt>
                <c:pt idx="333">
                  <c:v>81.499330245859696</c:v>
                </c:pt>
                <c:pt idx="334">
                  <c:v>103.16104278323034</c:v>
                </c:pt>
                <c:pt idx="335">
                  <c:v>91.381532799749579</c:v>
                </c:pt>
                <c:pt idx="336">
                  <c:v>93.390258520725439</c:v>
                </c:pt>
                <c:pt idx="337">
                  <c:v>61.704436188977517</c:v>
                </c:pt>
                <c:pt idx="338">
                  <c:v>62.481871397701354</c:v>
                </c:pt>
                <c:pt idx="339">
                  <c:v>76.239563924203239</c:v>
                </c:pt>
                <c:pt idx="340">
                  <c:v>71.543421744475864</c:v>
                </c:pt>
                <c:pt idx="341">
                  <c:v>67.766784638153183</c:v>
                </c:pt>
                <c:pt idx="342">
                  <c:v>92.008607102628957</c:v>
                </c:pt>
                <c:pt idx="343">
                  <c:v>107.13092550842585</c:v>
                </c:pt>
                <c:pt idx="344">
                  <c:v>97.286284790975145</c:v>
                </c:pt>
                <c:pt idx="345">
                  <c:v>92.494927231279519</c:v>
                </c:pt>
                <c:pt idx="346">
                  <c:v>78.76296764195078</c:v>
                </c:pt>
                <c:pt idx="347">
                  <c:v>82.501915213725567</c:v>
                </c:pt>
                <c:pt idx="348">
                  <c:v>113.98896927008279</c:v>
                </c:pt>
                <c:pt idx="349">
                  <c:v>152.7572416246058</c:v>
                </c:pt>
                <c:pt idx="350">
                  <c:v>124.93899703523047</c:v>
                </c:pt>
                <c:pt idx="351">
                  <c:v>133.99844928596559</c:v>
                </c:pt>
                <c:pt idx="352">
                  <c:v>178.62578537947041</c:v>
                </c:pt>
                <c:pt idx="353">
                  <c:v>208.87123316359256</c:v>
                </c:pt>
                <c:pt idx="354">
                  <c:v>189.26563232441623</c:v>
                </c:pt>
                <c:pt idx="355">
                  <c:v>101.25840512177264</c:v>
                </c:pt>
                <c:pt idx="356">
                  <c:v>94.262547468583918</c:v>
                </c:pt>
                <c:pt idx="357">
                  <c:v>67.507816850607199</c:v>
                </c:pt>
                <c:pt idx="358">
                  <c:v>96.838255344661732</c:v>
                </c:pt>
                <c:pt idx="359">
                  <c:v>120.4368737468817</c:v>
                </c:pt>
                <c:pt idx="360">
                  <c:v>125.40006490822732</c:v>
                </c:pt>
                <c:pt idx="361">
                  <c:v>110.67170134964182</c:v>
                </c:pt>
                <c:pt idx="362">
                  <c:v>94.212022133513557</c:v>
                </c:pt>
                <c:pt idx="363">
                  <c:v>84.560325882760807</c:v>
                </c:pt>
                <c:pt idx="364">
                  <c:v>81.329010952059662</c:v>
                </c:pt>
                <c:pt idx="365">
                  <c:v>66.998663346718743</c:v>
                </c:pt>
                <c:pt idx="366">
                  <c:v>53.811878921984622</c:v>
                </c:pt>
                <c:pt idx="367">
                  <c:v>74.837293943014018</c:v>
                </c:pt>
                <c:pt idx="368">
                  <c:v>71.952791791916567</c:v>
                </c:pt>
                <c:pt idx="369">
                  <c:v>86.825665638196512</c:v>
                </c:pt>
                <c:pt idx="370">
                  <c:v>75.342256040294387</c:v>
                </c:pt>
                <c:pt idx="371">
                  <c:v>66.979784684239235</c:v>
                </c:pt>
                <c:pt idx="372">
                  <c:v>54.98974989543342</c:v>
                </c:pt>
                <c:pt idx="373">
                  <c:v>87.855152869878594</c:v>
                </c:pt>
                <c:pt idx="374">
                  <c:v>55.688836739471419</c:v>
                </c:pt>
                <c:pt idx="375">
                  <c:v>57.184096016414394</c:v>
                </c:pt>
                <c:pt idx="376">
                  <c:v>61.546277747682943</c:v>
                </c:pt>
                <c:pt idx="377">
                  <c:v>71.238070826296521</c:v>
                </c:pt>
                <c:pt idx="378">
                  <c:v>52.111826274462082</c:v>
                </c:pt>
                <c:pt idx="379">
                  <c:v>88.044136699752926</c:v>
                </c:pt>
                <c:pt idx="380">
                  <c:v>81.343671020074723</c:v>
                </c:pt>
                <c:pt idx="381">
                  <c:v>89.122612953421282</c:v>
                </c:pt>
                <c:pt idx="382">
                  <c:v>93.623815303087085</c:v>
                </c:pt>
                <c:pt idx="383">
                  <c:v>116.17298979055042</c:v>
                </c:pt>
                <c:pt idx="384">
                  <c:v>96.960921969377978</c:v>
                </c:pt>
                <c:pt idx="385">
                  <c:v>82.131139889707086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27-4BA0-A222-CD222D06B32B}"/>
            </c:ext>
          </c:extLst>
        </c:ser>
        <c:ser>
          <c:idx val="0"/>
          <c:order val="2"/>
          <c:tx>
            <c:strRef>
              <c:f>'EPUI Figures'!$E$2</c:f>
              <c:strCache>
                <c:ptCount val="1"/>
                <c:pt idx="0">
                  <c:v>Monetary Policy Uncertainty Index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Figures'!$A$3:$A$388</c:f>
              <c:numCache>
                <c:formatCode>General</c:formatCode>
                <c:ptCount val="38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</c:numCache>
            </c:numRef>
          </c:cat>
          <c:val>
            <c:numRef>
              <c:f>'EPUI Figures'!$E$3:$E$388</c:f>
              <c:numCache>
                <c:formatCode>0.0</c:formatCode>
                <c:ptCount val="386"/>
                <c:pt idx="0">
                  <c:v>56.430440741280371</c:v>
                </c:pt>
                <c:pt idx="1">
                  <c:v>54.929737348849486</c:v>
                </c:pt>
                <c:pt idx="2">
                  <c:v>72.280565202521601</c:v>
                </c:pt>
                <c:pt idx="3">
                  <c:v>92.452072442055879</c:v>
                </c:pt>
                <c:pt idx="4">
                  <c:v>52.490719506761309</c:v>
                </c:pt>
                <c:pt idx="5">
                  <c:v>74.82452734129194</c:v>
                </c:pt>
                <c:pt idx="6">
                  <c:v>18.57268735960551</c:v>
                </c:pt>
                <c:pt idx="7">
                  <c:v>60.703549581012162</c:v>
                </c:pt>
                <c:pt idx="8">
                  <c:v>75.80096223284508</c:v>
                </c:pt>
                <c:pt idx="9">
                  <c:v>185.09528551604225</c:v>
                </c:pt>
                <c:pt idx="10">
                  <c:v>155.46004032415726</c:v>
                </c:pt>
                <c:pt idx="11">
                  <c:v>128.64947719974964</c:v>
                </c:pt>
                <c:pt idx="12">
                  <c:v>29.863620453958685</c:v>
                </c:pt>
                <c:pt idx="13">
                  <c:v>38.43813239154192</c:v>
                </c:pt>
                <c:pt idx="14">
                  <c:v>28.5385383261725</c:v>
                </c:pt>
                <c:pt idx="15">
                  <c:v>22.048864532882547</c:v>
                </c:pt>
                <c:pt idx="16">
                  <c:v>40.20050029412409</c:v>
                </c:pt>
                <c:pt idx="17">
                  <c:v>26.089268953199237</c:v>
                </c:pt>
                <c:pt idx="18">
                  <c:v>42.676652300054421</c:v>
                </c:pt>
                <c:pt idx="19">
                  <c:v>45.632639622894857</c:v>
                </c:pt>
                <c:pt idx="20">
                  <c:v>35.336703813346851</c:v>
                </c:pt>
                <c:pt idx="21">
                  <c:v>24.216302932765604</c:v>
                </c:pt>
                <c:pt idx="22">
                  <c:v>40.438545905276541</c:v>
                </c:pt>
                <c:pt idx="23">
                  <c:v>20.821276087066384</c:v>
                </c:pt>
                <c:pt idx="24">
                  <c:v>50.287901962541696</c:v>
                </c:pt>
                <c:pt idx="25">
                  <c:v>40.821473227252802</c:v>
                </c:pt>
                <c:pt idx="26">
                  <c:v>41.215616475905961</c:v>
                </c:pt>
                <c:pt idx="27">
                  <c:v>72.78289094834156</c:v>
                </c:pt>
                <c:pt idx="28">
                  <c:v>78.572087699967938</c:v>
                </c:pt>
                <c:pt idx="29">
                  <c:v>92.641059890304575</c:v>
                </c:pt>
                <c:pt idx="30">
                  <c:v>69.189377377552049</c:v>
                </c:pt>
                <c:pt idx="31">
                  <c:v>31.740697268157131</c:v>
                </c:pt>
                <c:pt idx="32">
                  <c:v>33.779731981656177</c:v>
                </c:pt>
                <c:pt idx="33">
                  <c:v>80.492990399534293</c:v>
                </c:pt>
                <c:pt idx="34">
                  <c:v>47.251572452941126</c:v>
                </c:pt>
                <c:pt idx="35">
                  <c:v>62.271797750375804</c:v>
                </c:pt>
                <c:pt idx="36">
                  <c:v>58.710170896788227</c:v>
                </c:pt>
                <c:pt idx="37">
                  <c:v>98.889784786052246</c:v>
                </c:pt>
                <c:pt idx="38">
                  <c:v>119.14215202223558</c:v>
                </c:pt>
                <c:pt idx="39">
                  <c:v>50.523509836359814</c:v>
                </c:pt>
                <c:pt idx="40">
                  <c:v>74.461941581903275</c:v>
                </c:pt>
                <c:pt idx="41">
                  <c:v>50.11489253055408</c:v>
                </c:pt>
                <c:pt idx="42">
                  <c:v>69.636302083439745</c:v>
                </c:pt>
                <c:pt idx="43">
                  <c:v>92.26552961821514</c:v>
                </c:pt>
                <c:pt idx="44">
                  <c:v>93.845036805157747</c:v>
                </c:pt>
                <c:pt idx="45">
                  <c:v>110.61826682124095</c:v>
                </c:pt>
                <c:pt idx="46">
                  <c:v>84.618461212439087</c:v>
                </c:pt>
                <c:pt idx="47">
                  <c:v>106.59211491035595</c:v>
                </c:pt>
                <c:pt idx="48">
                  <c:v>114.02071331052683</c:v>
                </c:pt>
                <c:pt idx="49">
                  <c:v>116.14355085872046</c:v>
                </c:pt>
                <c:pt idx="50">
                  <c:v>127.76947299583846</c:v>
                </c:pt>
                <c:pt idx="51">
                  <c:v>48.978538157478546</c:v>
                </c:pt>
                <c:pt idx="52">
                  <c:v>66.862779692583487</c:v>
                </c:pt>
                <c:pt idx="53">
                  <c:v>62.619916622515596</c:v>
                </c:pt>
                <c:pt idx="54">
                  <c:v>56.122290242857872</c:v>
                </c:pt>
                <c:pt idx="55">
                  <c:v>84.946988217491381</c:v>
                </c:pt>
                <c:pt idx="56">
                  <c:v>87.598013613454341</c:v>
                </c:pt>
                <c:pt idx="57">
                  <c:v>71.214752011872037</c:v>
                </c:pt>
                <c:pt idx="58">
                  <c:v>120.21565125516572</c:v>
                </c:pt>
                <c:pt idx="59">
                  <c:v>106.89957535416174</c:v>
                </c:pt>
                <c:pt idx="60">
                  <c:v>91.778691218132451</c:v>
                </c:pt>
                <c:pt idx="61">
                  <c:v>78.887077239640902</c:v>
                </c:pt>
                <c:pt idx="62">
                  <c:v>112.08051055042952</c:v>
                </c:pt>
                <c:pt idx="63">
                  <c:v>130.37338795692099</c:v>
                </c:pt>
                <c:pt idx="64">
                  <c:v>68.413933825254986</c:v>
                </c:pt>
                <c:pt idx="65">
                  <c:v>108.3720713900768</c:v>
                </c:pt>
                <c:pt idx="66">
                  <c:v>184.49145895826069</c:v>
                </c:pt>
                <c:pt idx="67">
                  <c:v>148.67159879587419</c:v>
                </c:pt>
                <c:pt idx="68">
                  <c:v>151.23416835849008</c:v>
                </c:pt>
                <c:pt idx="69">
                  <c:v>108.4336377514698</c:v>
                </c:pt>
                <c:pt idx="70">
                  <c:v>65.25023580314641</c:v>
                </c:pt>
                <c:pt idx="71">
                  <c:v>49.698119683037838</c:v>
                </c:pt>
                <c:pt idx="72">
                  <c:v>80.115887410189998</c:v>
                </c:pt>
                <c:pt idx="73">
                  <c:v>117.29870432296315</c:v>
                </c:pt>
                <c:pt idx="74">
                  <c:v>69.542528447740992</c:v>
                </c:pt>
                <c:pt idx="75">
                  <c:v>76.592263027838058</c:v>
                </c:pt>
                <c:pt idx="76">
                  <c:v>68.937303603200405</c:v>
                </c:pt>
                <c:pt idx="77">
                  <c:v>83.686490246257847</c:v>
                </c:pt>
                <c:pt idx="78">
                  <c:v>88.249890012429091</c:v>
                </c:pt>
                <c:pt idx="79">
                  <c:v>83.572193642867148</c:v>
                </c:pt>
                <c:pt idx="80">
                  <c:v>91.335517119456199</c:v>
                </c:pt>
                <c:pt idx="81">
                  <c:v>54.135049771669522</c:v>
                </c:pt>
                <c:pt idx="82">
                  <c:v>81.081830012807629</c:v>
                </c:pt>
                <c:pt idx="83">
                  <c:v>98.488960450094964</c:v>
                </c:pt>
                <c:pt idx="84">
                  <c:v>64.85198457240611</c:v>
                </c:pt>
                <c:pt idx="85">
                  <c:v>47.04502284884596</c:v>
                </c:pt>
                <c:pt idx="86">
                  <c:v>40.596089133068453</c:v>
                </c:pt>
                <c:pt idx="87">
                  <c:v>55.541262637911252</c:v>
                </c:pt>
                <c:pt idx="88">
                  <c:v>91.741404157728638</c:v>
                </c:pt>
                <c:pt idx="89">
                  <c:v>86.992236307769062</c:v>
                </c:pt>
                <c:pt idx="90">
                  <c:v>60.972641516813773</c:v>
                </c:pt>
                <c:pt idx="91">
                  <c:v>42.66517902758045</c:v>
                </c:pt>
                <c:pt idx="92">
                  <c:v>17.800617841982156</c:v>
                </c:pt>
                <c:pt idx="93">
                  <c:v>59.789739784489051</c:v>
                </c:pt>
                <c:pt idx="94">
                  <c:v>71.813525563058107</c:v>
                </c:pt>
                <c:pt idx="95">
                  <c:v>67.061697530594856</c:v>
                </c:pt>
                <c:pt idx="96">
                  <c:v>57.992274779200798</c:v>
                </c:pt>
                <c:pt idx="97">
                  <c:v>105.19271700131615</c:v>
                </c:pt>
                <c:pt idx="98">
                  <c:v>212.64760638837149</c:v>
                </c:pt>
                <c:pt idx="99">
                  <c:v>153.26611956932811</c:v>
                </c:pt>
                <c:pt idx="100">
                  <c:v>109.46272314046416</c:v>
                </c:pt>
                <c:pt idx="101">
                  <c:v>107.87986225124168</c:v>
                </c:pt>
                <c:pt idx="102">
                  <c:v>115.54922115486441</c:v>
                </c:pt>
                <c:pt idx="103">
                  <c:v>134.39175312350895</c:v>
                </c:pt>
                <c:pt idx="104">
                  <c:v>149.67553645917749</c:v>
                </c:pt>
                <c:pt idx="105">
                  <c:v>108.97091610558078</c:v>
                </c:pt>
                <c:pt idx="106">
                  <c:v>80.172467687725216</c:v>
                </c:pt>
                <c:pt idx="107">
                  <c:v>113.1680239558066</c:v>
                </c:pt>
                <c:pt idx="108">
                  <c:v>104.80281793204136</c:v>
                </c:pt>
                <c:pt idx="109">
                  <c:v>86.950428076246368</c:v>
                </c:pt>
                <c:pt idx="110">
                  <c:v>70.157610667345864</c:v>
                </c:pt>
                <c:pt idx="111">
                  <c:v>59.365145904838059</c:v>
                </c:pt>
                <c:pt idx="112">
                  <c:v>65.679379696996108</c:v>
                </c:pt>
                <c:pt idx="113">
                  <c:v>75.634033516303774</c:v>
                </c:pt>
                <c:pt idx="114">
                  <c:v>58.315797201618118</c:v>
                </c:pt>
                <c:pt idx="115">
                  <c:v>59.60904326839362</c:v>
                </c:pt>
                <c:pt idx="116">
                  <c:v>56.749295148811669</c:v>
                </c:pt>
                <c:pt idx="117">
                  <c:v>52.642047196248313</c:v>
                </c:pt>
                <c:pt idx="118">
                  <c:v>100.86937820185221</c:v>
                </c:pt>
                <c:pt idx="119">
                  <c:v>39.806977943622016</c:v>
                </c:pt>
                <c:pt idx="120">
                  <c:v>84.843603714725432</c:v>
                </c:pt>
                <c:pt idx="121">
                  <c:v>55.748485549930749</c:v>
                </c:pt>
                <c:pt idx="122">
                  <c:v>61.086164993654272</c:v>
                </c:pt>
                <c:pt idx="123">
                  <c:v>85.593840723169379</c:v>
                </c:pt>
                <c:pt idx="124">
                  <c:v>74.314435336229934</c:v>
                </c:pt>
                <c:pt idx="125">
                  <c:v>58.417249686205871</c:v>
                </c:pt>
                <c:pt idx="126">
                  <c:v>57.097409557175261</c:v>
                </c:pt>
                <c:pt idx="127">
                  <c:v>76.40119591277967</c:v>
                </c:pt>
                <c:pt idx="128">
                  <c:v>83.467019980575387</c:v>
                </c:pt>
                <c:pt idx="129">
                  <c:v>102.93018579823789</c:v>
                </c:pt>
                <c:pt idx="130">
                  <c:v>254.75266263154776</c:v>
                </c:pt>
                <c:pt idx="131">
                  <c:v>250.96901959613612</c:v>
                </c:pt>
                <c:pt idx="132">
                  <c:v>152.80796698501956</c:v>
                </c:pt>
                <c:pt idx="133">
                  <c:v>87.903993122682849</c:v>
                </c:pt>
                <c:pt idx="134">
                  <c:v>205.29578814296815</c:v>
                </c:pt>
                <c:pt idx="135">
                  <c:v>144.77611222043808</c:v>
                </c:pt>
                <c:pt idx="136">
                  <c:v>145.81973162615887</c:v>
                </c:pt>
                <c:pt idx="137">
                  <c:v>158.87832268088846</c:v>
                </c:pt>
                <c:pt idx="138">
                  <c:v>135.93954190557324</c:v>
                </c:pt>
                <c:pt idx="139">
                  <c:v>169.12374278660667</c:v>
                </c:pt>
                <c:pt idx="140">
                  <c:v>176.31954314975232</c:v>
                </c:pt>
                <c:pt idx="141">
                  <c:v>181.94509388537139</c:v>
                </c:pt>
                <c:pt idx="142">
                  <c:v>103.23506664077982</c:v>
                </c:pt>
                <c:pt idx="143">
                  <c:v>129.65452939434542</c:v>
                </c:pt>
                <c:pt idx="144">
                  <c:v>84.841238032093457</c:v>
                </c:pt>
                <c:pt idx="145">
                  <c:v>138.54712288780493</c:v>
                </c:pt>
                <c:pt idx="146">
                  <c:v>101.41949906915477</c:v>
                </c:pt>
                <c:pt idx="147">
                  <c:v>97.344801504189476</c:v>
                </c:pt>
                <c:pt idx="148">
                  <c:v>102.44913820125822</c:v>
                </c:pt>
                <c:pt idx="149">
                  <c:v>79.318868379682186</c:v>
                </c:pt>
                <c:pt idx="150">
                  <c:v>92.337743026746907</c:v>
                </c:pt>
                <c:pt idx="151">
                  <c:v>56.428650392920225</c:v>
                </c:pt>
                <c:pt idx="152">
                  <c:v>97.472979639787781</c:v>
                </c:pt>
                <c:pt idx="153">
                  <c:v>74.027774108299155</c:v>
                </c:pt>
                <c:pt idx="154">
                  <c:v>76.942909790040076</c:v>
                </c:pt>
                <c:pt idx="155">
                  <c:v>70.107948322402237</c:v>
                </c:pt>
                <c:pt idx="156">
                  <c:v>66.520835381666103</c:v>
                </c:pt>
                <c:pt idx="157">
                  <c:v>45.704891325102068</c:v>
                </c:pt>
                <c:pt idx="158">
                  <c:v>26.577302071852046</c:v>
                </c:pt>
                <c:pt idx="159">
                  <c:v>74.118949824634299</c:v>
                </c:pt>
                <c:pt idx="160">
                  <c:v>78.773391859289902</c:v>
                </c:pt>
                <c:pt idx="161">
                  <c:v>124.94283954492187</c:v>
                </c:pt>
                <c:pt idx="162">
                  <c:v>117.61682153524758</c:v>
                </c:pt>
                <c:pt idx="163">
                  <c:v>126.93279476151646</c:v>
                </c:pt>
                <c:pt idx="164">
                  <c:v>28.746081554481059</c:v>
                </c:pt>
                <c:pt idx="165">
                  <c:v>55.89228951470956</c:v>
                </c:pt>
                <c:pt idx="166">
                  <c:v>77.729641283566849</c:v>
                </c:pt>
                <c:pt idx="167">
                  <c:v>138.11620469665198</c:v>
                </c:pt>
                <c:pt idx="168">
                  <c:v>146.9315550785478</c:v>
                </c:pt>
                <c:pt idx="169">
                  <c:v>219.17936120067347</c:v>
                </c:pt>
                <c:pt idx="170">
                  <c:v>247.33542531951886</c:v>
                </c:pt>
                <c:pt idx="171">
                  <c:v>147.29743078280285</c:v>
                </c:pt>
                <c:pt idx="172">
                  <c:v>117.63889506388429</c:v>
                </c:pt>
                <c:pt idx="173">
                  <c:v>66.377165584794568</c:v>
                </c:pt>
                <c:pt idx="174">
                  <c:v>133.34915657349396</c:v>
                </c:pt>
                <c:pt idx="175">
                  <c:v>150.96352091542488</c:v>
                </c:pt>
                <c:pt idx="176">
                  <c:v>153.15034879039473</c:v>
                </c:pt>
                <c:pt idx="177">
                  <c:v>142.91550370393219</c:v>
                </c:pt>
                <c:pt idx="178">
                  <c:v>96.113052449355919</c:v>
                </c:pt>
                <c:pt idx="179">
                  <c:v>150.07620924296128</c:v>
                </c:pt>
                <c:pt idx="180">
                  <c:v>123.64016659605436</c:v>
                </c:pt>
                <c:pt idx="181">
                  <c:v>229.61850475683417</c:v>
                </c:pt>
                <c:pt idx="182">
                  <c:v>74.626985668594955</c:v>
                </c:pt>
                <c:pt idx="183">
                  <c:v>67.181766446347325</c:v>
                </c:pt>
                <c:pt idx="184">
                  <c:v>83.637569700948433</c:v>
                </c:pt>
                <c:pt idx="185">
                  <c:v>106.28404008428262</c:v>
                </c:pt>
                <c:pt idx="186">
                  <c:v>95.301211599187283</c:v>
                </c:pt>
                <c:pt idx="187">
                  <c:v>88.580188903281368</c:v>
                </c:pt>
                <c:pt idx="188">
                  <c:v>163.97040692698243</c:v>
                </c:pt>
                <c:pt idx="189">
                  <c:v>199.95918427356986</c:v>
                </c:pt>
                <c:pt idx="190">
                  <c:v>125.67968024336798</c:v>
                </c:pt>
                <c:pt idx="191">
                  <c:v>77.572356885414692</c:v>
                </c:pt>
                <c:pt idx="192">
                  <c:v>122.9151328977723</c:v>
                </c:pt>
                <c:pt idx="193">
                  <c:v>139.69348723638188</c:v>
                </c:pt>
                <c:pt idx="194">
                  <c:v>157.98407293379381</c:v>
                </c:pt>
                <c:pt idx="195">
                  <c:v>138.23218435247065</c:v>
                </c:pt>
                <c:pt idx="196">
                  <c:v>206.35423690640576</c:v>
                </c:pt>
                <c:pt idx="197">
                  <c:v>104.46200368573244</c:v>
                </c:pt>
                <c:pt idx="198">
                  <c:v>96.862334019877579</c:v>
                </c:pt>
                <c:pt idx="199">
                  <c:v>76.342040259253949</c:v>
                </c:pt>
                <c:pt idx="200">
                  <c:v>70.020382614903184</c:v>
                </c:pt>
                <c:pt idx="201">
                  <c:v>75.113996213815696</c:v>
                </c:pt>
                <c:pt idx="202">
                  <c:v>87.989741690999949</c:v>
                </c:pt>
                <c:pt idx="203">
                  <c:v>49.260001976845132</c:v>
                </c:pt>
                <c:pt idx="204">
                  <c:v>68.463795642162424</c:v>
                </c:pt>
                <c:pt idx="205">
                  <c:v>28.784740108481298</c:v>
                </c:pt>
                <c:pt idx="206">
                  <c:v>33.545774455439563</c:v>
                </c:pt>
                <c:pt idx="207">
                  <c:v>87.335902109434997</c:v>
                </c:pt>
                <c:pt idx="208">
                  <c:v>66.811962589374019</c:v>
                </c:pt>
                <c:pt idx="209">
                  <c:v>72.22720923621543</c:v>
                </c:pt>
                <c:pt idx="210">
                  <c:v>66.602264809083209</c:v>
                </c:pt>
                <c:pt idx="211">
                  <c:v>58.089430532996921</c:v>
                </c:pt>
                <c:pt idx="212">
                  <c:v>48.73096275006781</c:v>
                </c:pt>
                <c:pt idx="213">
                  <c:v>60.533855809676446</c:v>
                </c:pt>
                <c:pt idx="214">
                  <c:v>70.996160150124879</c:v>
                </c:pt>
                <c:pt idx="215">
                  <c:v>65.568542376948457</c:v>
                </c:pt>
                <c:pt idx="216">
                  <c:v>50.423917571222752</c:v>
                </c:pt>
                <c:pt idx="217">
                  <c:v>53.734681183549405</c:v>
                </c:pt>
                <c:pt idx="218">
                  <c:v>32.513043123444469</c:v>
                </c:pt>
                <c:pt idx="219">
                  <c:v>67.751089423999147</c:v>
                </c:pt>
                <c:pt idx="220">
                  <c:v>98.217428735245491</c:v>
                </c:pt>
                <c:pt idx="221">
                  <c:v>52.676160921914629</c:v>
                </c:pt>
                <c:pt idx="222">
                  <c:v>71.088692506848588</c:v>
                </c:pt>
                <c:pt idx="223">
                  <c:v>76.981422601219947</c:v>
                </c:pt>
                <c:pt idx="224">
                  <c:v>54.649710290784157</c:v>
                </c:pt>
                <c:pt idx="225">
                  <c:v>50.250661744873163</c:v>
                </c:pt>
                <c:pt idx="226">
                  <c:v>93.957739018118119</c:v>
                </c:pt>
                <c:pt idx="227">
                  <c:v>81.209902767351025</c:v>
                </c:pt>
                <c:pt idx="228">
                  <c:v>51.946577687678236</c:v>
                </c:pt>
                <c:pt idx="229">
                  <c:v>46.254684336588134</c:v>
                </c:pt>
                <c:pt idx="230">
                  <c:v>119.72963705197721</c:v>
                </c:pt>
                <c:pt idx="231">
                  <c:v>68.32338567931582</c:v>
                </c:pt>
                <c:pt idx="232">
                  <c:v>72.929401482617422</c:v>
                </c:pt>
                <c:pt idx="233">
                  <c:v>120.54692210440841</c:v>
                </c:pt>
                <c:pt idx="234">
                  <c:v>109.08645160316141</c:v>
                </c:pt>
                <c:pt idx="235">
                  <c:v>52.669468752000249</c:v>
                </c:pt>
                <c:pt idx="236">
                  <c:v>36.453018741934322</c:v>
                </c:pt>
                <c:pt idx="237">
                  <c:v>49.47250444852174</c:v>
                </c:pt>
                <c:pt idx="238">
                  <c:v>63.715851998154193</c:v>
                </c:pt>
                <c:pt idx="239">
                  <c:v>52.071599266453575</c:v>
                </c:pt>
                <c:pt idx="240">
                  <c:v>83.770909726425828</c:v>
                </c:pt>
                <c:pt idx="241">
                  <c:v>81.832823248748554</c:v>
                </c:pt>
                <c:pt idx="242">
                  <c:v>76.409666976824695</c:v>
                </c:pt>
                <c:pt idx="243">
                  <c:v>80.21366317892732</c:v>
                </c:pt>
                <c:pt idx="244">
                  <c:v>38.633924837883107</c:v>
                </c:pt>
                <c:pt idx="245">
                  <c:v>57.706640781363284</c:v>
                </c:pt>
                <c:pt idx="246">
                  <c:v>67.781015335268663</c:v>
                </c:pt>
                <c:pt idx="247">
                  <c:v>186.33226702980267</c:v>
                </c:pt>
                <c:pt idx="248">
                  <c:v>128.99061512539737</c:v>
                </c:pt>
                <c:pt idx="249">
                  <c:v>116.49950165499551</c:v>
                </c:pt>
                <c:pt idx="250">
                  <c:v>122.28392749544516</c:v>
                </c:pt>
                <c:pt idx="251">
                  <c:v>107.05062618128932</c:v>
                </c:pt>
                <c:pt idx="252">
                  <c:v>176.91583612443767</c:v>
                </c:pt>
                <c:pt idx="253">
                  <c:v>142.37520634382804</c:v>
                </c:pt>
                <c:pt idx="254">
                  <c:v>301.53067056104953</c:v>
                </c:pt>
                <c:pt idx="255">
                  <c:v>159.92161268060397</c:v>
                </c:pt>
                <c:pt idx="256">
                  <c:v>120.12886203365802</c:v>
                </c:pt>
                <c:pt idx="257">
                  <c:v>117.6141404615198</c:v>
                </c:pt>
                <c:pt idx="258">
                  <c:v>126.4808125985444</c:v>
                </c:pt>
                <c:pt idx="259">
                  <c:v>111.3529142360719</c:v>
                </c:pt>
                <c:pt idx="260">
                  <c:v>121.59759498379607</c:v>
                </c:pt>
                <c:pt idx="261">
                  <c:v>196.76906746479705</c:v>
                </c:pt>
                <c:pt idx="262">
                  <c:v>116.92683469911871</c:v>
                </c:pt>
                <c:pt idx="263">
                  <c:v>144.45873422071381</c:v>
                </c:pt>
                <c:pt idx="264">
                  <c:v>102.97553747604042</c:v>
                </c:pt>
                <c:pt idx="265">
                  <c:v>130.27133412166597</c:v>
                </c:pt>
                <c:pt idx="266">
                  <c:v>75.979246984647247</c:v>
                </c:pt>
                <c:pt idx="267">
                  <c:v>79.504507351157173</c:v>
                </c:pt>
                <c:pt idx="268">
                  <c:v>132.72227770325634</c:v>
                </c:pt>
                <c:pt idx="269">
                  <c:v>80.365114541756483</c:v>
                </c:pt>
                <c:pt idx="270">
                  <c:v>104.20036364603018</c:v>
                </c:pt>
                <c:pt idx="271">
                  <c:v>95.925117021196385</c:v>
                </c:pt>
                <c:pt idx="272">
                  <c:v>82.55841187350525</c:v>
                </c:pt>
                <c:pt idx="273">
                  <c:v>51.20563774093587</c:v>
                </c:pt>
                <c:pt idx="274">
                  <c:v>116.56581666934571</c:v>
                </c:pt>
                <c:pt idx="275">
                  <c:v>116.66417343014761</c:v>
                </c:pt>
                <c:pt idx="276">
                  <c:v>103.66107528928116</c:v>
                </c:pt>
                <c:pt idx="277">
                  <c:v>104.53222046464568</c:v>
                </c:pt>
                <c:pt idx="278">
                  <c:v>74.212826611620955</c:v>
                </c:pt>
                <c:pt idx="279">
                  <c:v>78.939793576469015</c:v>
                </c:pt>
                <c:pt idx="280">
                  <c:v>154.20034965883269</c:v>
                </c:pt>
                <c:pt idx="281">
                  <c:v>169.53587912910689</c:v>
                </c:pt>
                <c:pt idx="282">
                  <c:v>151.20810280899823</c:v>
                </c:pt>
                <c:pt idx="283">
                  <c:v>295.55744847628171</c:v>
                </c:pt>
                <c:pt idx="284">
                  <c:v>191.73969258268562</c:v>
                </c:pt>
                <c:pt idx="285">
                  <c:v>147.65236167239209</c:v>
                </c:pt>
                <c:pt idx="286">
                  <c:v>142.83179295703158</c:v>
                </c:pt>
                <c:pt idx="287">
                  <c:v>110.90855643095391</c:v>
                </c:pt>
                <c:pt idx="288">
                  <c:v>102.9934258917355</c:v>
                </c:pt>
                <c:pt idx="289">
                  <c:v>106.34532152573767</c:v>
                </c:pt>
                <c:pt idx="290">
                  <c:v>169.72569007699823</c:v>
                </c:pt>
                <c:pt idx="291">
                  <c:v>177.64418598280145</c:v>
                </c:pt>
                <c:pt idx="292">
                  <c:v>92.820351912721307</c:v>
                </c:pt>
                <c:pt idx="293">
                  <c:v>105.75101686180305</c:v>
                </c:pt>
                <c:pt idx="294">
                  <c:v>140.67806439179617</c:v>
                </c:pt>
                <c:pt idx="295">
                  <c:v>401.81516398255798</c:v>
                </c:pt>
                <c:pt idx="296">
                  <c:v>199.83912898484354</c:v>
                </c:pt>
                <c:pt idx="297">
                  <c:v>203.99385340963573</c:v>
                </c:pt>
                <c:pt idx="298">
                  <c:v>133.06002313451711</c:v>
                </c:pt>
                <c:pt idx="299">
                  <c:v>108.40719519999034</c:v>
                </c:pt>
                <c:pt idx="300">
                  <c:v>120.29806926958427</c:v>
                </c:pt>
                <c:pt idx="301">
                  <c:v>145.11140106498709</c:v>
                </c:pt>
                <c:pt idx="302">
                  <c:v>100.33341569571853</c:v>
                </c:pt>
                <c:pt idx="303">
                  <c:v>145.18005982577429</c:v>
                </c:pt>
                <c:pt idx="304">
                  <c:v>121.0342592288729</c:v>
                </c:pt>
                <c:pt idx="305">
                  <c:v>167.33786164034123</c:v>
                </c:pt>
                <c:pt idx="306">
                  <c:v>104.23445145645999</c:v>
                </c:pt>
                <c:pt idx="307">
                  <c:v>100.31783288735025</c:v>
                </c:pt>
                <c:pt idx="308">
                  <c:v>122.38621413507457</c:v>
                </c:pt>
                <c:pt idx="309">
                  <c:v>145.46547250147444</c:v>
                </c:pt>
                <c:pt idx="310">
                  <c:v>142.61929156002989</c:v>
                </c:pt>
                <c:pt idx="311">
                  <c:v>164.15470211407367</c:v>
                </c:pt>
                <c:pt idx="312">
                  <c:v>119.62259851623963</c:v>
                </c:pt>
                <c:pt idx="313">
                  <c:v>146.6653053446658</c:v>
                </c:pt>
                <c:pt idx="314">
                  <c:v>184.06114330504283</c:v>
                </c:pt>
                <c:pt idx="315">
                  <c:v>135.76074571785767</c:v>
                </c:pt>
                <c:pt idx="316">
                  <c:v>166.94236747074015</c:v>
                </c:pt>
                <c:pt idx="317">
                  <c:v>189.40581444676241</c:v>
                </c:pt>
                <c:pt idx="318">
                  <c:v>163.85559250037429</c:v>
                </c:pt>
                <c:pt idx="319">
                  <c:v>105.16977907724925</c:v>
                </c:pt>
                <c:pt idx="320">
                  <c:v>107.64024737413482</c:v>
                </c:pt>
                <c:pt idx="321">
                  <c:v>117.33920109093657</c:v>
                </c:pt>
                <c:pt idx="322">
                  <c:v>91.607607915209286</c:v>
                </c:pt>
                <c:pt idx="323">
                  <c:v>98.632465467410739</c:v>
                </c:pt>
                <c:pt idx="324">
                  <c:v>149.63562608906457</c:v>
                </c:pt>
                <c:pt idx="325">
                  <c:v>153.34185806321202</c:v>
                </c:pt>
                <c:pt idx="326">
                  <c:v>79.523091649153315</c:v>
                </c:pt>
                <c:pt idx="327">
                  <c:v>107.18038852312928</c:v>
                </c:pt>
                <c:pt idx="328">
                  <c:v>74.961116968856729</c:v>
                </c:pt>
                <c:pt idx="329">
                  <c:v>39.288432020244059</c:v>
                </c:pt>
                <c:pt idx="330">
                  <c:v>57.922662849747667</c:v>
                </c:pt>
                <c:pt idx="331">
                  <c:v>74.632408551499282</c:v>
                </c:pt>
                <c:pt idx="332">
                  <c:v>76.325150260942792</c:v>
                </c:pt>
                <c:pt idx="333">
                  <c:v>99.851969748053804</c:v>
                </c:pt>
                <c:pt idx="334">
                  <c:v>187.66551718179051</c:v>
                </c:pt>
                <c:pt idx="335">
                  <c:v>133.02858704212508</c:v>
                </c:pt>
                <c:pt idx="336">
                  <c:v>112.55546328204115</c:v>
                </c:pt>
                <c:pt idx="337">
                  <c:v>36.469948311855774</c:v>
                </c:pt>
                <c:pt idx="338">
                  <c:v>89.397695995397996</c:v>
                </c:pt>
                <c:pt idx="339">
                  <c:v>91.335250154022887</c:v>
                </c:pt>
                <c:pt idx="340">
                  <c:v>79.400130894907164</c:v>
                </c:pt>
                <c:pt idx="341">
                  <c:v>54.372067936022951</c:v>
                </c:pt>
                <c:pt idx="342">
                  <c:v>69.841471935897047</c:v>
                </c:pt>
                <c:pt idx="343">
                  <c:v>127.59359662926212</c:v>
                </c:pt>
                <c:pt idx="344">
                  <c:v>137.58001816743823</c:v>
                </c:pt>
                <c:pt idx="345">
                  <c:v>104.89256136708885</c:v>
                </c:pt>
                <c:pt idx="346">
                  <c:v>97.965731738847609</c:v>
                </c:pt>
                <c:pt idx="347">
                  <c:v>109.91634938736262</c:v>
                </c:pt>
                <c:pt idx="348">
                  <c:v>206.84502621751867</c:v>
                </c:pt>
                <c:pt idx="349">
                  <c:v>364.82270599634541</c:v>
                </c:pt>
                <c:pt idx="350">
                  <c:v>217.85150651201459</c:v>
                </c:pt>
                <c:pt idx="351">
                  <c:v>181.76729641364145</c:v>
                </c:pt>
                <c:pt idx="352">
                  <c:v>254.36588109592091</c:v>
                </c:pt>
                <c:pt idx="353">
                  <c:v>239.59512910969212</c:v>
                </c:pt>
                <c:pt idx="354">
                  <c:v>259.12907467803194</c:v>
                </c:pt>
                <c:pt idx="355">
                  <c:v>173.38510978399341</c:v>
                </c:pt>
                <c:pt idx="356">
                  <c:v>192.0577552138308</c:v>
                </c:pt>
                <c:pt idx="357">
                  <c:v>122.92359062525129</c:v>
                </c:pt>
                <c:pt idx="358">
                  <c:v>163.01140879860694</c:v>
                </c:pt>
                <c:pt idx="359">
                  <c:v>137.7677264051712</c:v>
                </c:pt>
                <c:pt idx="360">
                  <c:v>105.02951688123194</c:v>
                </c:pt>
                <c:pt idx="361">
                  <c:v>101.15962074082778</c:v>
                </c:pt>
                <c:pt idx="362">
                  <c:v>101.78290730466281</c:v>
                </c:pt>
                <c:pt idx="363">
                  <c:v>92.093366078052767</c:v>
                </c:pt>
                <c:pt idx="364">
                  <c:v>95.254313477189584</c:v>
                </c:pt>
                <c:pt idx="365">
                  <c:v>96.576015958659767</c:v>
                </c:pt>
                <c:pt idx="366">
                  <c:v>73.650115163770707</c:v>
                </c:pt>
                <c:pt idx="367">
                  <c:v>91.306482493698965</c:v>
                </c:pt>
                <c:pt idx="368">
                  <c:v>85.678036326089725</c:v>
                </c:pt>
                <c:pt idx="369">
                  <c:v>133.52882401096886</c:v>
                </c:pt>
                <c:pt idx="370">
                  <c:v>103.29458064646084</c:v>
                </c:pt>
                <c:pt idx="371">
                  <c:v>72.391212394060204</c:v>
                </c:pt>
                <c:pt idx="372">
                  <c:v>67.478823412103637</c:v>
                </c:pt>
                <c:pt idx="373">
                  <c:v>102.04477864043623</c:v>
                </c:pt>
                <c:pt idx="374">
                  <c:v>74.297199873273485</c:v>
                </c:pt>
                <c:pt idx="375">
                  <c:v>75.740082813287657</c:v>
                </c:pt>
                <c:pt idx="376">
                  <c:v>65.147013333906585</c:v>
                </c:pt>
                <c:pt idx="377">
                  <c:v>70.432430739759766</c:v>
                </c:pt>
                <c:pt idx="378">
                  <c:v>82.814714405398533</c:v>
                </c:pt>
                <c:pt idx="379">
                  <c:v>125.91629713511742</c:v>
                </c:pt>
                <c:pt idx="380">
                  <c:v>99.488044855523398</c:v>
                </c:pt>
                <c:pt idx="381">
                  <c:v>82.404470813070873</c:v>
                </c:pt>
                <c:pt idx="382">
                  <c:v>71.964497291959759</c:v>
                </c:pt>
                <c:pt idx="383">
                  <c:v>124.8604232389721</c:v>
                </c:pt>
                <c:pt idx="384">
                  <c:v>128.87918094385935</c:v>
                </c:pt>
                <c:pt idx="385">
                  <c:v>113.62008496850467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27-4BA0-A222-CD222D06B32B}"/>
            </c:ext>
          </c:extLst>
        </c:ser>
        <c:ser>
          <c:idx val="1"/>
          <c:order val="3"/>
          <c:tx>
            <c:strRef>
              <c:f>'EPUI Figures'!$F$2</c:f>
              <c:strCache>
                <c:ptCount val="1"/>
                <c:pt idx="0">
                  <c:v>Trade Policy Uncertainty Index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Figures'!$A$3:$A$388</c:f>
              <c:numCache>
                <c:formatCode>General</c:formatCode>
                <c:ptCount val="38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</c:numCache>
            </c:numRef>
          </c:cat>
          <c:val>
            <c:numRef>
              <c:f>'EPUI Figures'!$F$3:$F$388</c:f>
              <c:numCache>
                <c:formatCode>0.0</c:formatCode>
                <c:ptCount val="386"/>
                <c:pt idx="0">
                  <c:v>76.603027116050001</c:v>
                </c:pt>
                <c:pt idx="1">
                  <c:v>56.060446683244962</c:v>
                </c:pt>
                <c:pt idx="2">
                  <c:v>203.66657321427957</c:v>
                </c:pt>
                <c:pt idx="3">
                  <c:v>157.4502019466868</c:v>
                </c:pt>
                <c:pt idx="4">
                  <c:v>151.50551290739512</c:v>
                </c:pt>
                <c:pt idx="5">
                  <c:v>125.84486595097881</c:v>
                </c:pt>
                <c:pt idx="6">
                  <c:v>55.752567986211119</c:v>
                </c:pt>
                <c:pt idx="7">
                  <c:v>84.074413070368777</c:v>
                </c:pt>
                <c:pt idx="8">
                  <c:v>95.10730308432349</c:v>
                </c:pt>
                <c:pt idx="9">
                  <c:v>126.69130810153594</c:v>
                </c:pt>
                <c:pt idx="10">
                  <c:v>164.51996967775486</c:v>
                </c:pt>
                <c:pt idx="11">
                  <c:v>161.19143780081313</c:v>
                </c:pt>
                <c:pt idx="12">
                  <c:v>274.16410827442979</c:v>
                </c:pt>
                <c:pt idx="13">
                  <c:v>109.78389061281925</c:v>
                </c:pt>
                <c:pt idx="14">
                  <c:v>152.73660901674896</c:v>
                </c:pt>
                <c:pt idx="15">
                  <c:v>134.210454245731</c:v>
                </c:pt>
                <c:pt idx="16">
                  <c:v>58.93972858826649</c:v>
                </c:pt>
                <c:pt idx="17">
                  <c:v>93.326503727527239</c:v>
                </c:pt>
                <c:pt idx="18">
                  <c:v>67.891456408544187</c:v>
                </c:pt>
                <c:pt idx="19">
                  <c:v>120.98957483939972</c:v>
                </c:pt>
                <c:pt idx="20">
                  <c:v>102.98493524502793</c:v>
                </c:pt>
                <c:pt idx="21">
                  <c:v>84.042436031360936</c:v>
                </c:pt>
                <c:pt idx="22">
                  <c:v>106.0004722776513</c:v>
                </c:pt>
                <c:pt idx="23">
                  <c:v>75.707226000689019</c:v>
                </c:pt>
                <c:pt idx="24">
                  <c:v>58.476431659618065</c:v>
                </c:pt>
                <c:pt idx="25">
                  <c:v>197.16249972551881</c:v>
                </c:pt>
                <c:pt idx="26">
                  <c:v>41.326965992644688</c:v>
                </c:pt>
                <c:pt idx="27">
                  <c:v>118.21045839274777</c:v>
                </c:pt>
                <c:pt idx="28">
                  <c:v>120.848151974982</c:v>
                </c:pt>
                <c:pt idx="29">
                  <c:v>202.46332285589006</c:v>
                </c:pt>
                <c:pt idx="30">
                  <c:v>143.3999669675448</c:v>
                </c:pt>
                <c:pt idx="31">
                  <c:v>158.30755724619496</c:v>
                </c:pt>
                <c:pt idx="32">
                  <c:v>154.12741166043179</c:v>
                </c:pt>
                <c:pt idx="33">
                  <c:v>129.77254033103804</c:v>
                </c:pt>
                <c:pt idx="34">
                  <c:v>43.415453580307869</c:v>
                </c:pt>
                <c:pt idx="35">
                  <c:v>79.546902954830585</c:v>
                </c:pt>
                <c:pt idx="36">
                  <c:v>120.46396619436123</c:v>
                </c:pt>
                <c:pt idx="37">
                  <c:v>154.49399780934996</c:v>
                </c:pt>
                <c:pt idx="38">
                  <c:v>166.19369642276095</c:v>
                </c:pt>
                <c:pt idx="39">
                  <c:v>84.233819075948531</c:v>
                </c:pt>
                <c:pt idx="40">
                  <c:v>104.56139024621103</c:v>
                </c:pt>
                <c:pt idx="41">
                  <c:v>80.444235259336807</c:v>
                </c:pt>
                <c:pt idx="42">
                  <c:v>170.69017293417727</c:v>
                </c:pt>
                <c:pt idx="43">
                  <c:v>81.288830976959346</c:v>
                </c:pt>
                <c:pt idx="44">
                  <c:v>86.429702158660433</c:v>
                </c:pt>
                <c:pt idx="45">
                  <c:v>85.294506959679723</c:v>
                </c:pt>
                <c:pt idx="46">
                  <c:v>86.935913791184973</c:v>
                </c:pt>
                <c:pt idx="47">
                  <c:v>103.8879004930446</c:v>
                </c:pt>
                <c:pt idx="48">
                  <c:v>88.324539093705454</c:v>
                </c:pt>
                <c:pt idx="49">
                  <c:v>76.158335017205161</c:v>
                </c:pt>
                <c:pt idx="50">
                  <c:v>66.528497493718618</c:v>
                </c:pt>
                <c:pt idx="51">
                  <c:v>123.74246966645924</c:v>
                </c:pt>
                <c:pt idx="52">
                  <c:v>136.42989887751557</c:v>
                </c:pt>
                <c:pt idx="53">
                  <c:v>96.902483597510354</c:v>
                </c:pt>
                <c:pt idx="54">
                  <c:v>180.41786572799128</c:v>
                </c:pt>
                <c:pt idx="55">
                  <c:v>101.08833042398531</c:v>
                </c:pt>
                <c:pt idx="56">
                  <c:v>96.863658758145135</c:v>
                </c:pt>
                <c:pt idx="57">
                  <c:v>119.50543996084163</c:v>
                </c:pt>
                <c:pt idx="58">
                  <c:v>180.30844880269251</c:v>
                </c:pt>
                <c:pt idx="59">
                  <c:v>138.15937925795222</c:v>
                </c:pt>
                <c:pt idx="60">
                  <c:v>137.65135831971068</c:v>
                </c:pt>
                <c:pt idx="61">
                  <c:v>96.84567905373433</c:v>
                </c:pt>
                <c:pt idx="62">
                  <c:v>128.2282299341376</c:v>
                </c:pt>
                <c:pt idx="63">
                  <c:v>60.975640579545463</c:v>
                </c:pt>
                <c:pt idx="64">
                  <c:v>87.864574357730334</c:v>
                </c:pt>
                <c:pt idx="65">
                  <c:v>88.208673206623288</c:v>
                </c:pt>
                <c:pt idx="66">
                  <c:v>86.041256637336161</c:v>
                </c:pt>
                <c:pt idx="67">
                  <c:v>116.56968606319764</c:v>
                </c:pt>
                <c:pt idx="68">
                  <c:v>105.70915747658562</c:v>
                </c:pt>
                <c:pt idx="69">
                  <c:v>154.78346070605753</c:v>
                </c:pt>
                <c:pt idx="70">
                  <c:v>113.97072602485835</c:v>
                </c:pt>
                <c:pt idx="71">
                  <c:v>119.38526098961606</c:v>
                </c:pt>
                <c:pt idx="72">
                  <c:v>150.27388963580808</c:v>
                </c:pt>
                <c:pt idx="73">
                  <c:v>122.42137971047104</c:v>
                </c:pt>
                <c:pt idx="74">
                  <c:v>89.704276251117619</c:v>
                </c:pt>
                <c:pt idx="75">
                  <c:v>96.002633629506079</c:v>
                </c:pt>
                <c:pt idx="76">
                  <c:v>115.48232504344885</c:v>
                </c:pt>
                <c:pt idx="77">
                  <c:v>174.94541998978346</c:v>
                </c:pt>
                <c:pt idx="78">
                  <c:v>179.11686880745273</c:v>
                </c:pt>
                <c:pt idx="79">
                  <c:v>192.1032295638434</c:v>
                </c:pt>
                <c:pt idx="80">
                  <c:v>170.3236729301386</c:v>
                </c:pt>
                <c:pt idx="81">
                  <c:v>150.97831175466311</c:v>
                </c:pt>
                <c:pt idx="82">
                  <c:v>153.8889332589805</c:v>
                </c:pt>
                <c:pt idx="83">
                  <c:v>281.49258024526546</c:v>
                </c:pt>
                <c:pt idx="84">
                  <c:v>50.177878647776787</c:v>
                </c:pt>
                <c:pt idx="85">
                  <c:v>138.63517407333958</c:v>
                </c:pt>
                <c:pt idx="86">
                  <c:v>201.02149320976326</c:v>
                </c:pt>
                <c:pt idx="87">
                  <c:v>212.34339536511379</c:v>
                </c:pt>
                <c:pt idx="88">
                  <c:v>144.71989394007346</c:v>
                </c:pt>
                <c:pt idx="89">
                  <c:v>73.975320135543114</c:v>
                </c:pt>
                <c:pt idx="90">
                  <c:v>76.421246996381583</c:v>
                </c:pt>
                <c:pt idx="91">
                  <c:v>118.9581772183937</c:v>
                </c:pt>
                <c:pt idx="92">
                  <c:v>75.673866008602857</c:v>
                </c:pt>
                <c:pt idx="93">
                  <c:v>84.144322876822102</c:v>
                </c:pt>
                <c:pt idx="94">
                  <c:v>104.00534968712897</c:v>
                </c:pt>
                <c:pt idx="95">
                  <c:v>116.54708661274056</c:v>
                </c:pt>
                <c:pt idx="96">
                  <c:v>127.97342293813033</c:v>
                </c:pt>
                <c:pt idx="97">
                  <c:v>95.923102698863332</c:v>
                </c:pt>
                <c:pt idx="98">
                  <c:v>100.24364998934823</c:v>
                </c:pt>
                <c:pt idx="99">
                  <c:v>67.750981327212003</c:v>
                </c:pt>
                <c:pt idx="100">
                  <c:v>142.98525403757264</c:v>
                </c:pt>
                <c:pt idx="101">
                  <c:v>124.62420856780217</c:v>
                </c:pt>
                <c:pt idx="102">
                  <c:v>102.0158766963927</c:v>
                </c:pt>
                <c:pt idx="103">
                  <c:v>81.654121388647553</c:v>
                </c:pt>
                <c:pt idx="104">
                  <c:v>91.861457887984571</c:v>
                </c:pt>
                <c:pt idx="105">
                  <c:v>91.433371239017191</c:v>
                </c:pt>
                <c:pt idx="106">
                  <c:v>43.971153818770155</c:v>
                </c:pt>
                <c:pt idx="107">
                  <c:v>34.094857179699389</c:v>
                </c:pt>
                <c:pt idx="108">
                  <c:v>63.342844206691247</c:v>
                </c:pt>
                <c:pt idx="109">
                  <c:v>81.270833467273818</c:v>
                </c:pt>
                <c:pt idx="110">
                  <c:v>90.739739298889148</c:v>
                </c:pt>
                <c:pt idx="111">
                  <c:v>86.297076086713219</c:v>
                </c:pt>
                <c:pt idx="112">
                  <c:v>49.486010164648526</c:v>
                </c:pt>
                <c:pt idx="113">
                  <c:v>59.811185007101855</c:v>
                </c:pt>
                <c:pt idx="114">
                  <c:v>52.890272761380473</c:v>
                </c:pt>
                <c:pt idx="115">
                  <c:v>62.303705245961716</c:v>
                </c:pt>
                <c:pt idx="116">
                  <c:v>82.903623947014268</c:v>
                </c:pt>
                <c:pt idx="117">
                  <c:v>65.436139053264768</c:v>
                </c:pt>
                <c:pt idx="118">
                  <c:v>101.75671932412303</c:v>
                </c:pt>
                <c:pt idx="119">
                  <c:v>50.457436101365737</c:v>
                </c:pt>
                <c:pt idx="120">
                  <c:v>40.305606721265427</c:v>
                </c:pt>
                <c:pt idx="121">
                  <c:v>74.040418936648138</c:v>
                </c:pt>
                <c:pt idx="122">
                  <c:v>40.8795196596068</c:v>
                </c:pt>
                <c:pt idx="123">
                  <c:v>74.306101849878118</c:v>
                </c:pt>
                <c:pt idx="124">
                  <c:v>37.725176222583244</c:v>
                </c:pt>
                <c:pt idx="125">
                  <c:v>71.335110901878465</c:v>
                </c:pt>
                <c:pt idx="126">
                  <c:v>67.15353185802762</c:v>
                </c:pt>
                <c:pt idx="127">
                  <c:v>76.693557483993089</c:v>
                </c:pt>
                <c:pt idx="128">
                  <c:v>151.14150855101479</c:v>
                </c:pt>
                <c:pt idx="129">
                  <c:v>63.898831239027814</c:v>
                </c:pt>
                <c:pt idx="130">
                  <c:v>87.354336208362611</c:v>
                </c:pt>
                <c:pt idx="131">
                  <c:v>93.54730050779277</c:v>
                </c:pt>
                <c:pt idx="132">
                  <c:v>35.076251541675283</c:v>
                </c:pt>
                <c:pt idx="133">
                  <c:v>44.857829083696366</c:v>
                </c:pt>
                <c:pt idx="134">
                  <c:v>55.839663554806108</c:v>
                </c:pt>
                <c:pt idx="135">
                  <c:v>57.340002468666036</c:v>
                </c:pt>
                <c:pt idx="136">
                  <c:v>69.297410288636485</c:v>
                </c:pt>
                <c:pt idx="137">
                  <c:v>58.20999071803756</c:v>
                </c:pt>
                <c:pt idx="138">
                  <c:v>47.915452220098061</c:v>
                </c:pt>
                <c:pt idx="139">
                  <c:v>52.937853253120167</c:v>
                </c:pt>
                <c:pt idx="140">
                  <c:v>36.809033391803766</c:v>
                </c:pt>
                <c:pt idx="141">
                  <c:v>43.35097608672676</c:v>
                </c:pt>
                <c:pt idx="142">
                  <c:v>10.262387286435823</c:v>
                </c:pt>
                <c:pt idx="143">
                  <c:v>43.62670545376001</c:v>
                </c:pt>
                <c:pt idx="144">
                  <c:v>64.707985798602053</c:v>
                </c:pt>
                <c:pt idx="145">
                  <c:v>78.008893953221289</c:v>
                </c:pt>
                <c:pt idx="146">
                  <c:v>74.594012829922093</c:v>
                </c:pt>
                <c:pt idx="147">
                  <c:v>78.771291928309466</c:v>
                </c:pt>
                <c:pt idx="148">
                  <c:v>122.76007589328071</c:v>
                </c:pt>
                <c:pt idx="149">
                  <c:v>73.125488112100044</c:v>
                </c:pt>
                <c:pt idx="150">
                  <c:v>77.744534317653191</c:v>
                </c:pt>
                <c:pt idx="151">
                  <c:v>46.615462909069429</c:v>
                </c:pt>
                <c:pt idx="152">
                  <c:v>66.579761350562777</c:v>
                </c:pt>
                <c:pt idx="153">
                  <c:v>77.139619160178384</c:v>
                </c:pt>
                <c:pt idx="154">
                  <c:v>86.349994379240314</c:v>
                </c:pt>
                <c:pt idx="155">
                  <c:v>101.27114548351877</c:v>
                </c:pt>
                <c:pt idx="156">
                  <c:v>111.4673609839342</c:v>
                </c:pt>
                <c:pt idx="157">
                  <c:v>53.488569566131495</c:v>
                </c:pt>
                <c:pt idx="158">
                  <c:v>35.912851881112196</c:v>
                </c:pt>
                <c:pt idx="159">
                  <c:v>47.288532198015737</c:v>
                </c:pt>
                <c:pt idx="160">
                  <c:v>74.023164336588039</c:v>
                </c:pt>
                <c:pt idx="161">
                  <c:v>77.041100568976177</c:v>
                </c:pt>
                <c:pt idx="162">
                  <c:v>71.73483665167484</c:v>
                </c:pt>
                <c:pt idx="163">
                  <c:v>74.445680074137158</c:v>
                </c:pt>
                <c:pt idx="164">
                  <c:v>18.788749848278815</c:v>
                </c:pt>
                <c:pt idx="165">
                  <c:v>47.786894229123334</c:v>
                </c:pt>
                <c:pt idx="166">
                  <c:v>52.188824802370313</c:v>
                </c:pt>
                <c:pt idx="167">
                  <c:v>55.780280441891279</c:v>
                </c:pt>
                <c:pt idx="168">
                  <c:v>99.474856609752635</c:v>
                </c:pt>
                <c:pt idx="169">
                  <c:v>71.082347012850207</c:v>
                </c:pt>
                <c:pt idx="170">
                  <c:v>131.50670446713852</c:v>
                </c:pt>
                <c:pt idx="171">
                  <c:v>104.14077985495256</c:v>
                </c:pt>
                <c:pt idx="172">
                  <c:v>99.205241668849297</c:v>
                </c:pt>
                <c:pt idx="173">
                  <c:v>44.393441250678585</c:v>
                </c:pt>
                <c:pt idx="174">
                  <c:v>116.27983057497984</c:v>
                </c:pt>
                <c:pt idx="175">
                  <c:v>112.09802258958344</c:v>
                </c:pt>
                <c:pt idx="176">
                  <c:v>73.463175538282087</c:v>
                </c:pt>
                <c:pt idx="177">
                  <c:v>94.752979660166702</c:v>
                </c:pt>
                <c:pt idx="178">
                  <c:v>96.169849019400516</c:v>
                </c:pt>
                <c:pt idx="179">
                  <c:v>88.403632219070261</c:v>
                </c:pt>
                <c:pt idx="180">
                  <c:v>85.342900800256103</c:v>
                </c:pt>
                <c:pt idx="181">
                  <c:v>143.9498574885412</c:v>
                </c:pt>
                <c:pt idx="182">
                  <c:v>98.673226014154096</c:v>
                </c:pt>
                <c:pt idx="183">
                  <c:v>63.204379438757691</c:v>
                </c:pt>
                <c:pt idx="184">
                  <c:v>65.594549066610242</c:v>
                </c:pt>
                <c:pt idx="185">
                  <c:v>89.154124104361046</c:v>
                </c:pt>
                <c:pt idx="186">
                  <c:v>44.846778282847438</c:v>
                </c:pt>
                <c:pt idx="187">
                  <c:v>63.747434226284319</c:v>
                </c:pt>
                <c:pt idx="188">
                  <c:v>47.883684267021749</c:v>
                </c:pt>
                <c:pt idx="189">
                  <c:v>73.843925912882924</c:v>
                </c:pt>
                <c:pt idx="190">
                  <c:v>30.717671961712998</c:v>
                </c:pt>
                <c:pt idx="191">
                  <c:v>60.224758804299036</c:v>
                </c:pt>
                <c:pt idx="192">
                  <c:v>44.322585156828396</c:v>
                </c:pt>
                <c:pt idx="193">
                  <c:v>73.282736819630458</c:v>
                </c:pt>
                <c:pt idx="194">
                  <c:v>76.459980511507752</c:v>
                </c:pt>
                <c:pt idx="195">
                  <c:v>83.937786424510577</c:v>
                </c:pt>
                <c:pt idx="196">
                  <c:v>74.730558271451244</c:v>
                </c:pt>
                <c:pt idx="197">
                  <c:v>101.67259183934331</c:v>
                </c:pt>
                <c:pt idx="198">
                  <c:v>46.710967718908634</c:v>
                </c:pt>
                <c:pt idx="199">
                  <c:v>45.380796987110159</c:v>
                </c:pt>
                <c:pt idx="200">
                  <c:v>93.002288014189304</c:v>
                </c:pt>
                <c:pt idx="201">
                  <c:v>106.37226361579233</c:v>
                </c:pt>
                <c:pt idx="202">
                  <c:v>76.056038500713711</c:v>
                </c:pt>
                <c:pt idx="203">
                  <c:v>74.710863402091135</c:v>
                </c:pt>
                <c:pt idx="204">
                  <c:v>55.214050933513285</c:v>
                </c:pt>
                <c:pt idx="205">
                  <c:v>42.804744237989432</c:v>
                </c:pt>
                <c:pt idx="206">
                  <c:v>70.189056645901303</c:v>
                </c:pt>
                <c:pt idx="207">
                  <c:v>42.76805041765715</c:v>
                </c:pt>
                <c:pt idx="208">
                  <c:v>45.711306602914441</c:v>
                </c:pt>
                <c:pt idx="209">
                  <c:v>60.030736980428081</c:v>
                </c:pt>
                <c:pt idx="210">
                  <c:v>33.130447656179527</c:v>
                </c:pt>
                <c:pt idx="211">
                  <c:v>50.617616763761376</c:v>
                </c:pt>
                <c:pt idx="212">
                  <c:v>74.709343464828706</c:v>
                </c:pt>
                <c:pt idx="213">
                  <c:v>54.143052215480523</c:v>
                </c:pt>
                <c:pt idx="214">
                  <c:v>83.72770288528173</c:v>
                </c:pt>
                <c:pt idx="215">
                  <c:v>38.821133801042009</c:v>
                </c:pt>
                <c:pt idx="216">
                  <c:v>45.161072918863866</c:v>
                </c:pt>
                <c:pt idx="217">
                  <c:v>61.907714153476277</c:v>
                </c:pt>
                <c:pt idx="218">
                  <c:v>46.714079069009792</c:v>
                </c:pt>
                <c:pt idx="219">
                  <c:v>34.330333801200283</c:v>
                </c:pt>
                <c:pt idx="220">
                  <c:v>54.467881399703458</c:v>
                </c:pt>
                <c:pt idx="221">
                  <c:v>42.869649707254801</c:v>
                </c:pt>
                <c:pt idx="222">
                  <c:v>69.584894750574421</c:v>
                </c:pt>
                <c:pt idx="223">
                  <c:v>100.6644837035608</c:v>
                </c:pt>
                <c:pt idx="224">
                  <c:v>25.15927151298073</c:v>
                </c:pt>
                <c:pt idx="225">
                  <c:v>44.371782746770776</c:v>
                </c:pt>
                <c:pt idx="226">
                  <c:v>62.101092850911385</c:v>
                </c:pt>
                <c:pt idx="227">
                  <c:v>48.281680543737309</c:v>
                </c:pt>
                <c:pt idx="228">
                  <c:v>23.275487412354224</c:v>
                </c:pt>
                <c:pt idx="229">
                  <c:v>45.314381544708183</c:v>
                </c:pt>
                <c:pt idx="230">
                  <c:v>33.610737010040623</c:v>
                </c:pt>
                <c:pt idx="231">
                  <c:v>57.584738488416797</c:v>
                </c:pt>
                <c:pt idx="232">
                  <c:v>38.48875437028007</c:v>
                </c:pt>
                <c:pt idx="233">
                  <c:v>31.366537395433362</c:v>
                </c:pt>
                <c:pt idx="234">
                  <c:v>56.483651638040726</c:v>
                </c:pt>
                <c:pt idx="235">
                  <c:v>39.838013862870085</c:v>
                </c:pt>
                <c:pt idx="236">
                  <c:v>61.143760447446198</c:v>
                </c:pt>
                <c:pt idx="237">
                  <c:v>49.717522615041979</c:v>
                </c:pt>
                <c:pt idx="238">
                  <c:v>46.010656599507094</c:v>
                </c:pt>
                <c:pt idx="239">
                  <c:v>42.771695738702689</c:v>
                </c:pt>
                <c:pt idx="240">
                  <c:v>79.731945234168776</c:v>
                </c:pt>
                <c:pt idx="241">
                  <c:v>61.167979137910429</c:v>
                </c:pt>
                <c:pt idx="242">
                  <c:v>65.415057461888708</c:v>
                </c:pt>
                <c:pt idx="243">
                  <c:v>62.961739692560478</c:v>
                </c:pt>
                <c:pt idx="244">
                  <c:v>93.182263585183279</c:v>
                </c:pt>
                <c:pt idx="245">
                  <c:v>63.813442887213114</c:v>
                </c:pt>
                <c:pt idx="246">
                  <c:v>43.534554862948418</c:v>
                </c:pt>
                <c:pt idx="247">
                  <c:v>58.026561531703635</c:v>
                </c:pt>
                <c:pt idx="248">
                  <c:v>70.786402814383635</c:v>
                </c:pt>
                <c:pt idx="249">
                  <c:v>42.539552133709648</c:v>
                </c:pt>
                <c:pt idx="250">
                  <c:v>12.860458936317396</c:v>
                </c:pt>
                <c:pt idx="251">
                  <c:v>27.446920576406285</c:v>
                </c:pt>
                <c:pt idx="252">
                  <c:v>86.349392551312206</c:v>
                </c:pt>
                <c:pt idx="253">
                  <c:v>48.007003639904561</c:v>
                </c:pt>
                <c:pt idx="254">
                  <c:v>60.551699649970864</c:v>
                </c:pt>
                <c:pt idx="255">
                  <c:v>88.047123657648839</c:v>
                </c:pt>
                <c:pt idx="256">
                  <c:v>68.824724734697725</c:v>
                </c:pt>
                <c:pt idx="257">
                  <c:v>67.52933081965061</c:v>
                </c:pt>
                <c:pt idx="258">
                  <c:v>154.10218234735402</c:v>
                </c:pt>
                <c:pt idx="259">
                  <c:v>63.692265103109854</c:v>
                </c:pt>
                <c:pt idx="260">
                  <c:v>23.908946734341292</c:v>
                </c:pt>
                <c:pt idx="261">
                  <c:v>63.802890701180125</c:v>
                </c:pt>
                <c:pt idx="262">
                  <c:v>78.969918469503384</c:v>
                </c:pt>
                <c:pt idx="263">
                  <c:v>52.242610537876025</c:v>
                </c:pt>
                <c:pt idx="264">
                  <c:v>74.332374978377899</c:v>
                </c:pt>
                <c:pt idx="265">
                  <c:v>174.95378028010475</c:v>
                </c:pt>
                <c:pt idx="266">
                  <c:v>58.253884112034839</c:v>
                </c:pt>
                <c:pt idx="267">
                  <c:v>62.65881189204876</c:v>
                </c:pt>
                <c:pt idx="268">
                  <c:v>36.118647129485844</c:v>
                </c:pt>
                <c:pt idx="269">
                  <c:v>49.006694854917015</c:v>
                </c:pt>
                <c:pt idx="270">
                  <c:v>107.99129607196535</c:v>
                </c:pt>
                <c:pt idx="271">
                  <c:v>143.37346390260331</c:v>
                </c:pt>
                <c:pt idx="272">
                  <c:v>126.10751924128037</c:v>
                </c:pt>
                <c:pt idx="273">
                  <c:v>35.22365083655626</c:v>
                </c:pt>
                <c:pt idx="274">
                  <c:v>68.174491330845825</c:v>
                </c:pt>
                <c:pt idx="275">
                  <c:v>77.894834599185998</c:v>
                </c:pt>
                <c:pt idx="276">
                  <c:v>30.667782402561567</c:v>
                </c:pt>
                <c:pt idx="277">
                  <c:v>42.774790625994136</c:v>
                </c:pt>
                <c:pt idx="278">
                  <c:v>59.927224737353534</c:v>
                </c:pt>
                <c:pt idx="279">
                  <c:v>55.537972658041966</c:v>
                </c:pt>
                <c:pt idx="280">
                  <c:v>122.53499460103858</c:v>
                </c:pt>
                <c:pt idx="281">
                  <c:v>139.95445845482479</c:v>
                </c:pt>
                <c:pt idx="282">
                  <c:v>73.816383556778959</c:v>
                </c:pt>
                <c:pt idx="283">
                  <c:v>84.831130464391777</c:v>
                </c:pt>
                <c:pt idx="284">
                  <c:v>76.947911355147639</c:v>
                </c:pt>
                <c:pt idx="285">
                  <c:v>93.695989424148152</c:v>
                </c:pt>
                <c:pt idx="286">
                  <c:v>204.72278048872036</c:v>
                </c:pt>
                <c:pt idx="287">
                  <c:v>121.8916708768799</c:v>
                </c:pt>
                <c:pt idx="288">
                  <c:v>292.47928513258273</c:v>
                </c:pt>
                <c:pt idx="289">
                  <c:v>142.63362785590382</c:v>
                </c:pt>
                <c:pt idx="290">
                  <c:v>156.46190884501547</c:v>
                </c:pt>
                <c:pt idx="291">
                  <c:v>63.991576044715423</c:v>
                </c:pt>
                <c:pt idx="292">
                  <c:v>120.755531130535</c:v>
                </c:pt>
                <c:pt idx="293">
                  <c:v>97.451096402179786</c:v>
                </c:pt>
                <c:pt idx="294">
                  <c:v>132.39032582814664</c:v>
                </c:pt>
                <c:pt idx="295">
                  <c:v>246.52718500800654</c:v>
                </c:pt>
                <c:pt idx="296">
                  <c:v>174.01319499467601</c:v>
                </c:pt>
                <c:pt idx="297">
                  <c:v>237.41208760788899</c:v>
                </c:pt>
                <c:pt idx="298">
                  <c:v>465.40604077019469</c:v>
                </c:pt>
                <c:pt idx="299">
                  <c:v>212.14194828668451</c:v>
                </c:pt>
                <c:pt idx="300">
                  <c:v>185.86776704170165</c:v>
                </c:pt>
                <c:pt idx="301">
                  <c:v>107.64714831519171</c:v>
                </c:pt>
                <c:pt idx="302">
                  <c:v>110.78837534233277</c:v>
                </c:pt>
                <c:pt idx="303">
                  <c:v>163.20963450171604</c:v>
                </c:pt>
                <c:pt idx="304">
                  <c:v>136.88107640223353</c:v>
                </c:pt>
                <c:pt idx="305">
                  <c:v>187.75150338852927</c:v>
                </c:pt>
                <c:pt idx="306">
                  <c:v>103.42328037722338</c:v>
                </c:pt>
                <c:pt idx="307">
                  <c:v>139.58265370490341</c:v>
                </c:pt>
                <c:pt idx="308">
                  <c:v>193.88614276050112</c:v>
                </c:pt>
                <c:pt idx="309">
                  <c:v>120.8523454144658</c:v>
                </c:pt>
                <c:pt idx="310">
                  <c:v>286.46938135777674</c:v>
                </c:pt>
                <c:pt idx="311">
                  <c:v>346.25639063281886</c:v>
                </c:pt>
                <c:pt idx="312">
                  <c:v>125.61362418267358</c:v>
                </c:pt>
                <c:pt idx="313">
                  <c:v>209.30701377777655</c:v>
                </c:pt>
                <c:pt idx="314">
                  <c:v>329.55063619162155</c:v>
                </c:pt>
                <c:pt idx="315">
                  <c:v>175.12852644578743</c:v>
                </c:pt>
                <c:pt idx="316">
                  <c:v>164.0214231096563</c:v>
                </c:pt>
                <c:pt idx="317">
                  <c:v>178.99876088266294</c:v>
                </c:pt>
                <c:pt idx="318">
                  <c:v>361.35649572674316</c:v>
                </c:pt>
                <c:pt idx="319">
                  <c:v>130.21079261168833</c:v>
                </c:pt>
                <c:pt idx="320">
                  <c:v>72.688243956850869</c:v>
                </c:pt>
                <c:pt idx="321">
                  <c:v>263.92666567802218</c:v>
                </c:pt>
                <c:pt idx="322">
                  <c:v>74.651001371606867</c:v>
                </c:pt>
                <c:pt idx="323">
                  <c:v>84.311361637574379</c:v>
                </c:pt>
                <c:pt idx="324">
                  <c:v>130.73458293956386</c:v>
                </c:pt>
                <c:pt idx="325">
                  <c:v>121.91597037350203</c:v>
                </c:pt>
                <c:pt idx="326">
                  <c:v>127.81663814629864</c:v>
                </c:pt>
                <c:pt idx="327">
                  <c:v>331.09732718576731</c:v>
                </c:pt>
                <c:pt idx="328">
                  <c:v>93.519673772825769</c:v>
                </c:pt>
                <c:pt idx="329">
                  <c:v>46.722565119257432</c:v>
                </c:pt>
                <c:pt idx="330">
                  <c:v>97.634825560037854</c:v>
                </c:pt>
                <c:pt idx="331">
                  <c:v>80.384559952048178</c:v>
                </c:pt>
                <c:pt idx="332">
                  <c:v>132.90964701036179</c:v>
                </c:pt>
                <c:pt idx="333">
                  <c:v>41.338578727680826</c:v>
                </c:pt>
                <c:pt idx="334">
                  <c:v>84.776118698828213</c:v>
                </c:pt>
                <c:pt idx="335">
                  <c:v>131.56068758859914</c:v>
                </c:pt>
                <c:pt idx="336">
                  <c:v>77.709444281539419</c:v>
                </c:pt>
                <c:pt idx="337">
                  <c:v>82.941330241651087</c:v>
                </c:pt>
                <c:pt idx="338">
                  <c:v>82.3583305863378</c:v>
                </c:pt>
                <c:pt idx="339">
                  <c:v>138.64752489907562</c:v>
                </c:pt>
                <c:pt idx="340">
                  <c:v>150.89866529802595</c:v>
                </c:pt>
                <c:pt idx="341">
                  <c:v>131.44658425769657</c:v>
                </c:pt>
                <c:pt idx="342">
                  <c:v>113.53535562313225</c:v>
                </c:pt>
                <c:pt idx="343">
                  <c:v>105.49948557013076</c:v>
                </c:pt>
                <c:pt idx="344">
                  <c:v>122.11214670591046</c:v>
                </c:pt>
                <c:pt idx="345">
                  <c:v>368.36047202209897</c:v>
                </c:pt>
                <c:pt idx="346">
                  <c:v>260.21574368185856</c:v>
                </c:pt>
                <c:pt idx="347">
                  <c:v>147.06415367202251</c:v>
                </c:pt>
                <c:pt idx="348">
                  <c:v>432.47069397358791</c:v>
                </c:pt>
                <c:pt idx="349">
                  <c:v>244.13517876587665</c:v>
                </c:pt>
                <c:pt idx="350">
                  <c:v>199.84874503790155</c:v>
                </c:pt>
                <c:pt idx="351">
                  <c:v>221.09953725944459</c:v>
                </c:pt>
                <c:pt idx="352">
                  <c:v>224.99721813937015</c:v>
                </c:pt>
                <c:pt idx="353">
                  <c:v>474.82061273776719</c:v>
                </c:pt>
                <c:pt idx="354">
                  <c:v>407.01158283581617</c:v>
                </c:pt>
                <c:pt idx="355">
                  <c:v>163.74788928639822</c:v>
                </c:pt>
                <c:pt idx="356">
                  <c:v>252.5172441279438</c:v>
                </c:pt>
                <c:pt idx="357">
                  <c:v>237.97440790213383</c:v>
                </c:pt>
                <c:pt idx="358">
                  <c:v>641.7006765537401</c:v>
                </c:pt>
                <c:pt idx="359">
                  <c:v>303.1287324380329</c:v>
                </c:pt>
                <c:pt idx="360">
                  <c:v>704.76403405452027</c:v>
                </c:pt>
                <c:pt idx="361">
                  <c:v>452.06271772056579</c:v>
                </c:pt>
                <c:pt idx="362">
                  <c:v>297.69046415707965</c:v>
                </c:pt>
                <c:pt idx="363">
                  <c:v>180.94203456723753</c:v>
                </c:pt>
                <c:pt idx="364">
                  <c:v>169.27587329957507</c:v>
                </c:pt>
                <c:pt idx="365">
                  <c:v>169.43054695280063</c:v>
                </c:pt>
                <c:pt idx="366">
                  <c:v>151.18585809835147</c:v>
                </c:pt>
                <c:pt idx="367">
                  <c:v>179.08956014949499</c:v>
                </c:pt>
                <c:pt idx="368">
                  <c:v>110.62037020268411</c:v>
                </c:pt>
                <c:pt idx="369">
                  <c:v>116.9191959807813</c:v>
                </c:pt>
                <c:pt idx="370">
                  <c:v>187.11277734087781</c:v>
                </c:pt>
                <c:pt idx="371">
                  <c:v>73.940144113925754</c:v>
                </c:pt>
                <c:pt idx="372">
                  <c:v>141.01816553158474</c:v>
                </c:pt>
                <c:pt idx="373">
                  <c:v>75.231275791982128</c:v>
                </c:pt>
                <c:pt idx="374">
                  <c:v>277.9855737530242</c:v>
                </c:pt>
                <c:pt idx="375">
                  <c:v>374.93361943744236</c:v>
                </c:pt>
                <c:pt idx="376">
                  <c:v>291.2064999387818</c:v>
                </c:pt>
                <c:pt idx="377">
                  <c:v>362.29279922049682</c:v>
                </c:pt>
                <c:pt idx="378">
                  <c:v>439.90026444900576</c:v>
                </c:pt>
                <c:pt idx="379">
                  <c:v>340.31134795513066</c:v>
                </c:pt>
                <c:pt idx="380">
                  <c:v>386.32942949261968</c:v>
                </c:pt>
                <c:pt idx="381">
                  <c:v>371.97805046357848</c:v>
                </c:pt>
                <c:pt idx="382">
                  <c:v>328.9034789935161</c:v>
                </c:pt>
                <c:pt idx="383">
                  <c:v>476.5877209490061</c:v>
                </c:pt>
                <c:pt idx="384">
                  <c:v>557.54732442969168</c:v>
                </c:pt>
                <c:pt idx="385">
                  <c:v>412.53450363793792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27-4BA0-A222-CD222D06B32B}"/>
            </c:ext>
          </c:extLst>
        </c:ser>
        <c:ser>
          <c:idx val="4"/>
          <c:order val="4"/>
          <c:tx>
            <c:strRef>
              <c:f>'EPUI Figures'!$G$2</c:f>
              <c:strCache>
                <c:ptCount val="1"/>
                <c:pt idx="0">
                  <c:v>Exchange Rate Policy Uncertainty Index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Figures'!$A$3:$A$388</c:f>
              <c:numCache>
                <c:formatCode>General</c:formatCode>
                <c:ptCount val="38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</c:numCache>
            </c:numRef>
          </c:cat>
          <c:val>
            <c:numRef>
              <c:f>'EPUI Figures'!$G$3:$G$388</c:f>
              <c:numCache>
                <c:formatCode>0.0</c:formatCode>
                <c:ptCount val="386"/>
                <c:pt idx="0">
                  <c:v>166.55686841702959</c:v>
                </c:pt>
                <c:pt idx="1">
                  <c:v>114.85148990775753</c:v>
                </c:pt>
                <c:pt idx="2">
                  <c:v>147.12787562411265</c:v>
                </c:pt>
                <c:pt idx="3">
                  <c:v>150.70696566605068</c:v>
                </c:pt>
                <c:pt idx="4">
                  <c:v>93.908152259302526</c:v>
                </c:pt>
                <c:pt idx="5">
                  <c:v>75.433928004842542</c:v>
                </c:pt>
                <c:pt idx="6">
                  <c:v>70.937112981384288</c:v>
                </c:pt>
                <c:pt idx="7">
                  <c:v>100.82959775348041</c:v>
                </c:pt>
                <c:pt idx="8">
                  <c:v>79.605108410872731</c:v>
                </c:pt>
                <c:pt idx="9">
                  <c:v>207.14160386006031</c:v>
                </c:pt>
                <c:pt idx="10">
                  <c:v>184.65868646550948</c:v>
                </c:pt>
                <c:pt idx="11">
                  <c:v>290.87398600289458</c:v>
                </c:pt>
                <c:pt idx="12">
                  <c:v>142.48706232142146</c:v>
                </c:pt>
                <c:pt idx="13">
                  <c:v>66.609765042294853</c:v>
                </c:pt>
                <c:pt idx="14">
                  <c:v>82.731680629330214</c:v>
                </c:pt>
                <c:pt idx="15">
                  <c:v>76.136189333776827</c:v>
                </c:pt>
                <c:pt idx="16">
                  <c:v>69.505078160663132</c:v>
                </c:pt>
                <c:pt idx="17">
                  <c:v>77.050057574720995</c:v>
                </c:pt>
                <c:pt idx="18">
                  <c:v>151.62969019109025</c:v>
                </c:pt>
                <c:pt idx="19">
                  <c:v>85.045504114514159</c:v>
                </c:pt>
                <c:pt idx="20">
                  <c:v>78.967108904076056</c:v>
                </c:pt>
                <c:pt idx="21">
                  <c:v>86.628127278884833</c:v>
                </c:pt>
                <c:pt idx="22">
                  <c:v>120.71116851833308</c:v>
                </c:pt>
                <c:pt idx="23">
                  <c:v>84.141446516594542</c:v>
                </c:pt>
                <c:pt idx="24">
                  <c:v>78.737195136819508</c:v>
                </c:pt>
                <c:pt idx="25">
                  <c:v>74.969201075080576</c:v>
                </c:pt>
                <c:pt idx="26">
                  <c:v>76.82684590859796</c:v>
                </c:pt>
                <c:pt idx="27">
                  <c:v>79.5754504232725</c:v>
                </c:pt>
                <c:pt idx="28">
                  <c:v>120.6524206838093</c:v>
                </c:pt>
                <c:pt idx="29">
                  <c:v>120.36390484635503</c:v>
                </c:pt>
                <c:pt idx="30">
                  <c:v>74.782807551408396</c:v>
                </c:pt>
                <c:pt idx="31">
                  <c:v>76.854576995096764</c:v>
                </c:pt>
                <c:pt idx="32">
                  <c:v>108.53402527060808</c:v>
                </c:pt>
                <c:pt idx="33">
                  <c:v>124.93784075402085</c:v>
                </c:pt>
                <c:pt idx="34">
                  <c:v>73.632333016964353</c:v>
                </c:pt>
                <c:pt idx="35">
                  <c:v>90.776136529876808</c:v>
                </c:pt>
                <c:pt idx="36">
                  <c:v>138.83958252905924</c:v>
                </c:pt>
                <c:pt idx="37">
                  <c:v>118.89392578070219</c:v>
                </c:pt>
                <c:pt idx="38">
                  <c:v>135.27170644047297</c:v>
                </c:pt>
                <c:pt idx="39">
                  <c:v>104.82944178995575</c:v>
                </c:pt>
                <c:pt idx="40">
                  <c:v>81.558491779950089</c:v>
                </c:pt>
                <c:pt idx="41">
                  <c:v>65.155393554031008</c:v>
                </c:pt>
                <c:pt idx="42">
                  <c:v>68.251568365027495</c:v>
                </c:pt>
                <c:pt idx="43">
                  <c:v>66.463412446125389</c:v>
                </c:pt>
                <c:pt idx="44">
                  <c:v>69.294152127587509</c:v>
                </c:pt>
                <c:pt idx="45">
                  <c:v>65.894445259292127</c:v>
                </c:pt>
                <c:pt idx="46">
                  <c:v>71.090965667882983</c:v>
                </c:pt>
                <c:pt idx="47">
                  <c:v>79.712184945380244</c:v>
                </c:pt>
                <c:pt idx="48">
                  <c:v>78.375990701423959</c:v>
                </c:pt>
                <c:pt idx="49">
                  <c:v>96.880534993245632</c:v>
                </c:pt>
                <c:pt idx="50">
                  <c:v>82.330465052499662</c:v>
                </c:pt>
                <c:pt idx="51">
                  <c:v>63.668116298557919</c:v>
                </c:pt>
                <c:pt idx="52">
                  <c:v>66.800035361677985</c:v>
                </c:pt>
                <c:pt idx="53">
                  <c:v>77.664615775429397</c:v>
                </c:pt>
                <c:pt idx="54">
                  <c:v>92.608224299561982</c:v>
                </c:pt>
                <c:pt idx="55">
                  <c:v>63.449039152830217</c:v>
                </c:pt>
                <c:pt idx="56">
                  <c:v>64.38924832443665</c:v>
                </c:pt>
                <c:pt idx="57">
                  <c:v>62.078914603782074</c:v>
                </c:pt>
                <c:pt idx="58">
                  <c:v>78.081006410085479</c:v>
                </c:pt>
                <c:pt idx="59">
                  <c:v>79.443487132670072</c:v>
                </c:pt>
                <c:pt idx="60">
                  <c:v>87.073820479084276</c:v>
                </c:pt>
                <c:pt idx="61">
                  <c:v>126.65220526637508</c:v>
                </c:pt>
                <c:pt idx="62">
                  <c:v>78.410531604284984</c:v>
                </c:pt>
                <c:pt idx="63">
                  <c:v>76.314137870778438</c:v>
                </c:pt>
                <c:pt idx="64">
                  <c:v>78.868723488587719</c:v>
                </c:pt>
                <c:pt idx="65">
                  <c:v>65.105071499577619</c:v>
                </c:pt>
                <c:pt idx="66">
                  <c:v>92.311848488401751</c:v>
                </c:pt>
                <c:pt idx="67">
                  <c:v>131.77697114001779</c:v>
                </c:pt>
                <c:pt idx="68">
                  <c:v>245.92721426380942</c:v>
                </c:pt>
                <c:pt idx="69">
                  <c:v>86.553707803514982</c:v>
                </c:pt>
                <c:pt idx="70">
                  <c:v>78.358202619831957</c:v>
                </c:pt>
                <c:pt idx="71">
                  <c:v>80.369177520183271</c:v>
                </c:pt>
                <c:pt idx="72">
                  <c:v>67.977816828998186</c:v>
                </c:pt>
                <c:pt idx="73">
                  <c:v>99.272483881820918</c:v>
                </c:pt>
                <c:pt idx="74">
                  <c:v>84.043654371438649</c:v>
                </c:pt>
                <c:pt idx="75">
                  <c:v>206.33092453044245</c:v>
                </c:pt>
                <c:pt idx="76">
                  <c:v>93.119265061877968</c:v>
                </c:pt>
                <c:pt idx="77">
                  <c:v>114.06689278835887</c:v>
                </c:pt>
                <c:pt idx="78">
                  <c:v>67.879303866109524</c:v>
                </c:pt>
                <c:pt idx="79">
                  <c:v>168.52547631136125</c:v>
                </c:pt>
                <c:pt idx="80">
                  <c:v>70.769339926215892</c:v>
                </c:pt>
                <c:pt idx="81">
                  <c:v>69.667105303077591</c:v>
                </c:pt>
                <c:pt idx="82">
                  <c:v>79.72038686384937</c:v>
                </c:pt>
                <c:pt idx="83">
                  <c:v>81.349346530715295</c:v>
                </c:pt>
                <c:pt idx="84">
                  <c:v>76.151795085484011</c:v>
                </c:pt>
                <c:pt idx="85">
                  <c:v>73.883269560540469</c:v>
                </c:pt>
                <c:pt idx="86">
                  <c:v>78.851272378194636</c:v>
                </c:pt>
                <c:pt idx="87">
                  <c:v>87.599538790744745</c:v>
                </c:pt>
                <c:pt idx="88">
                  <c:v>117.17764537981998</c:v>
                </c:pt>
                <c:pt idx="89">
                  <c:v>272.33691635502214</c:v>
                </c:pt>
                <c:pt idx="90">
                  <c:v>128.45559617246047</c:v>
                </c:pt>
                <c:pt idx="91">
                  <c:v>70.882716165316737</c:v>
                </c:pt>
                <c:pt idx="92">
                  <c:v>62.31409217769091</c:v>
                </c:pt>
                <c:pt idx="93">
                  <c:v>94.66504346603422</c:v>
                </c:pt>
                <c:pt idx="94">
                  <c:v>103.62273237507947</c:v>
                </c:pt>
                <c:pt idx="95">
                  <c:v>71.415536918345452</c:v>
                </c:pt>
                <c:pt idx="96">
                  <c:v>89.814986868798783</c:v>
                </c:pt>
                <c:pt idx="97">
                  <c:v>97.561518513623398</c:v>
                </c:pt>
                <c:pt idx="98">
                  <c:v>283.74001782953917</c:v>
                </c:pt>
                <c:pt idx="99">
                  <c:v>167.51824730209606</c:v>
                </c:pt>
                <c:pt idx="100">
                  <c:v>74.937539956473856</c:v>
                </c:pt>
                <c:pt idx="101">
                  <c:v>105.11842574702543</c:v>
                </c:pt>
                <c:pt idx="102">
                  <c:v>124.26986555743223</c:v>
                </c:pt>
                <c:pt idx="103">
                  <c:v>243.10867216610188</c:v>
                </c:pt>
                <c:pt idx="104">
                  <c:v>207.12089247568139</c:v>
                </c:pt>
                <c:pt idx="105">
                  <c:v>117.23171035747957</c:v>
                </c:pt>
                <c:pt idx="106">
                  <c:v>77.667751149204463</c:v>
                </c:pt>
                <c:pt idx="107">
                  <c:v>83.944736875566889</c:v>
                </c:pt>
                <c:pt idx="108">
                  <c:v>72.057673640703243</c:v>
                </c:pt>
                <c:pt idx="109">
                  <c:v>69.478748390135792</c:v>
                </c:pt>
                <c:pt idx="110">
                  <c:v>81.639375141564329</c:v>
                </c:pt>
                <c:pt idx="111">
                  <c:v>84.084264809110778</c:v>
                </c:pt>
                <c:pt idx="112">
                  <c:v>70.129671687735183</c:v>
                </c:pt>
                <c:pt idx="113">
                  <c:v>69.956230791261007</c:v>
                </c:pt>
                <c:pt idx="114">
                  <c:v>50.472834949942964</c:v>
                </c:pt>
                <c:pt idx="115">
                  <c:v>58.815917070461161</c:v>
                </c:pt>
                <c:pt idx="116">
                  <c:v>72.575425300248909</c:v>
                </c:pt>
                <c:pt idx="117">
                  <c:v>70.436893220759288</c:v>
                </c:pt>
                <c:pt idx="118">
                  <c:v>98.516607527845153</c:v>
                </c:pt>
                <c:pt idx="119">
                  <c:v>84.037846455060574</c:v>
                </c:pt>
                <c:pt idx="120">
                  <c:v>80.793700505390063</c:v>
                </c:pt>
                <c:pt idx="121">
                  <c:v>149.05669605484763</c:v>
                </c:pt>
                <c:pt idx="122">
                  <c:v>75.195594489113276</c:v>
                </c:pt>
                <c:pt idx="123">
                  <c:v>80.643274624255483</c:v>
                </c:pt>
                <c:pt idx="124">
                  <c:v>89.176921679767787</c:v>
                </c:pt>
                <c:pt idx="125">
                  <c:v>81.832350348031014</c:v>
                </c:pt>
                <c:pt idx="126">
                  <c:v>104.79013917507599</c:v>
                </c:pt>
                <c:pt idx="127">
                  <c:v>59.074207803069115</c:v>
                </c:pt>
                <c:pt idx="128">
                  <c:v>102.46713920040676</c:v>
                </c:pt>
                <c:pt idx="129">
                  <c:v>70.465330248361497</c:v>
                </c:pt>
                <c:pt idx="130">
                  <c:v>121.23451561996971</c:v>
                </c:pt>
                <c:pt idx="131">
                  <c:v>175.10891028905519</c:v>
                </c:pt>
                <c:pt idx="132">
                  <c:v>150.470831282809</c:v>
                </c:pt>
                <c:pt idx="133">
                  <c:v>84.317947307365543</c:v>
                </c:pt>
                <c:pt idx="134">
                  <c:v>93.307921239031174</c:v>
                </c:pt>
                <c:pt idx="135">
                  <c:v>128.73573993819369</c:v>
                </c:pt>
                <c:pt idx="136">
                  <c:v>96.665040332214744</c:v>
                </c:pt>
                <c:pt idx="137">
                  <c:v>479.11311997696379</c:v>
                </c:pt>
                <c:pt idx="138">
                  <c:v>125.68953749165274</c:v>
                </c:pt>
                <c:pt idx="139">
                  <c:v>163.84144181150003</c:v>
                </c:pt>
                <c:pt idx="140">
                  <c:v>87.406522156673205</c:v>
                </c:pt>
                <c:pt idx="141">
                  <c:v>78.38563245679795</c:v>
                </c:pt>
                <c:pt idx="142">
                  <c:v>80.395188301800218</c:v>
                </c:pt>
                <c:pt idx="143">
                  <c:v>76.367831145542681</c:v>
                </c:pt>
                <c:pt idx="144">
                  <c:v>119.68465420973826</c:v>
                </c:pt>
                <c:pt idx="145">
                  <c:v>89.364304562063865</c:v>
                </c:pt>
                <c:pt idx="146">
                  <c:v>77.911451336028691</c:v>
                </c:pt>
                <c:pt idx="147">
                  <c:v>71.221910240072262</c:v>
                </c:pt>
                <c:pt idx="148">
                  <c:v>77.797020624723046</c:v>
                </c:pt>
                <c:pt idx="149">
                  <c:v>96.758014885052134</c:v>
                </c:pt>
                <c:pt idx="150">
                  <c:v>88.013287190036806</c:v>
                </c:pt>
                <c:pt idx="151">
                  <c:v>107.50247102157849</c:v>
                </c:pt>
                <c:pt idx="152">
                  <c:v>292.21824026926907</c:v>
                </c:pt>
                <c:pt idx="153">
                  <c:v>92.012297249511249</c:v>
                </c:pt>
                <c:pt idx="154">
                  <c:v>100.01589968153151</c:v>
                </c:pt>
                <c:pt idx="155">
                  <c:v>107.3211283311541</c:v>
                </c:pt>
                <c:pt idx="156">
                  <c:v>91.662127464014517</c:v>
                </c:pt>
                <c:pt idx="157">
                  <c:v>71.373138864571757</c:v>
                </c:pt>
                <c:pt idx="158">
                  <c:v>85.646954910763867</c:v>
                </c:pt>
                <c:pt idx="159">
                  <c:v>106.38008277628393</c:v>
                </c:pt>
                <c:pt idx="160">
                  <c:v>85.358192478545703</c:v>
                </c:pt>
                <c:pt idx="161">
                  <c:v>64.063191243757899</c:v>
                </c:pt>
                <c:pt idx="162">
                  <c:v>52.941948059060813</c:v>
                </c:pt>
                <c:pt idx="163">
                  <c:v>61.796467027428285</c:v>
                </c:pt>
                <c:pt idx="164">
                  <c:v>149.84442192111229</c:v>
                </c:pt>
                <c:pt idx="165">
                  <c:v>122.91846478116553</c:v>
                </c:pt>
                <c:pt idx="166">
                  <c:v>106.1148855015559</c:v>
                </c:pt>
                <c:pt idx="167">
                  <c:v>71.06386854293234</c:v>
                </c:pt>
                <c:pt idx="168">
                  <c:v>79.729576228960738</c:v>
                </c:pt>
                <c:pt idx="169">
                  <c:v>103.67574476117137</c:v>
                </c:pt>
                <c:pt idx="170">
                  <c:v>100.35085703291081</c:v>
                </c:pt>
                <c:pt idx="171">
                  <c:v>82.969021255653871</c:v>
                </c:pt>
                <c:pt idx="172">
                  <c:v>76.662159988278489</c:v>
                </c:pt>
                <c:pt idx="173">
                  <c:v>90.032479177730281</c:v>
                </c:pt>
                <c:pt idx="174">
                  <c:v>67.985616239796741</c:v>
                </c:pt>
                <c:pt idx="175">
                  <c:v>103.17612319864526</c:v>
                </c:pt>
                <c:pt idx="176">
                  <c:v>195.43466539013886</c:v>
                </c:pt>
                <c:pt idx="177">
                  <c:v>121.33535614732361</c:v>
                </c:pt>
                <c:pt idx="178">
                  <c:v>80.130466094003793</c:v>
                </c:pt>
                <c:pt idx="179">
                  <c:v>96.527352686348138</c:v>
                </c:pt>
                <c:pt idx="180">
                  <c:v>73.873658586555734</c:v>
                </c:pt>
                <c:pt idx="181">
                  <c:v>78.4943536908212</c:v>
                </c:pt>
                <c:pt idx="182">
                  <c:v>63.92687587804614</c:v>
                </c:pt>
                <c:pt idx="183">
                  <c:v>70.907919912905726</c:v>
                </c:pt>
                <c:pt idx="184">
                  <c:v>106.60472595591078</c:v>
                </c:pt>
                <c:pt idx="185">
                  <c:v>159.22278601476333</c:v>
                </c:pt>
                <c:pt idx="186">
                  <c:v>113.07593492764485</c:v>
                </c:pt>
                <c:pt idx="187">
                  <c:v>72.184477915284006</c:v>
                </c:pt>
                <c:pt idx="188">
                  <c:v>71.562810225450363</c:v>
                </c:pt>
                <c:pt idx="189">
                  <c:v>63.409698042819727</c:v>
                </c:pt>
                <c:pt idx="190">
                  <c:v>91.299664398438878</c:v>
                </c:pt>
                <c:pt idx="191">
                  <c:v>84.871381644121783</c:v>
                </c:pt>
                <c:pt idx="192">
                  <c:v>91.492400072042713</c:v>
                </c:pt>
                <c:pt idx="193">
                  <c:v>134.01505049957962</c:v>
                </c:pt>
                <c:pt idx="194">
                  <c:v>106.68531432800444</c:v>
                </c:pt>
                <c:pt idx="195">
                  <c:v>86.289093264984487</c:v>
                </c:pt>
                <c:pt idx="196">
                  <c:v>96.153890091458095</c:v>
                </c:pt>
                <c:pt idx="197">
                  <c:v>104.63187511637457</c:v>
                </c:pt>
                <c:pt idx="198">
                  <c:v>88.447172397034393</c:v>
                </c:pt>
                <c:pt idx="199">
                  <c:v>79.220318472134906</c:v>
                </c:pt>
                <c:pt idx="200">
                  <c:v>97.074986992767563</c:v>
                </c:pt>
                <c:pt idx="201">
                  <c:v>154.76339174308072</c:v>
                </c:pt>
                <c:pt idx="202">
                  <c:v>99.773799809610509</c:v>
                </c:pt>
                <c:pt idx="203">
                  <c:v>120.15073988182827</c:v>
                </c:pt>
                <c:pt idx="204">
                  <c:v>117.65696826528817</c:v>
                </c:pt>
                <c:pt idx="205">
                  <c:v>113.48186212114767</c:v>
                </c:pt>
                <c:pt idx="206">
                  <c:v>112.00963938246593</c:v>
                </c:pt>
                <c:pt idx="207">
                  <c:v>138.36401845559698</c:v>
                </c:pt>
                <c:pt idx="208">
                  <c:v>80.177640779608822</c:v>
                </c:pt>
                <c:pt idx="209">
                  <c:v>72.889003409709531</c:v>
                </c:pt>
                <c:pt idx="210">
                  <c:v>69.113129536345667</c:v>
                </c:pt>
                <c:pt idx="211">
                  <c:v>78.568409808412497</c:v>
                </c:pt>
                <c:pt idx="212">
                  <c:v>69.802618423533048</c:v>
                </c:pt>
                <c:pt idx="213">
                  <c:v>89.340170294371319</c:v>
                </c:pt>
                <c:pt idx="214">
                  <c:v>99.246376007594762</c:v>
                </c:pt>
                <c:pt idx="215">
                  <c:v>103.11474281076724</c:v>
                </c:pt>
                <c:pt idx="216">
                  <c:v>75.301741282923629</c:v>
                </c:pt>
                <c:pt idx="217">
                  <c:v>69.710552865087024</c:v>
                </c:pt>
                <c:pt idx="218">
                  <c:v>66.147998275530128</c:v>
                </c:pt>
                <c:pt idx="219">
                  <c:v>66.981280616327922</c:v>
                </c:pt>
                <c:pt idx="220">
                  <c:v>71.707126353299643</c:v>
                </c:pt>
                <c:pt idx="221">
                  <c:v>75.296029912513674</c:v>
                </c:pt>
                <c:pt idx="222">
                  <c:v>98.13621494480536</c:v>
                </c:pt>
                <c:pt idx="223">
                  <c:v>79.090329405960162</c:v>
                </c:pt>
                <c:pt idx="224">
                  <c:v>75.275959436438058</c:v>
                </c:pt>
                <c:pt idx="225">
                  <c:v>59.083766723518515</c:v>
                </c:pt>
                <c:pt idx="226">
                  <c:v>67.83672019264003</c:v>
                </c:pt>
                <c:pt idx="227">
                  <c:v>59.475443397621454</c:v>
                </c:pt>
                <c:pt idx="228">
                  <c:v>68.372292527530973</c:v>
                </c:pt>
                <c:pt idx="229">
                  <c:v>70.634742979766543</c:v>
                </c:pt>
                <c:pt idx="230">
                  <c:v>63.62709224789797</c:v>
                </c:pt>
                <c:pt idx="231">
                  <c:v>73.24402234679809</c:v>
                </c:pt>
                <c:pt idx="232">
                  <c:v>80.5158158520249</c:v>
                </c:pt>
                <c:pt idx="233">
                  <c:v>72.56458482118245</c:v>
                </c:pt>
                <c:pt idx="234">
                  <c:v>66.855726342192597</c:v>
                </c:pt>
                <c:pt idx="235">
                  <c:v>68.929004834669755</c:v>
                </c:pt>
                <c:pt idx="236">
                  <c:v>64.849742331623247</c:v>
                </c:pt>
                <c:pt idx="237">
                  <c:v>61.588118723697264</c:v>
                </c:pt>
                <c:pt idx="238">
                  <c:v>66.541624480088785</c:v>
                </c:pt>
                <c:pt idx="239">
                  <c:v>69.054485057858315</c:v>
                </c:pt>
                <c:pt idx="240">
                  <c:v>72.679631107899368</c:v>
                </c:pt>
                <c:pt idx="241">
                  <c:v>68.729123658744186</c:v>
                </c:pt>
                <c:pt idx="242">
                  <c:v>74.285367906052912</c:v>
                </c:pt>
                <c:pt idx="243">
                  <c:v>74.724511006898069</c:v>
                </c:pt>
                <c:pt idx="244">
                  <c:v>77.348094720588634</c:v>
                </c:pt>
                <c:pt idx="245">
                  <c:v>66.891105766652245</c:v>
                </c:pt>
                <c:pt idx="246">
                  <c:v>76.498909366737109</c:v>
                </c:pt>
                <c:pt idx="247">
                  <c:v>70.322815203693779</c:v>
                </c:pt>
                <c:pt idx="248">
                  <c:v>56.222835095528545</c:v>
                </c:pt>
                <c:pt idx="249">
                  <c:v>60.963395130031643</c:v>
                </c:pt>
                <c:pt idx="250">
                  <c:v>65.340899920041977</c:v>
                </c:pt>
                <c:pt idx="251">
                  <c:v>66.881859907789405</c:v>
                </c:pt>
                <c:pt idx="252">
                  <c:v>75.599661477895253</c:v>
                </c:pt>
                <c:pt idx="253">
                  <c:v>73.622373698132577</c:v>
                </c:pt>
                <c:pt idx="254">
                  <c:v>149.40878849945767</c:v>
                </c:pt>
                <c:pt idx="255">
                  <c:v>100.63929504386665</c:v>
                </c:pt>
                <c:pt idx="256">
                  <c:v>73.431670503787373</c:v>
                </c:pt>
                <c:pt idx="257">
                  <c:v>109.48925831082632</c:v>
                </c:pt>
                <c:pt idx="258">
                  <c:v>76.772188357841443</c:v>
                </c:pt>
                <c:pt idx="259">
                  <c:v>88.253146641473393</c:v>
                </c:pt>
                <c:pt idx="260">
                  <c:v>108.46939608952849</c:v>
                </c:pt>
                <c:pt idx="261">
                  <c:v>165.54029359453989</c:v>
                </c:pt>
                <c:pt idx="262">
                  <c:v>79.981676235409381</c:v>
                </c:pt>
                <c:pt idx="263">
                  <c:v>96.711897595692605</c:v>
                </c:pt>
                <c:pt idx="264">
                  <c:v>74.994909987421508</c:v>
                </c:pt>
                <c:pt idx="265">
                  <c:v>78.044128770446918</c:v>
                </c:pt>
                <c:pt idx="266">
                  <c:v>81.654752186931191</c:v>
                </c:pt>
                <c:pt idx="267">
                  <c:v>78.934380853937256</c:v>
                </c:pt>
                <c:pt idx="268">
                  <c:v>78.840873793496357</c:v>
                </c:pt>
                <c:pt idx="269">
                  <c:v>74.373749117377059</c:v>
                </c:pt>
                <c:pt idx="270">
                  <c:v>68.807620401332557</c:v>
                </c:pt>
                <c:pt idx="271">
                  <c:v>72.008821089126243</c:v>
                </c:pt>
                <c:pt idx="272">
                  <c:v>81.339788137080802</c:v>
                </c:pt>
                <c:pt idx="273">
                  <c:v>75.635382372328863</c:v>
                </c:pt>
                <c:pt idx="274">
                  <c:v>142.62720278398629</c:v>
                </c:pt>
                <c:pt idx="275">
                  <c:v>82.103774643831514</c:v>
                </c:pt>
                <c:pt idx="276">
                  <c:v>84.063256374639678</c:v>
                </c:pt>
                <c:pt idx="277">
                  <c:v>87.412196105392894</c:v>
                </c:pt>
                <c:pt idx="278">
                  <c:v>69.060532538065502</c:v>
                </c:pt>
                <c:pt idx="279">
                  <c:v>75.362411488434489</c:v>
                </c:pt>
                <c:pt idx="280">
                  <c:v>112.97427631544275</c:v>
                </c:pt>
                <c:pt idx="281">
                  <c:v>101.10337866308221</c:v>
                </c:pt>
                <c:pt idx="282">
                  <c:v>101.16514872788541</c:v>
                </c:pt>
                <c:pt idx="283">
                  <c:v>289.12780080688799</c:v>
                </c:pt>
                <c:pt idx="284">
                  <c:v>428.89590733619684</c:v>
                </c:pt>
                <c:pt idx="285">
                  <c:v>265.23563367323396</c:v>
                </c:pt>
                <c:pt idx="286">
                  <c:v>125.3407201847009</c:v>
                </c:pt>
                <c:pt idx="287">
                  <c:v>123.63094602949408</c:v>
                </c:pt>
                <c:pt idx="288">
                  <c:v>76.981321959984172</c:v>
                </c:pt>
                <c:pt idx="289">
                  <c:v>99.484507473313585</c:v>
                </c:pt>
                <c:pt idx="290">
                  <c:v>243.60006293302189</c:v>
                </c:pt>
                <c:pt idx="291">
                  <c:v>128.62567325893755</c:v>
                </c:pt>
                <c:pt idx="292">
                  <c:v>74.072425581034267</c:v>
                </c:pt>
                <c:pt idx="293">
                  <c:v>90.45779879595112</c:v>
                </c:pt>
                <c:pt idx="294">
                  <c:v>147.87183498002096</c:v>
                </c:pt>
                <c:pt idx="295">
                  <c:v>609.59605516956992</c:v>
                </c:pt>
                <c:pt idx="296">
                  <c:v>235.28448337689554</c:v>
                </c:pt>
                <c:pt idx="297">
                  <c:v>232.32685568291379</c:v>
                </c:pt>
                <c:pt idx="298">
                  <c:v>177.87341463737255</c:v>
                </c:pt>
                <c:pt idx="299">
                  <c:v>114.27423098873977</c:v>
                </c:pt>
                <c:pt idx="300">
                  <c:v>98.965621485690008</c:v>
                </c:pt>
                <c:pt idx="301">
                  <c:v>85.080730394251333</c:v>
                </c:pt>
                <c:pt idx="302">
                  <c:v>78.566647521748322</c:v>
                </c:pt>
                <c:pt idx="303">
                  <c:v>124.6685475659756</c:v>
                </c:pt>
                <c:pt idx="304">
                  <c:v>89.046387737777096</c:v>
                </c:pt>
                <c:pt idx="305">
                  <c:v>191.80757117730005</c:v>
                </c:pt>
                <c:pt idx="306">
                  <c:v>106.39948383654519</c:v>
                </c:pt>
                <c:pt idx="307">
                  <c:v>84.986602892107797</c:v>
                </c:pt>
                <c:pt idx="308">
                  <c:v>86.844925339315907</c:v>
                </c:pt>
                <c:pt idx="309">
                  <c:v>105.59549341081066</c:v>
                </c:pt>
                <c:pt idx="310">
                  <c:v>82.816321804854681</c:v>
                </c:pt>
                <c:pt idx="311">
                  <c:v>72.273190316057082</c:v>
                </c:pt>
                <c:pt idx="312">
                  <c:v>79.323553829776685</c:v>
                </c:pt>
                <c:pt idx="313">
                  <c:v>105.18221587358602</c:v>
                </c:pt>
                <c:pt idx="314">
                  <c:v>76.867388518878869</c:v>
                </c:pt>
                <c:pt idx="315">
                  <c:v>63.410681307590529</c:v>
                </c:pt>
                <c:pt idx="316">
                  <c:v>79.962309413536374</c:v>
                </c:pt>
                <c:pt idx="317">
                  <c:v>81.635698631751751</c:v>
                </c:pt>
                <c:pt idx="318">
                  <c:v>73.347338257504148</c:v>
                </c:pt>
                <c:pt idx="319">
                  <c:v>72.291225213007792</c:v>
                </c:pt>
                <c:pt idx="320">
                  <c:v>66.4055606633125</c:v>
                </c:pt>
                <c:pt idx="321">
                  <c:v>60.04702808778908</c:v>
                </c:pt>
                <c:pt idx="322">
                  <c:v>65.838114181340998</c:v>
                </c:pt>
                <c:pt idx="323">
                  <c:v>68.596558118751133</c:v>
                </c:pt>
                <c:pt idx="324">
                  <c:v>100.76410385900148</c:v>
                </c:pt>
                <c:pt idx="325">
                  <c:v>79.168633179850815</c:v>
                </c:pt>
                <c:pt idx="326">
                  <c:v>84.400732024177543</c:v>
                </c:pt>
                <c:pt idx="327">
                  <c:v>67.559587023516798</c:v>
                </c:pt>
                <c:pt idx="328">
                  <c:v>72.914856101070811</c:v>
                </c:pt>
                <c:pt idx="329">
                  <c:v>70.090706164305345</c:v>
                </c:pt>
                <c:pt idx="330">
                  <c:v>83.89652572988696</c:v>
                </c:pt>
                <c:pt idx="331">
                  <c:v>69.337059709682578</c:v>
                </c:pt>
                <c:pt idx="332">
                  <c:v>64.690271815286167</c:v>
                </c:pt>
                <c:pt idx="333">
                  <c:v>65.896372035065667</c:v>
                </c:pt>
                <c:pt idx="334">
                  <c:v>78.481490819950707</c:v>
                </c:pt>
                <c:pt idx="335">
                  <c:v>76.202324858333284</c:v>
                </c:pt>
                <c:pt idx="336">
                  <c:v>85.095623091940212</c:v>
                </c:pt>
                <c:pt idx="337">
                  <c:v>72.66656277308681</c:v>
                </c:pt>
                <c:pt idx="338">
                  <c:v>70.514729601073853</c:v>
                </c:pt>
                <c:pt idx="339">
                  <c:v>77.312329164791322</c:v>
                </c:pt>
                <c:pt idx="340">
                  <c:v>74.23586115653012</c:v>
                </c:pt>
                <c:pt idx="341">
                  <c:v>72.82606852408199</c:v>
                </c:pt>
                <c:pt idx="342">
                  <c:v>80.274909476745776</c:v>
                </c:pt>
                <c:pt idx="343">
                  <c:v>123.90645934794227</c:v>
                </c:pt>
                <c:pt idx="344">
                  <c:v>130.87851681511123</c:v>
                </c:pt>
                <c:pt idx="345">
                  <c:v>84.982276051363542</c:v>
                </c:pt>
                <c:pt idx="346">
                  <c:v>72.876832021527818</c:v>
                </c:pt>
                <c:pt idx="347">
                  <c:v>66.849273219638363</c:v>
                </c:pt>
                <c:pt idx="348">
                  <c:v>81.672644573121957</c:v>
                </c:pt>
                <c:pt idx="349">
                  <c:v>127.01948613954067</c:v>
                </c:pt>
                <c:pt idx="350">
                  <c:v>89.450720498129812</c:v>
                </c:pt>
                <c:pt idx="351">
                  <c:v>101.52235008723547</c:v>
                </c:pt>
                <c:pt idx="352">
                  <c:v>180.13805417495766</c:v>
                </c:pt>
                <c:pt idx="353">
                  <c:v>175.60182914652773</c:v>
                </c:pt>
                <c:pt idx="354">
                  <c:v>91.658168961859431</c:v>
                </c:pt>
                <c:pt idx="355">
                  <c:v>74.53570285521279</c:v>
                </c:pt>
                <c:pt idx="356">
                  <c:v>66.512970426473942</c:v>
                </c:pt>
                <c:pt idx="357">
                  <c:v>63.257326078755121</c:v>
                </c:pt>
                <c:pt idx="358">
                  <c:v>88.86048929381387</c:v>
                </c:pt>
                <c:pt idx="359">
                  <c:v>111.50433742682357</c:v>
                </c:pt>
                <c:pt idx="360">
                  <c:v>101.79892883299581</c:v>
                </c:pt>
                <c:pt idx="361">
                  <c:v>79.510642902270916</c:v>
                </c:pt>
                <c:pt idx="362">
                  <c:v>78.530121715387295</c:v>
                </c:pt>
                <c:pt idx="363">
                  <c:v>74.116734801390706</c:v>
                </c:pt>
                <c:pt idx="364">
                  <c:v>78.950599305933963</c:v>
                </c:pt>
                <c:pt idx="365">
                  <c:v>66.7710013314083</c:v>
                </c:pt>
                <c:pt idx="366">
                  <c:v>66.065842503465348</c:v>
                </c:pt>
                <c:pt idx="367">
                  <c:v>68.210493221573117</c:v>
                </c:pt>
                <c:pt idx="368">
                  <c:v>62.044303684234997</c:v>
                </c:pt>
                <c:pt idx="369">
                  <c:v>66.423397830264918</c:v>
                </c:pt>
                <c:pt idx="370">
                  <c:v>64.118327612987301</c:v>
                </c:pt>
                <c:pt idx="371">
                  <c:v>65.992252209856289</c:v>
                </c:pt>
                <c:pt idx="372">
                  <c:v>59.018522993155095</c:v>
                </c:pt>
                <c:pt idx="373">
                  <c:v>63.134051838333789</c:v>
                </c:pt>
                <c:pt idx="374">
                  <c:v>65.704851606488006</c:v>
                </c:pt>
                <c:pt idx="375">
                  <c:v>67.695685046385364</c:v>
                </c:pt>
                <c:pt idx="376">
                  <c:v>66.806733175443924</c:v>
                </c:pt>
                <c:pt idx="377">
                  <c:v>71.52880614654994</c:v>
                </c:pt>
                <c:pt idx="378">
                  <c:v>74.726740930474051</c:v>
                </c:pt>
                <c:pt idx="379">
                  <c:v>80.693014247546941</c:v>
                </c:pt>
                <c:pt idx="380">
                  <c:v>83.106104005995448</c:v>
                </c:pt>
                <c:pt idx="381">
                  <c:v>79.840112653892078</c:v>
                </c:pt>
                <c:pt idx="382">
                  <c:v>73.344900169888618</c:v>
                </c:pt>
                <c:pt idx="383">
                  <c:v>65.170069453063405</c:v>
                </c:pt>
                <c:pt idx="384">
                  <c:v>60.438880111122451</c:v>
                </c:pt>
                <c:pt idx="385">
                  <c:v>86.01629277938035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127-4BA0-A222-CD222D06B3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7264272"/>
        <c:axId val="461238288"/>
      </c:lineChart>
      <c:catAx>
        <c:axId val="118726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1238288"/>
        <c:crosses val="autoZero"/>
        <c:auto val="1"/>
        <c:lblAlgn val="ctr"/>
        <c:lblOffset val="100"/>
        <c:tickLblSkip val="24"/>
        <c:noMultiLvlLbl val="0"/>
      </c:catAx>
      <c:valAx>
        <c:axId val="461238288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lang="ja-JP"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800"/>
                  <a:t>(Index, 1987-2015 average =100)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9.352362204724409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lang="ja-JP"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187264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6415573053368314E-2"/>
          <c:y val="0.20718686205890927"/>
          <c:w val="0.60154330708661408"/>
          <c:h val="0.2377249198016914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2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200" b="1"/>
              <a:t>Japan Economic Policy Uncertainty Index</a:t>
            </a:r>
          </a:p>
        </c:rich>
      </c:tx>
      <c:layout>
        <c:manualLayout>
          <c:xMode val="edge"/>
          <c:yMode val="edge"/>
          <c:x val="6.1789151356080258E-4"/>
          <c:y val="1.388888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2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278215223097097E-2"/>
          <c:y val="0.22268518518518524"/>
          <c:w val="0.88816622922134736"/>
          <c:h val="0.69769575678040241"/>
        </c:manualLayout>
      </c:layout>
      <c:lineChart>
        <c:grouping val="standard"/>
        <c:varyColors val="0"/>
        <c:ser>
          <c:idx val="2"/>
          <c:order val="0"/>
          <c:tx>
            <c:strRef>
              <c:f>'EPUI Figures'!$C$2</c:f>
              <c:strCache>
                <c:ptCount val="1"/>
                <c:pt idx="0">
                  <c:v>Economic Policy Uncertainty Index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Figures'!$A$3:$A$388</c:f>
              <c:numCache>
                <c:formatCode>General</c:formatCode>
                <c:ptCount val="38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</c:numCache>
            </c:numRef>
          </c:cat>
          <c:val>
            <c:numRef>
              <c:f>'EPUI Figures'!$C$3:$C$388</c:f>
              <c:numCache>
                <c:formatCode>0.0</c:formatCode>
                <c:ptCount val="386"/>
                <c:pt idx="0">
                  <c:v>69.016448534225844</c:v>
                </c:pt>
                <c:pt idx="1">
                  <c:v>90.715188610616764</c:v>
                </c:pt>
                <c:pt idx="2">
                  <c:v>92.240097702204451</c:v>
                </c:pt>
                <c:pt idx="3">
                  <c:v>95.371825414432962</c:v>
                </c:pt>
                <c:pt idx="4">
                  <c:v>80.850036594532085</c:v>
                </c:pt>
                <c:pt idx="5">
                  <c:v>87.903739549693569</c:v>
                </c:pt>
                <c:pt idx="6">
                  <c:v>59.115473369834717</c:v>
                </c:pt>
                <c:pt idx="7">
                  <c:v>48.67100820092282</c:v>
                </c:pt>
                <c:pt idx="8">
                  <c:v>62.563678752139005</c:v>
                </c:pt>
                <c:pt idx="9">
                  <c:v>98.153568946322295</c:v>
                </c:pt>
                <c:pt idx="10">
                  <c:v>106.62307037440448</c:v>
                </c:pt>
                <c:pt idx="11">
                  <c:v>98.110151547171725</c:v>
                </c:pt>
                <c:pt idx="12">
                  <c:v>64.227676291008919</c:v>
                </c:pt>
                <c:pt idx="13">
                  <c:v>53.315283134474278</c:v>
                </c:pt>
                <c:pt idx="14">
                  <c:v>51.179227129528677</c:v>
                </c:pt>
                <c:pt idx="15">
                  <c:v>50.882857899499797</c:v>
                </c:pt>
                <c:pt idx="16">
                  <c:v>56.211677594078623</c:v>
                </c:pt>
                <c:pt idx="17">
                  <c:v>62.662659689514072</c:v>
                </c:pt>
                <c:pt idx="18">
                  <c:v>64.551985603645122</c:v>
                </c:pt>
                <c:pt idx="19">
                  <c:v>70.554744366884137</c:v>
                </c:pt>
                <c:pt idx="20">
                  <c:v>52.161388876510124</c:v>
                </c:pt>
                <c:pt idx="21">
                  <c:v>53.985215558347058</c:v>
                </c:pt>
                <c:pt idx="22">
                  <c:v>77.083985003977318</c:v>
                </c:pt>
                <c:pt idx="23">
                  <c:v>59.03457842689005</c:v>
                </c:pt>
                <c:pt idx="24">
                  <c:v>73.517558071035367</c:v>
                </c:pt>
                <c:pt idx="25">
                  <c:v>67.225709431544331</c:v>
                </c:pt>
                <c:pt idx="26">
                  <c:v>78.009444888039852</c:v>
                </c:pt>
                <c:pt idx="27">
                  <c:v>90.785820010266249</c:v>
                </c:pt>
                <c:pt idx="28">
                  <c:v>85.988514565879925</c:v>
                </c:pt>
                <c:pt idx="29">
                  <c:v>83.80057172953785</c:v>
                </c:pt>
                <c:pt idx="30">
                  <c:v>89.772548927418029</c:v>
                </c:pt>
                <c:pt idx="31">
                  <c:v>83.239180473688705</c:v>
                </c:pt>
                <c:pt idx="32">
                  <c:v>82.125274652567526</c:v>
                </c:pt>
                <c:pt idx="33">
                  <c:v>66.349223083695549</c:v>
                </c:pt>
                <c:pt idx="34">
                  <c:v>68.496628768271663</c:v>
                </c:pt>
                <c:pt idx="35">
                  <c:v>71.934092781358643</c:v>
                </c:pt>
                <c:pt idx="36">
                  <c:v>86.147341426538006</c:v>
                </c:pt>
                <c:pt idx="37">
                  <c:v>101.29069559182204</c:v>
                </c:pt>
                <c:pt idx="38">
                  <c:v>103.62607980320391</c:v>
                </c:pt>
                <c:pt idx="39">
                  <c:v>90.773611673281593</c:v>
                </c:pt>
                <c:pt idx="40">
                  <c:v>97.255333091123902</c:v>
                </c:pt>
                <c:pt idx="41">
                  <c:v>78.781281584803949</c:v>
                </c:pt>
                <c:pt idx="42">
                  <c:v>86.649569505762685</c:v>
                </c:pt>
                <c:pt idx="43">
                  <c:v>73.73647539046371</c:v>
                </c:pt>
                <c:pt idx="44">
                  <c:v>108.22806397080227</c:v>
                </c:pt>
                <c:pt idx="45">
                  <c:v>115.08102289206279</c:v>
                </c:pt>
                <c:pt idx="46">
                  <c:v>84.128369550321111</c:v>
                </c:pt>
                <c:pt idx="47">
                  <c:v>98.39194160868081</c:v>
                </c:pt>
                <c:pt idx="48">
                  <c:v>87.416833331137795</c:v>
                </c:pt>
                <c:pt idx="49">
                  <c:v>87.372952941000165</c:v>
                </c:pt>
                <c:pt idx="50">
                  <c:v>80.700806354906987</c:v>
                </c:pt>
                <c:pt idx="51">
                  <c:v>83.829931389500686</c:v>
                </c:pt>
                <c:pt idx="52">
                  <c:v>79.774793062719539</c:v>
                </c:pt>
                <c:pt idx="53">
                  <c:v>69.015891665612784</c:v>
                </c:pt>
                <c:pt idx="54">
                  <c:v>76.534281745348849</c:v>
                </c:pt>
                <c:pt idx="55">
                  <c:v>94.549607656940708</c:v>
                </c:pt>
                <c:pt idx="56">
                  <c:v>81.607276040670456</c:v>
                </c:pt>
                <c:pt idx="57">
                  <c:v>83.474145079931219</c:v>
                </c:pt>
                <c:pt idx="58">
                  <c:v>89.419267747271334</c:v>
                </c:pt>
                <c:pt idx="59">
                  <c:v>91.307386158960071</c:v>
                </c:pt>
                <c:pt idx="60">
                  <c:v>89.530956830216184</c:v>
                </c:pt>
                <c:pt idx="61">
                  <c:v>81.788028725021334</c:v>
                </c:pt>
                <c:pt idx="62">
                  <c:v>80.749128965238995</c:v>
                </c:pt>
                <c:pt idx="63">
                  <c:v>90.380528279743402</c:v>
                </c:pt>
                <c:pt idx="64">
                  <c:v>84.258003855631983</c:v>
                </c:pt>
                <c:pt idx="65">
                  <c:v>102.3447221136712</c:v>
                </c:pt>
                <c:pt idx="66">
                  <c:v>104.66297592162495</c:v>
                </c:pt>
                <c:pt idx="67">
                  <c:v>121.8990737345501</c:v>
                </c:pt>
                <c:pt idx="68">
                  <c:v>107.82361941993958</c:v>
                </c:pt>
                <c:pt idx="69">
                  <c:v>98.081170421866588</c:v>
                </c:pt>
                <c:pt idx="70">
                  <c:v>94.587026745031665</c:v>
                </c:pt>
                <c:pt idx="71">
                  <c:v>77.982677224832642</c:v>
                </c:pt>
                <c:pt idx="72">
                  <c:v>69.766374965560232</c:v>
                </c:pt>
                <c:pt idx="73">
                  <c:v>82.481576446665159</c:v>
                </c:pt>
                <c:pt idx="74">
                  <c:v>79.03075280066399</c:v>
                </c:pt>
                <c:pt idx="75">
                  <c:v>78.344635553608512</c:v>
                </c:pt>
                <c:pt idx="76">
                  <c:v>76.874026304469851</c:v>
                </c:pt>
                <c:pt idx="77">
                  <c:v>88.709101399986878</c:v>
                </c:pt>
                <c:pt idx="78">
                  <c:v>91.373227186294429</c:v>
                </c:pt>
                <c:pt idx="79">
                  <c:v>99.292035896537143</c:v>
                </c:pt>
                <c:pt idx="80">
                  <c:v>98.006965697265542</c:v>
                </c:pt>
                <c:pt idx="81">
                  <c:v>92.390480626232929</c:v>
                </c:pt>
                <c:pt idx="82">
                  <c:v>94.471912467234446</c:v>
                </c:pt>
                <c:pt idx="83">
                  <c:v>121.14264507028453</c:v>
                </c:pt>
                <c:pt idx="84">
                  <c:v>108.9476297076437</c:v>
                </c:pt>
                <c:pt idx="85">
                  <c:v>96.396638398479254</c:v>
                </c:pt>
                <c:pt idx="86">
                  <c:v>92.794783868185277</c:v>
                </c:pt>
                <c:pt idx="87">
                  <c:v>93.601819040369321</c:v>
                </c:pt>
                <c:pt idx="88">
                  <c:v>92.956306973982521</c:v>
                </c:pt>
                <c:pt idx="89">
                  <c:v>86.981179019321644</c:v>
                </c:pt>
                <c:pt idx="90">
                  <c:v>98.063435539378929</c:v>
                </c:pt>
                <c:pt idx="91">
                  <c:v>66.841640820397771</c:v>
                </c:pt>
                <c:pt idx="92">
                  <c:v>64.968034660978844</c:v>
                </c:pt>
                <c:pt idx="93">
                  <c:v>68.122799770281659</c:v>
                </c:pt>
                <c:pt idx="94">
                  <c:v>80.982097946338172</c:v>
                </c:pt>
                <c:pt idx="95">
                  <c:v>64.590028559405653</c:v>
                </c:pt>
                <c:pt idx="96">
                  <c:v>68.482537620125129</c:v>
                </c:pt>
                <c:pt idx="97">
                  <c:v>80.654274070778158</c:v>
                </c:pt>
                <c:pt idx="98">
                  <c:v>123.48968577846398</c:v>
                </c:pt>
                <c:pt idx="99">
                  <c:v>84.865679462199068</c:v>
                </c:pt>
                <c:pt idx="100">
                  <c:v>108.69038227238781</c:v>
                </c:pt>
                <c:pt idx="101">
                  <c:v>105.33738712307142</c:v>
                </c:pt>
                <c:pt idx="102">
                  <c:v>106.31641339927489</c:v>
                </c:pt>
                <c:pt idx="103">
                  <c:v>101.82833679181361</c:v>
                </c:pt>
                <c:pt idx="104">
                  <c:v>100.06610667131059</c:v>
                </c:pt>
                <c:pt idx="105">
                  <c:v>93.49989767412562</c:v>
                </c:pt>
                <c:pt idx="106">
                  <c:v>83.151350538619056</c:v>
                </c:pt>
                <c:pt idx="107">
                  <c:v>83.690504189155305</c:v>
                </c:pt>
                <c:pt idx="108">
                  <c:v>98.63964921718636</c:v>
                </c:pt>
                <c:pt idx="109">
                  <c:v>98.752431315807982</c:v>
                </c:pt>
                <c:pt idx="110">
                  <c:v>93.929940010211197</c:v>
                </c:pt>
                <c:pt idx="111">
                  <c:v>90.002274112555483</c:v>
                </c:pt>
                <c:pt idx="112">
                  <c:v>70.626255697016362</c:v>
                </c:pt>
                <c:pt idx="113">
                  <c:v>77.105020618270203</c:v>
                </c:pt>
                <c:pt idx="114">
                  <c:v>67.391039555918113</c:v>
                </c:pt>
                <c:pt idx="115">
                  <c:v>66.280002697246815</c:v>
                </c:pt>
                <c:pt idx="116">
                  <c:v>86.988878381720255</c:v>
                </c:pt>
                <c:pt idx="117">
                  <c:v>73.325766500735057</c:v>
                </c:pt>
                <c:pt idx="118">
                  <c:v>86.119224534401582</c:v>
                </c:pt>
                <c:pt idx="119">
                  <c:v>68.998548153900842</c:v>
                </c:pt>
                <c:pt idx="120">
                  <c:v>98.421996933653304</c:v>
                </c:pt>
                <c:pt idx="121">
                  <c:v>92.85891403618615</c:v>
                </c:pt>
                <c:pt idx="122">
                  <c:v>89.74190282688113</c:v>
                </c:pt>
                <c:pt idx="123">
                  <c:v>85.310870577568181</c:v>
                </c:pt>
                <c:pt idx="124">
                  <c:v>87.014228254338818</c:v>
                </c:pt>
                <c:pt idx="125">
                  <c:v>91.168774872820222</c:v>
                </c:pt>
                <c:pt idx="126">
                  <c:v>89.24446746338316</c:v>
                </c:pt>
                <c:pt idx="127">
                  <c:v>106.61771151198676</c:v>
                </c:pt>
                <c:pt idx="128">
                  <c:v>126.47891812534509</c:v>
                </c:pt>
                <c:pt idx="129">
                  <c:v>123.52053256203668</c:v>
                </c:pt>
                <c:pt idx="130">
                  <c:v>207.72868896725831</c:v>
                </c:pt>
                <c:pt idx="131">
                  <c:v>235.69262272822965</c:v>
                </c:pt>
                <c:pt idx="132">
                  <c:v>211.37899111504296</c:v>
                </c:pt>
                <c:pt idx="133">
                  <c:v>165.06010647305916</c:v>
                </c:pt>
                <c:pt idx="134">
                  <c:v>190.72227161958909</c:v>
                </c:pt>
                <c:pt idx="135">
                  <c:v>182.95267190699556</c:v>
                </c:pt>
                <c:pt idx="136">
                  <c:v>179.44895857676241</c:v>
                </c:pt>
                <c:pt idx="137">
                  <c:v>181.83487541029638</c:v>
                </c:pt>
                <c:pt idx="138">
                  <c:v>213.1413175455086</c:v>
                </c:pt>
                <c:pt idx="139">
                  <c:v>225.30310445073144</c:v>
                </c:pt>
                <c:pt idx="140">
                  <c:v>186.63427039888128</c:v>
                </c:pt>
                <c:pt idx="141">
                  <c:v>195.93314119506857</c:v>
                </c:pt>
                <c:pt idx="142">
                  <c:v>128.21862115687728</c:v>
                </c:pt>
                <c:pt idx="143">
                  <c:v>127.16768529223924</c:v>
                </c:pt>
                <c:pt idx="144">
                  <c:v>117.16789792328511</c:v>
                </c:pt>
                <c:pt idx="145">
                  <c:v>116.6687304672202</c:v>
                </c:pt>
                <c:pt idx="146">
                  <c:v>105.80009282189415</c:v>
                </c:pt>
                <c:pt idx="147">
                  <c:v>96.033098826786897</c:v>
                </c:pt>
                <c:pt idx="148">
                  <c:v>124.12461180842588</c:v>
                </c:pt>
                <c:pt idx="149">
                  <c:v>97.008495043287141</c:v>
                </c:pt>
                <c:pt idx="150">
                  <c:v>93.9539405152249</c:v>
                </c:pt>
                <c:pt idx="151">
                  <c:v>84.655270862615254</c:v>
                </c:pt>
                <c:pt idx="152">
                  <c:v>91.728460906326632</c:v>
                </c:pt>
                <c:pt idx="153">
                  <c:v>93.038647270582985</c:v>
                </c:pt>
                <c:pt idx="154">
                  <c:v>83.954262959352803</c:v>
                </c:pt>
                <c:pt idx="155">
                  <c:v>90.092107699998181</c:v>
                </c:pt>
                <c:pt idx="156">
                  <c:v>78.124881991056569</c:v>
                </c:pt>
                <c:pt idx="157">
                  <c:v>78.629852478701778</c:v>
                </c:pt>
                <c:pt idx="158">
                  <c:v>79.748015142986887</c:v>
                </c:pt>
                <c:pt idx="159">
                  <c:v>103.13257818940686</c:v>
                </c:pt>
                <c:pt idx="160">
                  <c:v>86.346260423225942</c:v>
                </c:pt>
                <c:pt idx="161">
                  <c:v>150.85869337599408</c:v>
                </c:pt>
                <c:pt idx="162">
                  <c:v>96.21883478158982</c:v>
                </c:pt>
                <c:pt idx="163">
                  <c:v>81.648035381308929</c:v>
                </c:pt>
                <c:pt idx="164">
                  <c:v>63.03284603879252</c:v>
                </c:pt>
                <c:pt idx="165">
                  <c:v>74.410993669525652</c:v>
                </c:pt>
                <c:pt idx="166">
                  <c:v>93.554229853957224</c:v>
                </c:pt>
                <c:pt idx="167">
                  <c:v>115.14750874411186</c:v>
                </c:pt>
                <c:pt idx="168">
                  <c:v>118.73716050213525</c:v>
                </c:pt>
                <c:pt idx="169">
                  <c:v>148.57958294692293</c:v>
                </c:pt>
                <c:pt idx="170">
                  <c:v>171.74523597223637</c:v>
                </c:pt>
                <c:pt idx="171">
                  <c:v>152.53078450032211</c:v>
                </c:pt>
                <c:pt idx="172">
                  <c:v>101.44401253520503</c:v>
                </c:pt>
                <c:pt idx="173">
                  <c:v>101.85486220467591</c:v>
                </c:pt>
                <c:pt idx="174">
                  <c:v>147.24721193457219</c:v>
                </c:pt>
                <c:pt idx="175">
                  <c:v>125.79167475670587</c:v>
                </c:pt>
                <c:pt idx="176">
                  <c:v>123.99148822112733</c:v>
                </c:pt>
                <c:pt idx="177">
                  <c:v>104.7446453739567</c:v>
                </c:pt>
                <c:pt idx="178">
                  <c:v>97.585630331195588</c:v>
                </c:pt>
                <c:pt idx="179">
                  <c:v>115.89577832117372</c:v>
                </c:pt>
                <c:pt idx="180">
                  <c:v>117.40076393497195</c:v>
                </c:pt>
                <c:pt idx="181">
                  <c:v>142.89212894996641</c:v>
                </c:pt>
                <c:pt idx="182">
                  <c:v>96.001895147936338</c:v>
                </c:pt>
                <c:pt idx="183">
                  <c:v>83.870996979102316</c:v>
                </c:pt>
                <c:pt idx="184">
                  <c:v>92.494565674685532</c:v>
                </c:pt>
                <c:pt idx="185">
                  <c:v>100.9131768416936</c:v>
                </c:pt>
                <c:pt idx="186">
                  <c:v>92.402378625555585</c:v>
                </c:pt>
                <c:pt idx="187">
                  <c:v>114.16321460967447</c:v>
                </c:pt>
                <c:pt idx="188">
                  <c:v>119.47541127240143</c:v>
                </c:pt>
                <c:pt idx="189">
                  <c:v>150.70535127003049</c:v>
                </c:pt>
                <c:pt idx="190">
                  <c:v>116.94076599164165</c:v>
                </c:pt>
                <c:pt idx="191">
                  <c:v>103.54373489287912</c:v>
                </c:pt>
                <c:pt idx="192">
                  <c:v>93.286688303155842</c:v>
                </c:pt>
                <c:pt idx="193">
                  <c:v>96.279980688784292</c:v>
                </c:pt>
                <c:pt idx="194">
                  <c:v>122.87883934611921</c:v>
                </c:pt>
                <c:pt idx="195">
                  <c:v>115.45322829112318</c:v>
                </c:pt>
                <c:pt idx="196">
                  <c:v>132.94739008872006</c:v>
                </c:pt>
                <c:pt idx="197">
                  <c:v>109.98178106684678</c:v>
                </c:pt>
                <c:pt idx="198">
                  <c:v>82.644942751020835</c:v>
                </c:pt>
                <c:pt idx="199">
                  <c:v>65.954700245984512</c:v>
                </c:pt>
                <c:pt idx="200">
                  <c:v>88.378064496262681</c:v>
                </c:pt>
                <c:pt idx="201">
                  <c:v>100.70375137456321</c:v>
                </c:pt>
                <c:pt idx="202">
                  <c:v>84.554103964921012</c:v>
                </c:pt>
                <c:pt idx="203">
                  <c:v>65.154216221427276</c:v>
                </c:pt>
                <c:pt idx="204">
                  <c:v>70.74384423479512</c:v>
                </c:pt>
                <c:pt idx="205">
                  <c:v>63.300423784068066</c:v>
                </c:pt>
                <c:pt idx="206">
                  <c:v>66.955281580586046</c:v>
                </c:pt>
                <c:pt idx="207">
                  <c:v>74.411016305361485</c:v>
                </c:pt>
                <c:pt idx="208">
                  <c:v>76.393453371577053</c:v>
                </c:pt>
                <c:pt idx="209">
                  <c:v>82.891265049818813</c:v>
                </c:pt>
                <c:pt idx="210">
                  <c:v>79.497478222210333</c:v>
                </c:pt>
                <c:pt idx="211">
                  <c:v>68.335370710844174</c:v>
                </c:pt>
                <c:pt idx="212">
                  <c:v>64.932697940893448</c:v>
                </c:pt>
                <c:pt idx="213">
                  <c:v>64.973858115760621</c:v>
                </c:pt>
                <c:pt idx="214">
                  <c:v>69.530670587459511</c:v>
                </c:pt>
                <c:pt idx="215">
                  <c:v>78.114343370615018</c:v>
                </c:pt>
                <c:pt idx="216">
                  <c:v>52.154140291945751</c:v>
                </c:pt>
                <c:pt idx="217">
                  <c:v>69.947314328338265</c:v>
                </c:pt>
                <c:pt idx="218">
                  <c:v>49.285994616804089</c:v>
                </c:pt>
                <c:pt idx="219">
                  <c:v>70.468518341743874</c:v>
                </c:pt>
                <c:pt idx="220">
                  <c:v>70.653947552187219</c:v>
                </c:pt>
                <c:pt idx="221">
                  <c:v>66.308796854866586</c:v>
                </c:pt>
                <c:pt idx="222">
                  <c:v>59.997908934716008</c:v>
                </c:pt>
                <c:pt idx="223">
                  <c:v>91.518230697255987</c:v>
                </c:pt>
                <c:pt idx="224">
                  <c:v>67.035424478861486</c:v>
                </c:pt>
                <c:pt idx="225">
                  <c:v>65.862988890426251</c:v>
                </c:pt>
                <c:pt idx="226">
                  <c:v>80.998604935076827</c:v>
                </c:pt>
                <c:pt idx="227">
                  <c:v>67.014371578633956</c:v>
                </c:pt>
                <c:pt idx="228">
                  <c:v>68.420574206245988</c:v>
                </c:pt>
                <c:pt idx="229">
                  <c:v>56.521390242009645</c:v>
                </c:pt>
                <c:pt idx="230">
                  <c:v>72.417225105022709</c:v>
                </c:pt>
                <c:pt idx="231">
                  <c:v>71.616796422156696</c:v>
                </c:pt>
                <c:pt idx="232">
                  <c:v>66.021689194469786</c:v>
                </c:pt>
                <c:pt idx="233">
                  <c:v>69.28683467611927</c:v>
                </c:pt>
                <c:pt idx="234">
                  <c:v>68.916692997789937</c:v>
                </c:pt>
                <c:pt idx="235">
                  <c:v>48.373000485552126</c:v>
                </c:pt>
                <c:pt idx="236">
                  <c:v>62.61376407277961</c:v>
                </c:pt>
                <c:pt idx="237">
                  <c:v>62.71558317601361</c:v>
                </c:pt>
                <c:pt idx="238">
                  <c:v>66.530342910259051</c:v>
                </c:pt>
                <c:pt idx="239">
                  <c:v>65.992692240908454</c:v>
                </c:pt>
                <c:pt idx="240">
                  <c:v>75.17177111392688</c:v>
                </c:pt>
                <c:pt idx="241">
                  <c:v>73.184840353969577</c:v>
                </c:pt>
                <c:pt idx="242">
                  <c:v>79.947722760389965</c:v>
                </c:pt>
                <c:pt idx="243">
                  <c:v>76.135029468891616</c:v>
                </c:pt>
                <c:pt idx="244">
                  <c:v>67.415036267683831</c:v>
                </c:pt>
                <c:pt idx="245">
                  <c:v>65.330129954316575</c:v>
                </c:pt>
                <c:pt idx="246">
                  <c:v>86.476346433091848</c:v>
                </c:pt>
                <c:pt idx="247">
                  <c:v>98.345529781100637</c:v>
                </c:pt>
                <c:pt idx="248">
                  <c:v>87.095104530829133</c:v>
                </c:pt>
                <c:pt idx="249">
                  <c:v>89.40209159404904</c:v>
                </c:pt>
                <c:pt idx="250">
                  <c:v>85.098444340314117</c:v>
                </c:pt>
                <c:pt idx="251">
                  <c:v>93.304032769693009</c:v>
                </c:pt>
                <c:pt idx="252">
                  <c:v>128.44398533639179</c:v>
                </c:pt>
                <c:pt idx="253">
                  <c:v>108.57644066174279</c:v>
                </c:pt>
                <c:pt idx="254">
                  <c:v>154.82024318266579</c:v>
                </c:pt>
                <c:pt idx="255">
                  <c:v>104.08200712265058</c:v>
                </c:pt>
                <c:pt idx="256">
                  <c:v>90.984936805554113</c:v>
                </c:pt>
                <c:pt idx="257">
                  <c:v>95.946529926123574</c:v>
                </c:pt>
                <c:pt idx="258">
                  <c:v>102.5698886063051</c:v>
                </c:pt>
                <c:pt idx="259">
                  <c:v>109.20592417040109</c:v>
                </c:pt>
                <c:pt idx="260">
                  <c:v>146.86424541509797</c:v>
                </c:pt>
                <c:pt idx="261">
                  <c:v>240.23178601947839</c:v>
                </c:pt>
                <c:pt idx="262">
                  <c:v>130.67011079524337</c:v>
                </c:pt>
                <c:pt idx="263">
                  <c:v>149.43118238148364</c:v>
                </c:pt>
                <c:pt idx="264">
                  <c:v>130.84275280971622</c:v>
                </c:pt>
                <c:pt idx="265">
                  <c:v>171.5818312024299</c:v>
                </c:pt>
                <c:pt idx="266">
                  <c:v>129.61530957445532</c:v>
                </c:pt>
                <c:pt idx="267">
                  <c:v>119.87962875431728</c:v>
                </c:pt>
                <c:pt idx="268">
                  <c:v>118.12773002880827</c:v>
                </c:pt>
                <c:pt idx="269">
                  <c:v>120.66404955794364</c:v>
                </c:pt>
                <c:pt idx="270">
                  <c:v>137.35377792632519</c:v>
                </c:pt>
                <c:pt idx="271">
                  <c:v>148.04936380703529</c:v>
                </c:pt>
                <c:pt idx="272">
                  <c:v>124.58167126971577</c:v>
                </c:pt>
                <c:pt idx="273">
                  <c:v>110.93412309555447</c:v>
                </c:pt>
                <c:pt idx="274">
                  <c:v>112.00990523413952</c:v>
                </c:pt>
                <c:pt idx="275">
                  <c:v>129.77976572024195</c:v>
                </c:pt>
                <c:pt idx="276">
                  <c:v>109.9500817344873</c:v>
                </c:pt>
                <c:pt idx="277">
                  <c:v>105.62861024191726</c:v>
                </c:pt>
                <c:pt idx="278">
                  <c:v>82.49879281627085</c:v>
                </c:pt>
                <c:pt idx="279">
                  <c:v>112.79782379511241</c:v>
                </c:pt>
                <c:pt idx="280">
                  <c:v>184.24297936473187</c:v>
                </c:pt>
                <c:pt idx="281">
                  <c:v>204.853233145903</c:v>
                </c:pt>
                <c:pt idx="282">
                  <c:v>144.00751236839514</c:v>
                </c:pt>
                <c:pt idx="283">
                  <c:v>147.0018832547473</c:v>
                </c:pt>
                <c:pt idx="284">
                  <c:v>125.36497421926532</c:v>
                </c:pt>
                <c:pt idx="285">
                  <c:v>97.193841304584552</c:v>
                </c:pt>
                <c:pt idx="286">
                  <c:v>109.62073632556023</c:v>
                </c:pt>
                <c:pt idx="287">
                  <c:v>107.8285501489011</c:v>
                </c:pt>
                <c:pt idx="288">
                  <c:v>108.04501445607096</c:v>
                </c:pt>
                <c:pt idx="289">
                  <c:v>105.14359581013645</c:v>
                </c:pt>
                <c:pt idx="290">
                  <c:v>108.48043695283128</c:v>
                </c:pt>
                <c:pt idx="291">
                  <c:v>119.22212748455917</c:v>
                </c:pt>
                <c:pt idx="292">
                  <c:v>118.96707795129929</c:v>
                </c:pt>
                <c:pt idx="293">
                  <c:v>119.36872937756992</c:v>
                </c:pt>
                <c:pt idx="294">
                  <c:v>148.39396526771452</c:v>
                </c:pt>
                <c:pt idx="295">
                  <c:v>234.60341184846135</c:v>
                </c:pt>
                <c:pt idx="296">
                  <c:v>150.09784623873097</c:v>
                </c:pt>
                <c:pt idx="297">
                  <c:v>164.34354496684878</c:v>
                </c:pt>
                <c:pt idx="298">
                  <c:v>157.92672435644391</c:v>
                </c:pt>
                <c:pt idx="299">
                  <c:v>137.09244148649069</c:v>
                </c:pt>
                <c:pt idx="300">
                  <c:v>137.95237994071314</c:v>
                </c:pt>
                <c:pt idx="301">
                  <c:v>133.49761398456357</c:v>
                </c:pt>
                <c:pt idx="302">
                  <c:v>114.38291618955395</c:v>
                </c:pt>
                <c:pt idx="303">
                  <c:v>141.12439535892369</c:v>
                </c:pt>
                <c:pt idx="304">
                  <c:v>145.95033037767894</c:v>
                </c:pt>
                <c:pt idx="305">
                  <c:v>175.22666188659306</c:v>
                </c:pt>
                <c:pt idx="306">
                  <c:v>99.706968566313137</c:v>
                </c:pt>
                <c:pt idx="307">
                  <c:v>97.932390059137731</c:v>
                </c:pt>
                <c:pt idx="308">
                  <c:v>104.44345996292792</c:v>
                </c:pt>
                <c:pt idx="309">
                  <c:v>117.25138590890535</c:v>
                </c:pt>
                <c:pt idx="310">
                  <c:v>126.87506548605649</c:v>
                </c:pt>
                <c:pt idx="311">
                  <c:v>140.92608804179551</c:v>
                </c:pt>
                <c:pt idx="312">
                  <c:v>96.090539878216745</c:v>
                </c:pt>
                <c:pt idx="313">
                  <c:v>104.80339657596058</c:v>
                </c:pt>
                <c:pt idx="314">
                  <c:v>125.20587940429823</c:v>
                </c:pt>
                <c:pt idx="315">
                  <c:v>97.557377758083163</c:v>
                </c:pt>
                <c:pt idx="316">
                  <c:v>94.459031437572548</c:v>
                </c:pt>
                <c:pt idx="317">
                  <c:v>113.02242017292066</c:v>
                </c:pt>
                <c:pt idx="318">
                  <c:v>122.49687576426008</c:v>
                </c:pt>
                <c:pt idx="319">
                  <c:v>82.881842275879237</c:v>
                </c:pt>
                <c:pt idx="320">
                  <c:v>100.38687924438202</c:v>
                </c:pt>
                <c:pt idx="321">
                  <c:v>106.01911092166233</c:v>
                </c:pt>
                <c:pt idx="322">
                  <c:v>69.505789154040144</c:v>
                </c:pt>
                <c:pt idx="323">
                  <c:v>88.022331422282193</c:v>
                </c:pt>
                <c:pt idx="324">
                  <c:v>100.36361558133456</c:v>
                </c:pt>
                <c:pt idx="325">
                  <c:v>125.54833055172935</c:v>
                </c:pt>
                <c:pt idx="326">
                  <c:v>108.94150547793539</c:v>
                </c:pt>
                <c:pt idx="327">
                  <c:v>111.60367757882977</c:v>
                </c:pt>
                <c:pt idx="328">
                  <c:v>84.93112221540666</c:v>
                </c:pt>
                <c:pt idx="329">
                  <c:v>62.28539866956843</c:v>
                </c:pt>
                <c:pt idx="330">
                  <c:v>74.863970378277287</c:v>
                </c:pt>
                <c:pt idx="331">
                  <c:v>74.128673721539897</c:v>
                </c:pt>
                <c:pt idx="332">
                  <c:v>91.871885777637004</c:v>
                </c:pt>
                <c:pt idx="333">
                  <c:v>104.95342994205015</c:v>
                </c:pt>
                <c:pt idx="334">
                  <c:v>108.76987212637167</c:v>
                </c:pt>
                <c:pt idx="335">
                  <c:v>105.91520798144124</c:v>
                </c:pt>
                <c:pt idx="336">
                  <c:v>91.537581986714528</c:v>
                </c:pt>
                <c:pt idx="337">
                  <c:v>74.274208224266914</c:v>
                </c:pt>
                <c:pt idx="338">
                  <c:v>78.116869126780969</c:v>
                </c:pt>
                <c:pt idx="339">
                  <c:v>81.116879684201493</c:v>
                </c:pt>
                <c:pt idx="340">
                  <c:v>88.412976065522074</c:v>
                </c:pt>
                <c:pt idx="341">
                  <c:v>83.410753294940051</c:v>
                </c:pt>
                <c:pt idx="342">
                  <c:v>99.356234305042534</c:v>
                </c:pt>
                <c:pt idx="343">
                  <c:v>112.49117053904388</c:v>
                </c:pt>
                <c:pt idx="344">
                  <c:v>122.371733566112</c:v>
                </c:pt>
                <c:pt idx="345">
                  <c:v>113.57699383070144</c:v>
                </c:pt>
                <c:pt idx="346">
                  <c:v>92.627755503221906</c:v>
                </c:pt>
                <c:pt idx="347">
                  <c:v>96.412438938962865</c:v>
                </c:pt>
                <c:pt idx="348">
                  <c:v>134.42171871844789</c:v>
                </c:pt>
                <c:pt idx="349">
                  <c:v>173.48801926665587</c:v>
                </c:pt>
                <c:pt idx="350">
                  <c:v>142.12233177025809</c:v>
                </c:pt>
                <c:pt idx="351">
                  <c:v>133.63207221804137</c:v>
                </c:pt>
                <c:pt idx="352">
                  <c:v>159.71714627616382</c:v>
                </c:pt>
                <c:pt idx="353">
                  <c:v>207.31134952376894</c:v>
                </c:pt>
                <c:pt idx="354">
                  <c:v>212.50614006494527</c:v>
                </c:pt>
                <c:pt idx="355">
                  <c:v>112.70847163597948</c:v>
                </c:pt>
                <c:pt idx="356">
                  <c:v>114.31214734794462</c:v>
                </c:pt>
                <c:pt idx="357">
                  <c:v>92.715676163108341</c:v>
                </c:pt>
                <c:pt idx="358">
                  <c:v>140.94390543596504</c:v>
                </c:pt>
                <c:pt idx="359">
                  <c:v>141.51347293810784</c:v>
                </c:pt>
                <c:pt idx="360">
                  <c:v>144.2897905549614</c:v>
                </c:pt>
                <c:pt idx="361">
                  <c:v>124.18914685253935</c:v>
                </c:pt>
                <c:pt idx="362">
                  <c:v>126.10328787384454</c:v>
                </c:pt>
                <c:pt idx="363">
                  <c:v>101.87267686929619</c:v>
                </c:pt>
                <c:pt idx="364">
                  <c:v>101.88016294488483</c:v>
                </c:pt>
                <c:pt idx="365">
                  <c:v>88.156363610321932</c:v>
                </c:pt>
                <c:pt idx="366">
                  <c:v>77.574555280460487</c:v>
                </c:pt>
                <c:pt idx="367">
                  <c:v>77.411150108890311</c:v>
                </c:pt>
                <c:pt idx="368">
                  <c:v>88.479143920395913</c:v>
                </c:pt>
                <c:pt idx="369">
                  <c:v>95.579333333484172</c:v>
                </c:pt>
                <c:pt idx="370">
                  <c:v>86.171865354478285</c:v>
                </c:pt>
                <c:pt idx="371">
                  <c:v>73.606109347942564</c:v>
                </c:pt>
                <c:pt idx="372">
                  <c:v>65.747463520709914</c:v>
                </c:pt>
                <c:pt idx="373">
                  <c:v>91.177308258669186</c:v>
                </c:pt>
                <c:pt idx="374">
                  <c:v>78.705074430497618</c:v>
                </c:pt>
                <c:pt idx="375">
                  <c:v>85.53008820297697</c:v>
                </c:pt>
                <c:pt idx="376">
                  <c:v>82.782994088752844</c:v>
                </c:pt>
                <c:pt idx="377">
                  <c:v>88.021036647609563</c:v>
                </c:pt>
                <c:pt idx="378">
                  <c:v>83.21357852771952</c:v>
                </c:pt>
                <c:pt idx="379">
                  <c:v>113.12094836848941</c:v>
                </c:pt>
                <c:pt idx="380">
                  <c:v>105.21945120910962</c:v>
                </c:pt>
                <c:pt idx="381">
                  <c:v>100.44875164791029</c:v>
                </c:pt>
                <c:pt idx="382">
                  <c:v>108.81440124326589</c:v>
                </c:pt>
                <c:pt idx="383">
                  <c:v>132.74559090673591</c:v>
                </c:pt>
                <c:pt idx="384">
                  <c:v>125.80192892420071</c:v>
                </c:pt>
                <c:pt idx="385">
                  <c:v>114.1937104468099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95-4B74-982F-5894A893B6E7}"/>
            </c:ext>
          </c:extLst>
        </c:ser>
        <c:ser>
          <c:idx val="3"/>
          <c:order val="1"/>
          <c:tx>
            <c:strRef>
              <c:f>'EPUI Figures'!$D$2</c:f>
              <c:strCache>
                <c:ptCount val="1"/>
                <c:pt idx="0">
                  <c:v>Fiscal Policy Uncertainty Index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Figures'!$A$3:$A$388</c:f>
              <c:numCache>
                <c:formatCode>General</c:formatCode>
                <c:ptCount val="38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</c:numCache>
            </c:numRef>
          </c:cat>
          <c:val>
            <c:numRef>
              <c:f>'EPUI Figures'!$D$3:$D$388</c:f>
              <c:numCache>
                <c:formatCode>0.0</c:formatCode>
                <c:ptCount val="386"/>
                <c:pt idx="0">
                  <c:v>89.391896640403914</c:v>
                </c:pt>
                <c:pt idx="1">
                  <c:v>97.853025205231035</c:v>
                </c:pt>
                <c:pt idx="2">
                  <c:v>113.62706579757037</c:v>
                </c:pt>
                <c:pt idx="3">
                  <c:v>98.148411553820367</c:v>
                </c:pt>
                <c:pt idx="4">
                  <c:v>88.770709097989013</c:v>
                </c:pt>
                <c:pt idx="5">
                  <c:v>103.58249561436983</c:v>
                </c:pt>
                <c:pt idx="6">
                  <c:v>69.682298537793912</c:v>
                </c:pt>
                <c:pt idx="7">
                  <c:v>48.295193840392749</c:v>
                </c:pt>
                <c:pt idx="8">
                  <c:v>61.493509575167337</c:v>
                </c:pt>
                <c:pt idx="9">
                  <c:v>125.11684129539246</c:v>
                </c:pt>
                <c:pt idx="10">
                  <c:v>123.68528694065769</c:v>
                </c:pt>
                <c:pt idx="11">
                  <c:v>97.772118861884778</c:v>
                </c:pt>
                <c:pt idx="12">
                  <c:v>67.675983519990083</c:v>
                </c:pt>
                <c:pt idx="13">
                  <c:v>56.84871309501856</c:v>
                </c:pt>
                <c:pt idx="14">
                  <c:v>42.3510834092084</c:v>
                </c:pt>
                <c:pt idx="15">
                  <c:v>44.88308460361602</c:v>
                </c:pt>
                <c:pt idx="16">
                  <c:v>45.703330301359493</c:v>
                </c:pt>
                <c:pt idx="17">
                  <c:v>91.900145272417959</c:v>
                </c:pt>
                <c:pt idx="18">
                  <c:v>64.969948130964653</c:v>
                </c:pt>
                <c:pt idx="19">
                  <c:v>66.142171866765239</c:v>
                </c:pt>
                <c:pt idx="20">
                  <c:v>60.687267077413289</c:v>
                </c:pt>
                <c:pt idx="21">
                  <c:v>48.653346156091075</c:v>
                </c:pt>
                <c:pt idx="22">
                  <c:v>76.685135563714056</c:v>
                </c:pt>
                <c:pt idx="23">
                  <c:v>63.492211557372073</c:v>
                </c:pt>
                <c:pt idx="24">
                  <c:v>78.224836046359911</c:v>
                </c:pt>
                <c:pt idx="25">
                  <c:v>74.741479427914427</c:v>
                </c:pt>
                <c:pt idx="26">
                  <c:v>85.508989623600897</c:v>
                </c:pt>
                <c:pt idx="27">
                  <c:v>94.199866470384151</c:v>
                </c:pt>
                <c:pt idx="28">
                  <c:v>89.440208580088736</c:v>
                </c:pt>
                <c:pt idx="29">
                  <c:v>75.419762413302522</c:v>
                </c:pt>
                <c:pt idx="30">
                  <c:v>90.533814273605216</c:v>
                </c:pt>
                <c:pt idx="31">
                  <c:v>83.611657203064979</c:v>
                </c:pt>
                <c:pt idx="32">
                  <c:v>76.210528168950646</c:v>
                </c:pt>
                <c:pt idx="33">
                  <c:v>58.472464415795962</c:v>
                </c:pt>
                <c:pt idx="34">
                  <c:v>45.220115589764283</c:v>
                </c:pt>
                <c:pt idx="35">
                  <c:v>48.622140494955794</c:v>
                </c:pt>
                <c:pt idx="36">
                  <c:v>65.406226397847007</c:v>
                </c:pt>
                <c:pt idx="37">
                  <c:v>86.909693679989658</c:v>
                </c:pt>
                <c:pt idx="38">
                  <c:v>81.628510889420184</c:v>
                </c:pt>
                <c:pt idx="39">
                  <c:v>70.948837533755977</c:v>
                </c:pt>
                <c:pt idx="40">
                  <c:v>78.342366519063802</c:v>
                </c:pt>
                <c:pt idx="41">
                  <c:v>70.926180163656809</c:v>
                </c:pt>
                <c:pt idx="42">
                  <c:v>67.836986585221837</c:v>
                </c:pt>
                <c:pt idx="43">
                  <c:v>60.64907898988691</c:v>
                </c:pt>
                <c:pt idx="44">
                  <c:v>76.355855313138917</c:v>
                </c:pt>
                <c:pt idx="45">
                  <c:v>109.86566872838826</c:v>
                </c:pt>
                <c:pt idx="46">
                  <c:v>63.253938197003173</c:v>
                </c:pt>
                <c:pt idx="47">
                  <c:v>74.932413392888279</c:v>
                </c:pt>
                <c:pt idx="48">
                  <c:v>77.715928216625429</c:v>
                </c:pt>
                <c:pt idx="49">
                  <c:v>72.327804829576849</c:v>
                </c:pt>
                <c:pt idx="50">
                  <c:v>59.432641615526769</c:v>
                </c:pt>
                <c:pt idx="51">
                  <c:v>59.583781996433537</c:v>
                </c:pt>
                <c:pt idx="52">
                  <c:v>58.909501851674051</c:v>
                </c:pt>
                <c:pt idx="53">
                  <c:v>55.934587308240765</c:v>
                </c:pt>
                <c:pt idx="54">
                  <c:v>54.24750843815486</c:v>
                </c:pt>
                <c:pt idx="55">
                  <c:v>62.221880714352551</c:v>
                </c:pt>
                <c:pt idx="56">
                  <c:v>53.307063571078842</c:v>
                </c:pt>
                <c:pt idx="57">
                  <c:v>55.037279463756448</c:v>
                </c:pt>
                <c:pt idx="58">
                  <c:v>76.81574464305757</c:v>
                </c:pt>
                <c:pt idx="59">
                  <c:v>70.777353486611148</c:v>
                </c:pt>
                <c:pt idx="60">
                  <c:v>63.659493349493374</c:v>
                </c:pt>
                <c:pt idx="61">
                  <c:v>69.441458152195523</c:v>
                </c:pt>
                <c:pt idx="62">
                  <c:v>64.708439560471007</c:v>
                </c:pt>
                <c:pt idx="63">
                  <c:v>88.442629419991334</c:v>
                </c:pt>
                <c:pt idx="64">
                  <c:v>79.725030703721714</c:v>
                </c:pt>
                <c:pt idx="65">
                  <c:v>107.26017928079186</c:v>
                </c:pt>
                <c:pt idx="66">
                  <c:v>107.31498212688693</c:v>
                </c:pt>
                <c:pt idx="67">
                  <c:v>110.39276498743624</c:v>
                </c:pt>
                <c:pt idx="68">
                  <c:v>91.370025673955709</c:v>
                </c:pt>
                <c:pt idx="69">
                  <c:v>94.324835717555601</c:v>
                </c:pt>
                <c:pt idx="70">
                  <c:v>99.542351832123146</c:v>
                </c:pt>
                <c:pt idx="71">
                  <c:v>69.598868537465123</c:v>
                </c:pt>
                <c:pt idx="72">
                  <c:v>74.03799551147435</c:v>
                </c:pt>
                <c:pt idx="73">
                  <c:v>78.797172784415423</c:v>
                </c:pt>
                <c:pt idx="74">
                  <c:v>75.474812430649351</c:v>
                </c:pt>
                <c:pt idx="75">
                  <c:v>68.365360329508562</c:v>
                </c:pt>
                <c:pt idx="76">
                  <c:v>69.270585436625225</c:v>
                </c:pt>
                <c:pt idx="77">
                  <c:v>70.958242001062132</c:v>
                </c:pt>
                <c:pt idx="78">
                  <c:v>87.319938683468109</c:v>
                </c:pt>
                <c:pt idx="79">
                  <c:v>102.27673223252238</c:v>
                </c:pt>
                <c:pt idx="80">
                  <c:v>101.210038166039</c:v>
                </c:pt>
                <c:pt idx="81">
                  <c:v>99.596447850716174</c:v>
                </c:pt>
                <c:pt idx="82">
                  <c:v>99.541152617732365</c:v>
                </c:pt>
                <c:pt idx="83">
                  <c:v>129.99459199075847</c:v>
                </c:pt>
                <c:pt idx="84">
                  <c:v>104.74939596601541</c:v>
                </c:pt>
                <c:pt idx="85">
                  <c:v>114.72301397010708</c:v>
                </c:pt>
                <c:pt idx="86">
                  <c:v>88.360043841301177</c:v>
                </c:pt>
                <c:pt idx="87">
                  <c:v>105.18279825920244</c:v>
                </c:pt>
                <c:pt idx="88">
                  <c:v>101.29475359087328</c:v>
                </c:pt>
                <c:pt idx="89">
                  <c:v>86.807406039615913</c:v>
                </c:pt>
                <c:pt idx="90">
                  <c:v>76.765168099113509</c:v>
                </c:pt>
                <c:pt idx="91">
                  <c:v>56.53588631716098</c:v>
                </c:pt>
                <c:pt idx="92">
                  <c:v>54.791247942649598</c:v>
                </c:pt>
                <c:pt idx="93">
                  <c:v>51.34355625266182</c:v>
                </c:pt>
                <c:pt idx="94">
                  <c:v>66.112792061100947</c:v>
                </c:pt>
                <c:pt idx="95">
                  <c:v>55.481059405395293</c:v>
                </c:pt>
                <c:pt idx="96">
                  <c:v>52.000664623924543</c:v>
                </c:pt>
                <c:pt idx="97">
                  <c:v>59.972365670306893</c:v>
                </c:pt>
                <c:pt idx="98">
                  <c:v>108.07427556932807</c:v>
                </c:pt>
                <c:pt idx="99">
                  <c:v>67.154474616990697</c:v>
                </c:pt>
                <c:pt idx="100">
                  <c:v>82.923942823826081</c:v>
                </c:pt>
                <c:pt idx="101">
                  <c:v>105.05266655094439</c:v>
                </c:pt>
                <c:pt idx="102">
                  <c:v>94.717949148455546</c:v>
                </c:pt>
                <c:pt idx="103">
                  <c:v>85.399202793614947</c:v>
                </c:pt>
                <c:pt idx="104">
                  <c:v>90.220331190432489</c:v>
                </c:pt>
                <c:pt idx="105">
                  <c:v>68.198507286225578</c:v>
                </c:pt>
                <c:pt idx="106">
                  <c:v>60.711019363563956</c:v>
                </c:pt>
                <c:pt idx="107">
                  <c:v>79.58930386915398</c:v>
                </c:pt>
                <c:pt idx="108">
                  <c:v>103.73188408787325</c:v>
                </c:pt>
                <c:pt idx="109">
                  <c:v>116.10500965390827</c:v>
                </c:pt>
                <c:pt idx="110">
                  <c:v>103.0742918652614</c:v>
                </c:pt>
                <c:pt idx="111">
                  <c:v>82.077548468006981</c:v>
                </c:pt>
                <c:pt idx="112">
                  <c:v>70.431006319479934</c:v>
                </c:pt>
                <c:pt idx="113">
                  <c:v>70.169406623468291</c:v>
                </c:pt>
                <c:pt idx="114">
                  <c:v>69.195417707585818</c:v>
                </c:pt>
                <c:pt idx="115">
                  <c:v>65.84922189873528</c:v>
                </c:pt>
                <c:pt idx="116">
                  <c:v>98.236273811629346</c:v>
                </c:pt>
                <c:pt idx="117">
                  <c:v>90.537591884519159</c:v>
                </c:pt>
                <c:pt idx="118">
                  <c:v>95.81171591005176</c:v>
                </c:pt>
                <c:pt idx="119">
                  <c:v>75.186639860974324</c:v>
                </c:pt>
                <c:pt idx="120">
                  <c:v>101.34887906416945</c:v>
                </c:pt>
                <c:pt idx="121">
                  <c:v>72.431272398960175</c:v>
                </c:pt>
                <c:pt idx="122">
                  <c:v>98.148817861861076</c:v>
                </c:pt>
                <c:pt idx="123">
                  <c:v>81.868581519648529</c:v>
                </c:pt>
                <c:pt idx="124">
                  <c:v>81.579348069702363</c:v>
                </c:pt>
                <c:pt idx="125">
                  <c:v>91.106114098323175</c:v>
                </c:pt>
                <c:pt idx="126">
                  <c:v>82.322603140478421</c:v>
                </c:pt>
                <c:pt idx="127">
                  <c:v>131.27134676791181</c:v>
                </c:pt>
                <c:pt idx="128">
                  <c:v>125.47588387156216</c:v>
                </c:pt>
                <c:pt idx="129">
                  <c:v>137.09175729837162</c:v>
                </c:pt>
                <c:pt idx="130">
                  <c:v>206.32810461059452</c:v>
                </c:pt>
                <c:pt idx="131">
                  <c:v>250.307980013205</c:v>
                </c:pt>
                <c:pt idx="132">
                  <c:v>220.20241867613095</c:v>
                </c:pt>
                <c:pt idx="133">
                  <c:v>149.30724864217362</c:v>
                </c:pt>
                <c:pt idx="134">
                  <c:v>186.70022534871035</c:v>
                </c:pt>
                <c:pt idx="135">
                  <c:v>198.63743919569822</c:v>
                </c:pt>
                <c:pt idx="136">
                  <c:v>184.45059925958677</c:v>
                </c:pt>
                <c:pt idx="137">
                  <c:v>171.03108664476883</c:v>
                </c:pt>
                <c:pt idx="138">
                  <c:v>274.40638330573563</c:v>
                </c:pt>
                <c:pt idx="139">
                  <c:v>208.70628261078258</c:v>
                </c:pt>
                <c:pt idx="140">
                  <c:v>152.62661106498192</c:v>
                </c:pt>
                <c:pt idx="141">
                  <c:v>166.8332075181481</c:v>
                </c:pt>
                <c:pt idx="142">
                  <c:v>138.56164647480969</c:v>
                </c:pt>
                <c:pt idx="143">
                  <c:v>133.88127132700978</c:v>
                </c:pt>
                <c:pt idx="144">
                  <c:v>119.27753137520132</c:v>
                </c:pt>
                <c:pt idx="145">
                  <c:v>120.0958177729397</c:v>
                </c:pt>
                <c:pt idx="146">
                  <c:v>106.34425070431702</c:v>
                </c:pt>
                <c:pt idx="147">
                  <c:v>96.88522333482284</c:v>
                </c:pt>
                <c:pt idx="148">
                  <c:v>131.47323056893694</c:v>
                </c:pt>
                <c:pt idx="149">
                  <c:v>98.601909301797164</c:v>
                </c:pt>
                <c:pt idx="150">
                  <c:v>95.123275723990645</c:v>
                </c:pt>
                <c:pt idx="151">
                  <c:v>86.803551718708505</c:v>
                </c:pt>
                <c:pt idx="152">
                  <c:v>101.74183702994262</c:v>
                </c:pt>
                <c:pt idx="153">
                  <c:v>96.43879282754591</c:v>
                </c:pt>
                <c:pt idx="154">
                  <c:v>82.865565398450528</c:v>
                </c:pt>
                <c:pt idx="155">
                  <c:v>85.405747103650739</c:v>
                </c:pt>
                <c:pt idx="156">
                  <c:v>73.643364116517489</c:v>
                </c:pt>
                <c:pt idx="157">
                  <c:v>88.057150865182948</c:v>
                </c:pt>
                <c:pt idx="158">
                  <c:v>74.330976630159071</c:v>
                </c:pt>
                <c:pt idx="159">
                  <c:v>98.601276332860579</c:v>
                </c:pt>
                <c:pt idx="160">
                  <c:v>89.693975190597939</c:v>
                </c:pt>
                <c:pt idx="161">
                  <c:v>196.42730005935053</c:v>
                </c:pt>
                <c:pt idx="162">
                  <c:v>99.227006701546827</c:v>
                </c:pt>
                <c:pt idx="163">
                  <c:v>91.633283979893548</c:v>
                </c:pt>
                <c:pt idx="164">
                  <c:v>66.761149516984958</c:v>
                </c:pt>
                <c:pt idx="165">
                  <c:v>71.834372230279683</c:v>
                </c:pt>
                <c:pt idx="166">
                  <c:v>77.664379462868865</c:v>
                </c:pt>
                <c:pt idx="167">
                  <c:v>112.22298484101465</c:v>
                </c:pt>
                <c:pt idx="168">
                  <c:v>119.65681677411855</c:v>
                </c:pt>
                <c:pt idx="169">
                  <c:v>153.78491765707639</c:v>
                </c:pt>
                <c:pt idx="170">
                  <c:v>189.67244955692937</c:v>
                </c:pt>
                <c:pt idx="171">
                  <c:v>164.68123942419103</c:v>
                </c:pt>
                <c:pt idx="172">
                  <c:v>105.01191740612816</c:v>
                </c:pt>
                <c:pt idx="173">
                  <c:v>107.7833095041222</c:v>
                </c:pt>
                <c:pt idx="174">
                  <c:v>203.26611424642468</c:v>
                </c:pt>
                <c:pt idx="175">
                  <c:v>131.96628623886784</c:v>
                </c:pt>
                <c:pt idx="176">
                  <c:v>123.71436440993806</c:v>
                </c:pt>
                <c:pt idx="177">
                  <c:v>114.83055058036921</c:v>
                </c:pt>
                <c:pt idx="178">
                  <c:v>107.19211005142752</c:v>
                </c:pt>
                <c:pt idx="179">
                  <c:v>116.716038635673</c:v>
                </c:pt>
                <c:pt idx="180">
                  <c:v>117.82796228611534</c:v>
                </c:pt>
                <c:pt idx="181">
                  <c:v>148.39715546907323</c:v>
                </c:pt>
                <c:pt idx="182">
                  <c:v>102.83625112722821</c:v>
                </c:pt>
                <c:pt idx="183">
                  <c:v>69.47260711800628</c:v>
                </c:pt>
                <c:pt idx="184">
                  <c:v>106.03955180730185</c:v>
                </c:pt>
                <c:pt idx="185">
                  <c:v>108.52870558899498</c:v>
                </c:pt>
                <c:pt idx="186">
                  <c:v>92.550107398024309</c:v>
                </c:pt>
                <c:pt idx="187">
                  <c:v>117.86500616087299</c:v>
                </c:pt>
                <c:pt idx="188">
                  <c:v>113.1675198830166</c:v>
                </c:pt>
                <c:pt idx="189">
                  <c:v>203.50515537294137</c:v>
                </c:pt>
                <c:pt idx="190">
                  <c:v>129.5712797673298</c:v>
                </c:pt>
                <c:pt idx="191">
                  <c:v>111.95245226291601</c:v>
                </c:pt>
                <c:pt idx="192">
                  <c:v>99.451416994511206</c:v>
                </c:pt>
                <c:pt idx="193">
                  <c:v>96.097091893965469</c:v>
                </c:pt>
                <c:pt idx="194">
                  <c:v>122.06902650096541</c:v>
                </c:pt>
                <c:pt idx="195">
                  <c:v>119.81036888569986</c:v>
                </c:pt>
                <c:pt idx="196">
                  <c:v>148.30332680055767</c:v>
                </c:pt>
                <c:pt idx="197">
                  <c:v>103.1037870135272</c:v>
                </c:pt>
                <c:pt idx="198">
                  <c:v>79.425040899199715</c:v>
                </c:pt>
                <c:pt idx="199">
                  <c:v>73.658483789007775</c:v>
                </c:pt>
                <c:pt idx="200">
                  <c:v>97.213431703172304</c:v>
                </c:pt>
                <c:pt idx="201">
                  <c:v>122.60423408422054</c:v>
                </c:pt>
                <c:pt idx="202">
                  <c:v>92.707869776715583</c:v>
                </c:pt>
                <c:pt idx="203">
                  <c:v>68.54242193295191</c:v>
                </c:pt>
                <c:pt idx="204">
                  <c:v>71.393179947673929</c:v>
                </c:pt>
                <c:pt idx="205">
                  <c:v>58.375794607903131</c:v>
                </c:pt>
                <c:pt idx="206">
                  <c:v>63.865560935596747</c:v>
                </c:pt>
                <c:pt idx="207">
                  <c:v>73.353673043778784</c:v>
                </c:pt>
                <c:pt idx="208">
                  <c:v>66.258127235945707</c:v>
                </c:pt>
                <c:pt idx="209">
                  <c:v>90.06634322068173</c:v>
                </c:pt>
                <c:pt idx="210">
                  <c:v>87.905271969085149</c:v>
                </c:pt>
                <c:pt idx="211">
                  <c:v>72.702658650704564</c:v>
                </c:pt>
                <c:pt idx="212">
                  <c:v>65.315159370469445</c:v>
                </c:pt>
                <c:pt idx="213">
                  <c:v>65.714598399647343</c:v>
                </c:pt>
                <c:pt idx="214">
                  <c:v>72.96182867173151</c:v>
                </c:pt>
                <c:pt idx="215">
                  <c:v>71.269529316754671</c:v>
                </c:pt>
                <c:pt idx="216">
                  <c:v>56.897677511811708</c:v>
                </c:pt>
                <c:pt idx="217">
                  <c:v>76.755573447126181</c:v>
                </c:pt>
                <c:pt idx="218">
                  <c:v>48.223488785485017</c:v>
                </c:pt>
                <c:pt idx="219">
                  <c:v>59.931267988575719</c:v>
                </c:pt>
                <c:pt idx="220">
                  <c:v>66.075297661213511</c:v>
                </c:pt>
                <c:pt idx="221">
                  <c:v>59.659270449011089</c:v>
                </c:pt>
                <c:pt idx="222">
                  <c:v>51.731044106994077</c:v>
                </c:pt>
                <c:pt idx="223">
                  <c:v>110.29156459393207</c:v>
                </c:pt>
                <c:pt idx="224">
                  <c:v>66.80659317513323</c:v>
                </c:pt>
                <c:pt idx="225">
                  <c:v>57.634106721149806</c:v>
                </c:pt>
                <c:pt idx="226">
                  <c:v>70.529995529754302</c:v>
                </c:pt>
                <c:pt idx="227">
                  <c:v>62.140510885638612</c:v>
                </c:pt>
                <c:pt idx="228">
                  <c:v>65.940567088899996</c:v>
                </c:pt>
                <c:pt idx="229">
                  <c:v>47.808967909798248</c:v>
                </c:pt>
                <c:pt idx="230">
                  <c:v>62.693188888173935</c:v>
                </c:pt>
                <c:pt idx="231">
                  <c:v>66.167671059363528</c:v>
                </c:pt>
                <c:pt idx="232">
                  <c:v>66.621746893038917</c:v>
                </c:pt>
                <c:pt idx="233">
                  <c:v>56.932845730237943</c:v>
                </c:pt>
                <c:pt idx="234">
                  <c:v>58.296342557448575</c:v>
                </c:pt>
                <c:pt idx="235">
                  <c:v>48.808502390150501</c:v>
                </c:pt>
                <c:pt idx="236">
                  <c:v>62.174172709408488</c:v>
                </c:pt>
                <c:pt idx="237">
                  <c:v>53.682281341294981</c:v>
                </c:pt>
                <c:pt idx="238">
                  <c:v>53.704761852352213</c:v>
                </c:pt>
                <c:pt idx="239">
                  <c:v>62.238622893778086</c:v>
                </c:pt>
                <c:pt idx="240">
                  <c:v>59.056488397259372</c:v>
                </c:pt>
                <c:pt idx="241">
                  <c:v>51.101488034812967</c:v>
                </c:pt>
                <c:pt idx="242">
                  <c:v>69.936308332341056</c:v>
                </c:pt>
                <c:pt idx="243">
                  <c:v>55.335578011456228</c:v>
                </c:pt>
                <c:pt idx="244">
                  <c:v>57.218030268779842</c:v>
                </c:pt>
                <c:pt idx="245">
                  <c:v>56.115293116795669</c:v>
                </c:pt>
                <c:pt idx="246">
                  <c:v>89.287275729152796</c:v>
                </c:pt>
                <c:pt idx="247">
                  <c:v>70.311227533989864</c:v>
                </c:pt>
                <c:pt idx="248">
                  <c:v>67.841093779492383</c:v>
                </c:pt>
                <c:pt idx="249">
                  <c:v>61.140562095059636</c:v>
                </c:pt>
                <c:pt idx="250">
                  <c:v>63.500714920048779</c:v>
                </c:pt>
                <c:pt idx="251">
                  <c:v>65.869768508617227</c:v>
                </c:pt>
                <c:pt idx="252">
                  <c:v>123.57683662294735</c:v>
                </c:pt>
                <c:pt idx="253">
                  <c:v>89.348197043653656</c:v>
                </c:pt>
                <c:pt idx="254">
                  <c:v>112.50374465836026</c:v>
                </c:pt>
                <c:pt idx="255">
                  <c:v>86.01368125200085</c:v>
                </c:pt>
                <c:pt idx="256">
                  <c:v>91.108691713809407</c:v>
                </c:pt>
                <c:pt idx="257">
                  <c:v>72.37933949331358</c:v>
                </c:pt>
                <c:pt idx="258">
                  <c:v>80.371594858633145</c:v>
                </c:pt>
                <c:pt idx="259">
                  <c:v>114.31517998001287</c:v>
                </c:pt>
                <c:pt idx="260">
                  <c:v>152.25247376013874</c:v>
                </c:pt>
                <c:pt idx="261">
                  <c:v>239.00623457574275</c:v>
                </c:pt>
                <c:pt idx="262">
                  <c:v>133.27144644118215</c:v>
                </c:pt>
                <c:pt idx="263">
                  <c:v>153.33731206881814</c:v>
                </c:pt>
                <c:pt idx="264">
                  <c:v>129.94437282030938</c:v>
                </c:pt>
                <c:pt idx="265">
                  <c:v>180.88235049910617</c:v>
                </c:pt>
                <c:pt idx="266">
                  <c:v>140.19915519116452</c:v>
                </c:pt>
                <c:pt idx="267">
                  <c:v>145.21230713632178</c:v>
                </c:pt>
                <c:pt idx="268">
                  <c:v>126.42364928359015</c:v>
                </c:pt>
                <c:pt idx="269">
                  <c:v>135.98911525117552</c:v>
                </c:pt>
                <c:pt idx="270">
                  <c:v>158.63168166436446</c:v>
                </c:pt>
                <c:pt idx="271">
                  <c:v>216.51987335512683</c:v>
                </c:pt>
                <c:pt idx="272">
                  <c:v>130.64065715800717</c:v>
                </c:pt>
                <c:pt idx="273">
                  <c:v>118.51447014092453</c:v>
                </c:pt>
                <c:pt idx="274">
                  <c:v>117.79318948957466</c:v>
                </c:pt>
                <c:pt idx="275">
                  <c:v>134.25721603993927</c:v>
                </c:pt>
                <c:pt idx="276">
                  <c:v>121.96125094290333</c:v>
                </c:pt>
                <c:pt idx="277">
                  <c:v>132.5069057314287</c:v>
                </c:pt>
                <c:pt idx="278">
                  <c:v>99.859333259665348</c:v>
                </c:pt>
                <c:pt idx="279">
                  <c:v>148.92003745178815</c:v>
                </c:pt>
                <c:pt idx="280">
                  <c:v>263.30080866732055</c:v>
                </c:pt>
                <c:pt idx="281">
                  <c:v>304.85670629231259</c:v>
                </c:pt>
                <c:pt idx="282">
                  <c:v>199.39545347937224</c:v>
                </c:pt>
                <c:pt idx="283">
                  <c:v>172.97574907235736</c:v>
                </c:pt>
                <c:pt idx="284">
                  <c:v>137.81805919153535</c:v>
                </c:pt>
                <c:pt idx="285">
                  <c:v>102.50117112002725</c:v>
                </c:pt>
                <c:pt idx="286">
                  <c:v>115.61488737657663</c:v>
                </c:pt>
                <c:pt idx="287">
                  <c:v>127.95055287912112</c:v>
                </c:pt>
                <c:pt idx="288">
                  <c:v>125.97442934328389</c:v>
                </c:pt>
                <c:pt idx="289">
                  <c:v>103.30247920225938</c:v>
                </c:pt>
                <c:pt idx="290">
                  <c:v>110.33801935806012</c:v>
                </c:pt>
                <c:pt idx="291">
                  <c:v>108.83472768733803</c:v>
                </c:pt>
                <c:pt idx="292">
                  <c:v>121.07041950593</c:v>
                </c:pt>
                <c:pt idx="293">
                  <c:v>119.88401943944318</c:v>
                </c:pt>
                <c:pt idx="294">
                  <c:v>163.47264427595536</c:v>
                </c:pt>
                <c:pt idx="295">
                  <c:v>332.4868421676718</c:v>
                </c:pt>
                <c:pt idx="296">
                  <c:v>185.16577459322264</c:v>
                </c:pt>
                <c:pt idx="297">
                  <c:v>200.7430720913045</c:v>
                </c:pt>
                <c:pt idx="298">
                  <c:v>196.84996746630276</c:v>
                </c:pt>
                <c:pt idx="299">
                  <c:v>159.16668517894507</c:v>
                </c:pt>
                <c:pt idx="300">
                  <c:v>160.9631593762289</c:v>
                </c:pt>
                <c:pt idx="301">
                  <c:v>145.12026658564068</c:v>
                </c:pt>
                <c:pt idx="302">
                  <c:v>130.28265079273601</c:v>
                </c:pt>
                <c:pt idx="303">
                  <c:v>170.73508081937342</c:v>
                </c:pt>
                <c:pt idx="304">
                  <c:v>187.18027175464121</c:v>
                </c:pt>
                <c:pt idx="305">
                  <c:v>211.55988069373703</c:v>
                </c:pt>
                <c:pt idx="306">
                  <c:v>93.344325590699242</c:v>
                </c:pt>
                <c:pt idx="307">
                  <c:v>101.69228656402333</c:v>
                </c:pt>
                <c:pt idx="308">
                  <c:v>97.36612903575174</c:v>
                </c:pt>
                <c:pt idx="309">
                  <c:v>135.03948245794163</c:v>
                </c:pt>
                <c:pt idx="310">
                  <c:v>156.9011226368587</c:v>
                </c:pt>
                <c:pt idx="311">
                  <c:v>155.49492816295663</c:v>
                </c:pt>
                <c:pt idx="312">
                  <c:v>116.57161167177638</c:v>
                </c:pt>
                <c:pt idx="313">
                  <c:v>112.00943527525786</c:v>
                </c:pt>
                <c:pt idx="314">
                  <c:v>130.96318674038247</c:v>
                </c:pt>
                <c:pt idx="315">
                  <c:v>97.116044672874565</c:v>
                </c:pt>
                <c:pt idx="316">
                  <c:v>91.01621325434499</c:v>
                </c:pt>
                <c:pt idx="317">
                  <c:v>105.20151337803799</c:v>
                </c:pt>
                <c:pt idx="318">
                  <c:v>101.98605329020587</c:v>
                </c:pt>
                <c:pt idx="319">
                  <c:v>93.205381667199589</c:v>
                </c:pt>
                <c:pt idx="320">
                  <c:v>95.742311091340227</c:v>
                </c:pt>
                <c:pt idx="321">
                  <c:v>135.04864480412132</c:v>
                </c:pt>
                <c:pt idx="322">
                  <c:v>42.704713003511777</c:v>
                </c:pt>
                <c:pt idx="323">
                  <c:v>73.161194874087315</c:v>
                </c:pt>
                <c:pt idx="324">
                  <c:v>77.679444398048744</c:v>
                </c:pt>
                <c:pt idx="325">
                  <c:v>99.116161004701496</c:v>
                </c:pt>
                <c:pt idx="326">
                  <c:v>100.50616616517301</c:v>
                </c:pt>
                <c:pt idx="327">
                  <c:v>99.58890914894431</c:v>
                </c:pt>
                <c:pt idx="328">
                  <c:v>61.029095999492895</c:v>
                </c:pt>
                <c:pt idx="329">
                  <c:v>44.566282105810956</c:v>
                </c:pt>
                <c:pt idx="330">
                  <c:v>52.382697823315297</c:v>
                </c:pt>
                <c:pt idx="331">
                  <c:v>61.269580577341443</c:v>
                </c:pt>
                <c:pt idx="332">
                  <c:v>90.086160270744443</c:v>
                </c:pt>
                <c:pt idx="333">
                  <c:v>81.499330245859696</c:v>
                </c:pt>
                <c:pt idx="334">
                  <c:v>103.16104278323034</c:v>
                </c:pt>
                <c:pt idx="335">
                  <c:v>91.381532799749579</c:v>
                </c:pt>
                <c:pt idx="336">
                  <c:v>93.390258520725439</c:v>
                </c:pt>
                <c:pt idx="337">
                  <c:v>61.704436188977517</c:v>
                </c:pt>
                <c:pt idx="338">
                  <c:v>62.481871397701354</c:v>
                </c:pt>
                <c:pt idx="339">
                  <c:v>76.239563924203239</c:v>
                </c:pt>
                <c:pt idx="340">
                  <c:v>71.543421744475864</c:v>
                </c:pt>
                <c:pt idx="341">
                  <c:v>67.766784638153183</c:v>
                </c:pt>
                <c:pt idx="342">
                  <c:v>92.008607102628957</c:v>
                </c:pt>
                <c:pt idx="343">
                  <c:v>107.13092550842585</c:v>
                </c:pt>
                <c:pt idx="344">
                  <c:v>97.286284790975145</c:v>
                </c:pt>
                <c:pt idx="345">
                  <c:v>92.494927231279519</c:v>
                </c:pt>
                <c:pt idx="346">
                  <c:v>78.76296764195078</c:v>
                </c:pt>
                <c:pt idx="347">
                  <c:v>82.501915213725567</c:v>
                </c:pt>
                <c:pt idx="348">
                  <c:v>113.98896927008279</c:v>
                </c:pt>
                <c:pt idx="349">
                  <c:v>152.7572416246058</c:v>
                </c:pt>
                <c:pt idx="350">
                  <c:v>124.93899703523047</c:v>
                </c:pt>
                <c:pt idx="351">
                  <c:v>133.99844928596559</c:v>
                </c:pt>
                <c:pt idx="352">
                  <c:v>178.62578537947041</c:v>
                </c:pt>
                <c:pt idx="353">
                  <c:v>208.87123316359256</c:v>
                </c:pt>
                <c:pt idx="354">
                  <c:v>189.26563232441623</c:v>
                </c:pt>
                <c:pt idx="355">
                  <c:v>101.25840512177264</c:v>
                </c:pt>
                <c:pt idx="356">
                  <c:v>94.262547468583918</c:v>
                </c:pt>
                <c:pt idx="357">
                  <c:v>67.507816850607199</c:v>
                </c:pt>
                <c:pt idx="358">
                  <c:v>96.838255344661732</c:v>
                </c:pt>
                <c:pt idx="359">
                  <c:v>120.4368737468817</c:v>
                </c:pt>
                <c:pt idx="360">
                  <c:v>125.40006490822732</c:v>
                </c:pt>
                <c:pt idx="361">
                  <c:v>110.67170134964182</c:v>
                </c:pt>
                <c:pt idx="362">
                  <c:v>94.212022133513557</c:v>
                </c:pt>
                <c:pt idx="363">
                  <c:v>84.560325882760807</c:v>
                </c:pt>
                <c:pt idx="364">
                  <c:v>81.329010952059662</c:v>
                </c:pt>
                <c:pt idx="365">
                  <c:v>66.998663346718743</c:v>
                </c:pt>
                <c:pt idx="366">
                  <c:v>53.811878921984622</c:v>
                </c:pt>
                <c:pt idx="367">
                  <c:v>74.837293943014018</c:v>
                </c:pt>
                <c:pt idx="368">
                  <c:v>71.952791791916567</c:v>
                </c:pt>
                <c:pt idx="369">
                  <c:v>86.825665638196512</c:v>
                </c:pt>
                <c:pt idx="370">
                  <c:v>75.342256040294387</c:v>
                </c:pt>
                <c:pt idx="371">
                  <c:v>66.979784684239235</c:v>
                </c:pt>
                <c:pt idx="372">
                  <c:v>54.98974989543342</c:v>
                </c:pt>
                <c:pt idx="373">
                  <c:v>87.855152869878594</c:v>
                </c:pt>
                <c:pt idx="374">
                  <c:v>55.688836739471419</c:v>
                </c:pt>
                <c:pt idx="375">
                  <c:v>57.184096016414394</c:v>
                </c:pt>
                <c:pt idx="376">
                  <c:v>61.546277747682943</c:v>
                </c:pt>
                <c:pt idx="377">
                  <c:v>71.238070826296521</c:v>
                </c:pt>
                <c:pt idx="378">
                  <c:v>52.111826274462082</c:v>
                </c:pt>
                <c:pt idx="379">
                  <c:v>88.044136699752926</c:v>
                </c:pt>
                <c:pt idx="380">
                  <c:v>81.343671020074723</c:v>
                </c:pt>
                <c:pt idx="381">
                  <c:v>89.122612953421282</c:v>
                </c:pt>
                <c:pt idx="382">
                  <c:v>93.623815303087085</c:v>
                </c:pt>
                <c:pt idx="383">
                  <c:v>116.17298979055042</c:v>
                </c:pt>
                <c:pt idx="384">
                  <c:v>96.960921969377978</c:v>
                </c:pt>
                <c:pt idx="385">
                  <c:v>82.131139889707086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95-4B74-982F-5894A893B6E7}"/>
            </c:ext>
          </c:extLst>
        </c:ser>
        <c:ser>
          <c:idx val="0"/>
          <c:order val="2"/>
          <c:tx>
            <c:strRef>
              <c:f>'EPUI Figures'!$E$2</c:f>
              <c:strCache>
                <c:ptCount val="1"/>
                <c:pt idx="0">
                  <c:v>Monetary Policy Uncertainty Index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Figures'!$A$3:$A$388</c:f>
              <c:numCache>
                <c:formatCode>General</c:formatCode>
                <c:ptCount val="38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</c:numCache>
            </c:numRef>
          </c:cat>
          <c:val>
            <c:numRef>
              <c:f>'EPUI Figures'!$E$3:$E$388</c:f>
              <c:numCache>
                <c:formatCode>0.0</c:formatCode>
                <c:ptCount val="386"/>
                <c:pt idx="0">
                  <c:v>56.430440741280371</c:v>
                </c:pt>
                <c:pt idx="1">
                  <c:v>54.929737348849486</c:v>
                </c:pt>
                <c:pt idx="2">
                  <c:v>72.280565202521601</c:v>
                </c:pt>
                <c:pt idx="3">
                  <c:v>92.452072442055879</c:v>
                </c:pt>
                <c:pt idx="4">
                  <c:v>52.490719506761309</c:v>
                </c:pt>
                <c:pt idx="5">
                  <c:v>74.82452734129194</c:v>
                </c:pt>
                <c:pt idx="6">
                  <c:v>18.57268735960551</c:v>
                </c:pt>
                <c:pt idx="7">
                  <c:v>60.703549581012162</c:v>
                </c:pt>
                <c:pt idx="8">
                  <c:v>75.80096223284508</c:v>
                </c:pt>
                <c:pt idx="9">
                  <c:v>185.09528551604225</c:v>
                </c:pt>
                <c:pt idx="10">
                  <c:v>155.46004032415726</c:v>
                </c:pt>
                <c:pt idx="11">
                  <c:v>128.64947719974964</c:v>
                </c:pt>
                <c:pt idx="12">
                  <c:v>29.863620453958685</c:v>
                </c:pt>
                <c:pt idx="13">
                  <c:v>38.43813239154192</c:v>
                </c:pt>
                <c:pt idx="14">
                  <c:v>28.5385383261725</c:v>
                </c:pt>
                <c:pt idx="15">
                  <c:v>22.048864532882547</c:v>
                </c:pt>
                <c:pt idx="16">
                  <c:v>40.20050029412409</c:v>
                </c:pt>
                <c:pt idx="17">
                  <c:v>26.089268953199237</c:v>
                </c:pt>
                <c:pt idx="18">
                  <c:v>42.676652300054421</c:v>
                </c:pt>
                <c:pt idx="19">
                  <c:v>45.632639622894857</c:v>
                </c:pt>
                <c:pt idx="20">
                  <c:v>35.336703813346851</c:v>
                </c:pt>
                <c:pt idx="21">
                  <c:v>24.216302932765604</c:v>
                </c:pt>
                <c:pt idx="22">
                  <c:v>40.438545905276541</c:v>
                </c:pt>
                <c:pt idx="23">
                  <c:v>20.821276087066384</c:v>
                </c:pt>
                <c:pt idx="24">
                  <c:v>50.287901962541696</c:v>
                </c:pt>
                <c:pt idx="25">
                  <c:v>40.821473227252802</c:v>
                </c:pt>
                <c:pt idx="26">
                  <c:v>41.215616475905961</c:v>
                </c:pt>
                <c:pt idx="27">
                  <c:v>72.78289094834156</c:v>
                </c:pt>
                <c:pt idx="28">
                  <c:v>78.572087699967938</c:v>
                </c:pt>
                <c:pt idx="29">
                  <c:v>92.641059890304575</c:v>
                </c:pt>
                <c:pt idx="30">
                  <c:v>69.189377377552049</c:v>
                </c:pt>
                <c:pt idx="31">
                  <c:v>31.740697268157131</c:v>
                </c:pt>
                <c:pt idx="32">
                  <c:v>33.779731981656177</c:v>
                </c:pt>
                <c:pt idx="33">
                  <c:v>80.492990399534293</c:v>
                </c:pt>
                <c:pt idx="34">
                  <c:v>47.251572452941126</c:v>
                </c:pt>
                <c:pt idx="35">
                  <c:v>62.271797750375804</c:v>
                </c:pt>
                <c:pt idx="36">
                  <c:v>58.710170896788227</c:v>
                </c:pt>
                <c:pt idx="37">
                  <c:v>98.889784786052246</c:v>
                </c:pt>
                <c:pt idx="38">
                  <c:v>119.14215202223558</c:v>
                </c:pt>
                <c:pt idx="39">
                  <c:v>50.523509836359814</c:v>
                </c:pt>
                <c:pt idx="40">
                  <c:v>74.461941581903275</c:v>
                </c:pt>
                <c:pt idx="41">
                  <c:v>50.11489253055408</c:v>
                </c:pt>
                <c:pt idx="42">
                  <c:v>69.636302083439745</c:v>
                </c:pt>
                <c:pt idx="43">
                  <c:v>92.26552961821514</c:v>
                </c:pt>
                <c:pt idx="44">
                  <c:v>93.845036805157747</c:v>
                </c:pt>
                <c:pt idx="45">
                  <c:v>110.61826682124095</c:v>
                </c:pt>
                <c:pt idx="46">
                  <c:v>84.618461212439087</c:v>
                </c:pt>
                <c:pt idx="47">
                  <c:v>106.59211491035595</c:v>
                </c:pt>
                <c:pt idx="48">
                  <c:v>114.02071331052683</c:v>
                </c:pt>
                <c:pt idx="49">
                  <c:v>116.14355085872046</c:v>
                </c:pt>
                <c:pt idx="50">
                  <c:v>127.76947299583846</c:v>
                </c:pt>
                <c:pt idx="51">
                  <c:v>48.978538157478546</c:v>
                </c:pt>
                <c:pt idx="52">
                  <c:v>66.862779692583487</c:v>
                </c:pt>
                <c:pt idx="53">
                  <c:v>62.619916622515596</c:v>
                </c:pt>
                <c:pt idx="54">
                  <c:v>56.122290242857872</c:v>
                </c:pt>
                <c:pt idx="55">
                  <c:v>84.946988217491381</c:v>
                </c:pt>
                <c:pt idx="56">
                  <c:v>87.598013613454341</c:v>
                </c:pt>
                <c:pt idx="57">
                  <c:v>71.214752011872037</c:v>
                </c:pt>
                <c:pt idx="58">
                  <c:v>120.21565125516572</c:v>
                </c:pt>
                <c:pt idx="59">
                  <c:v>106.89957535416174</c:v>
                </c:pt>
                <c:pt idx="60">
                  <c:v>91.778691218132451</c:v>
                </c:pt>
                <c:pt idx="61">
                  <c:v>78.887077239640902</c:v>
                </c:pt>
                <c:pt idx="62">
                  <c:v>112.08051055042952</c:v>
                </c:pt>
                <c:pt idx="63">
                  <c:v>130.37338795692099</c:v>
                </c:pt>
                <c:pt idx="64">
                  <c:v>68.413933825254986</c:v>
                </c:pt>
                <c:pt idx="65">
                  <c:v>108.3720713900768</c:v>
                </c:pt>
                <c:pt idx="66">
                  <c:v>184.49145895826069</c:v>
                </c:pt>
                <c:pt idx="67">
                  <c:v>148.67159879587419</c:v>
                </c:pt>
                <c:pt idx="68">
                  <c:v>151.23416835849008</c:v>
                </c:pt>
                <c:pt idx="69">
                  <c:v>108.4336377514698</c:v>
                </c:pt>
                <c:pt idx="70">
                  <c:v>65.25023580314641</c:v>
                </c:pt>
                <c:pt idx="71">
                  <c:v>49.698119683037838</c:v>
                </c:pt>
                <c:pt idx="72">
                  <c:v>80.115887410189998</c:v>
                </c:pt>
                <c:pt idx="73">
                  <c:v>117.29870432296315</c:v>
                </c:pt>
                <c:pt idx="74">
                  <c:v>69.542528447740992</c:v>
                </c:pt>
                <c:pt idx="75">
                  <c:v>76.592263027838058</c:v>
                </c:pt>
                <c:pt idx="76">
                  <c:v>68.937303603200405</c:v>
                </c:pt>
                <c:pt idx="77">
                  <c:v>83.686490246257847</c:v>
                </c:pt>
                <c:pt idx="78">
                  <c:v>88.249890012429091</c:v>
                </c:pt>
                <c:pt idx="79">
                  <c:v>83.572193642867148</c:v>
                </c:pt>
                <c:pt idx="80">
                  <c:v>91.335517119456199</c:v>
                </c:pt>
                <c:pt idx="81">
                  <c:v>54.135049771669522</c:v>
                </c:pt>
                <c:pt idx="82">
                  <c:v>81.081830012807629</c:v>
                </c:pt>
                <c:pt idx="83">
                  <c:v>98.488960450094964</c:v>
                </c:pt>
                <c:pt idx="84">
                  <c:v>64.85198457240611</c:v>
                </c:pt>
                <c:pt idx="85">
                  <c:v>47.04502284884596</c:v>
                </c:pt>
                <c:pt idx="86">
                  <c:v>40.596089133068453</c:v>
                </c:pt>
                <c:pt idx="87">
                  <c:v>55.541262637911252</c:v>
                </c:pt>
                <c:pt idx="88">
                  <c:v>91.741404157728638</c:v>
                </c:pt>
                <c:pt idx="89">
                  <c:v>86.992236307769062</c:v>
                </c:pt>
                <c:pt idx="90">
                  <c:v>60.972641516813773</c:v>
                </c:pt>
                <c:pt idx="91">
                  <c:v>42.66517902758045</c:v>
                </c:pt>
                <c:pt idx="92">
                  <c:v>17.800617841982156</c:v>
                </c:pt>
                <c:pt idx="93">
                  <c:v>59.789739784489051</c:v>
                </c:pt>
                <c:pt idx="94">
                  <c:v>71.813525563058107</c:v>
                </c:pt>
                <c:pt idx="95">
                  <c:v>67.061697530594856</c:v>
                </c:pt>
                <c:pt idx="96">
                  <c:v>57.992274779200798</c:v>
                </c:pt>
                <c:pt idx="97">
                  <c:v>105.19271700131615</c:v>
                </c:pt>
                <c:pt idx="98">
                  <c:v>212.64760638837149</c:v>
                </c:pt>
                <c:pt idx="99">
                  <c:v>153.26611956932811</c:v>
                </c:pt>
                <c:pt idx="100">
                  <c:v>109.46272314046416</c:v>
                </c:pt>
                <c:pt idx="101">
                  <c:v>107.87986225124168</c:v>
                </c:pt>
                <c:pt idx="102">
                  <c:v>115.54922115486441</c:v>
                </c:pt>
                <c:pt idx="103">
                  <c:v>134.39175312350895</c:v>
                </c:pt>
                <c:pt idx="104">
                  <c:v>149.67553645917749</c:v>
                </c:pt>
                <c:pt idx="105">
                  <c:v>108.97091610558078</c:v>
                </c:pt>
                <c:pt idx="106">
                  <c:v>80.172467687725216</c:v>
                </c:pt>
                <c:pt idx="107">
                  <c:v>113.1680239558066</c:v>
                </c:pt>
                <c:pt idx="108">
                  <c:v>104.80281793204136</c:v>
                </c:pt>
                <c:pt idx="109">
                  <c:v>86.950428076246368</c:v>
                </c:pt>
                <c:pt idx="110">
                  <c:v>70.157610667345864</c:v>
                </c:pt>
                <c:pt idx="111">
                  <c:v>59.365145904838059</c:v>
                </c:pt>
                <c:pt idx="112">
                  <c:v>65.679379696996108</c:v>
                </c:pt>
                <c:pt idx="113">
                  <c:v>75.634033516303774</c:v>
                </c:pt>
                <c:pt idx="114">
                  <c:v>58.315797201618118</c:v>
                </c:pt>
                <c:pt idx="115">
                  <c:v>59.60904326839362</c:v>
                </c:pt>
                <c:pt idx="116">
                  <c:v>56.749295148811669</c:v>
                </c:pt>
                <c:pt idx="117">
                  <c:v>52.642047196248313</c:v>
                </c:pt>
                <c:pt idx="118">
                  <c:v>100.86937820185221</c:v>
                </c:pt>
                <c:pt idx="119">
                  <c:v>39.806977943622016</c:v>
                </c:pt>
                <c:pt idx="120">
                  <c:v>84.843603714725432</c:v>
                </c:pt>
                <c:pt idx="121">
                  <c:v>55.748485549930749</c:v>
                </c:pt>
                <c:pt idx="122">
                  <c:v>61.086164993654272</c:v>
                </c:pt>
                <c:pt idx="123">
                  <c:v>85.593840723169379</c:v>
                </c:pt>
                <c:pt idx="124">
                  <c:v>74.314435336229934</c:v>
                </c:pt>
                <c:pt idx="125">
                  <c:v>58.417249686205871</c:v>
                </c:pt>
                <c:pt idx="126">
                  <c:v>57.097409557175261</c:v>
                </c:pt>
                <c:pt idx="127">
                  <c:v>76.40119591277967</c:v>
                </c:pt>
                <c:pt idx="128">
                  <c:v>83.467019980575387</c:v>
                </c:pt>
                <c:pt idx="129">
                  <c:v>102.93018579823789</c:v>
                </c:pt>
                <c:pt idx="130">
                  <c:v>254.75266263154776</c:v>
                </c:pt>
                <c:pt idx="131">
                  <c:v>250.96901959613612</c:v>
                </c:pt>
                <c:pt idx="132">
                  <c:v>152.80796698501956</c:v>
                </c:pt>
                <c:pt idx="133">
                  <c:v>87.903993122682849</c:v>
                </c:pt>
                <c:pt idx="134">
                  <c:v>205.29578814296815</c:v>
                </c:pt>
                <c:pt idx="135">
                  <c:v>144.77611222043808</c:v>
                </c:pt>
                <c:pt idx="136">
                  <c:v>145.81973162615887</c:v>
                </c:pt>
                <c:pt idx="137">
                  <c:v>158.87832268088846</c:v>
                </c:pt>
                <c:pt idx="138">
                  <c:v>135.93954190557324</c:v>
                </c:pt>
                <c:pt idx="139">
                  <c:v>169.12374278660667</c:v>
                </c:pt>
                <c:pt idx="140">
                  <c:v>176.31954314975232</c:v>
                </c:pt>
                <c:pt idx="141">
                  <c:v>181.94509388537139</c:v>
                </c:pt>
                <c:pt idx="142">
                  <c:v>103.23506664077982</c:v>
                </c:pt>
                <c:pt idx="143">
                  <c:v>129.65452939434542</c:v>
                </c:pt>
                <c:pt idx="144">
                  <c:v>84.841238032093457</c:v>
                </c:pt>
                <c:pt idx="145">
                  <c:v>138.54712288780493</c:v>
                </c:pt>
                <c:pt idx="146">
                  <c:v>101.41949906915477</c:v>
                </c:pt>
                <c:pt idx="147">
                  <c:v>97.344801504189476</c:v>
                </c:pt>
                <c:pt idx="148">
                  <c:v>102.44913820125822</c:v>
                </c:pt>
                <c:pt idx="149">
                  <c:v>79.318868379682186</c:v>
                </c:pt>
                <c:pt idx="150">
                  <c:v>92.337743026746907</c:v>
                </c:pt>
                <c:pt idx="151">
                  <c:v>56.428650392920225</c:v>
                </c:pt>
                <c:pt idx="152">
                  <c:v>97.472979639787781</c:v>
                </c:pt>
                <c:pt idx="153">
                  <c:v>74.027774108299155</c:v>
                </c:pt>
                <c:pt idx="154">
                  <c:v>76.942909790040076</c:v>
                </c:pt>
                <c:pt idx="155">
                  <c:v>70.107948322402237</c:v>
                </c:pt>
                <c:pt idx="156">
                  <c:v>66.520835381666103</c:v>
                </c:pt>
                <c:pt idx="157">
                  <c:v>45.704891325102068</c:v>
                </c:pt>
                <c:pt idx="158">
                  <c:v>26.577302071852046</c:v>
                </c:pt>
                <c:pt idx="159">
                  <c:v>74.118949824634299</c:v>
                </c:pt>
                <c:pt idx="160">
                  <c:v>78.773391859289902</c:v>
                </c:pt>
                <c:pt idx="161">
                  <c:v>124.94283954492187</c:v>
                </c:pt>
                <c:pt idx="162">
                  <c:v>117.61682153524758</c:v>
                </c:pt>
                <c:pt idx="163">
                  <c:v>126.93279476151646</c:v>
                </c:pt>
                <c:pt idx="164">
                  <c:v>28.746081554481059</c:v>
                </c:pt>
                <c:pt idx="165">
                  <c:v>55.89228951470956</c:v>
                </c:pt>
                <c:pt idx="166">
                  <c:v>77.729641283566849</c:v>
                </c:pt>
                <c:pt idx="167">
                  <c:v>138.11620469665198</c:v>
                </c:pt>
                <c:pt idx="168">
                  <c:v>146.9315550785478</c:v>
                </c:pt>
                <c:pt idx="169">
                  <c:v>219.17936120067347</c:v>
                </c:pt>
                <c:pt idx="170">
                  <c:v>247.33542531951886</c:v>
                </c:pt>
                <c:pt idx="171">
                  <c:v>147.29743078280285</c:v>
                </c:pt>
                <c:pt idx="172">
                  <c:v>117.63889506388429</c:v>
                </c:pt>
                <c:pt idx="173">
                  <c:v>66.377165584794568</c:v>
                </c:pt>
                <c:pt idx="174">
                  <c:v>133.34915657349396</c:v>
                </c:pt>
                <c:pt idx="175">
                  <c:v>150.96352091542488</c:v>
                </c:pt>
                <c:pt idx="176">
                  <c:v>153.15034879039473</c:v>
                </c:pt>
                <c:pt idx="177">
                  <c:v>142.91550370393219</c:v>
                </c:pt>
                <c:pt idx="178">
                  <c:v>96.113052449355919</c:v>
                </c:pt>
                <c:pt idx="179">
                  <c:v>150.07620924296128</c:v>
                </c:pt>
                <c:pt idx="180">
                  <c:v>123.64016659605436</c:v>
                </c:pt>
                <c:pt idx="181">
                  <c:v>229.61850475683417</c:v>
                </c:pt>
                <c:pt idx="182">
                  <c:v>74.626985668594955</c:v>
                </c:pt>
                <c:pt idx="183">
                  <c:v>67.181766446347325</c:v>
                </c:pt>
                <c:pt idx="184">
                  <c:v>83.637569700948433</c:v>
                </c:pt>
                <c:pt idx="185">
                  <c:v>106.28404008428262</c:v>
                </c:pt>
                <c:pt idx="186">
                  <c:v>95.301211599187283</c:v>
                </c:pt>
                <c:pt idx="187">
                  <c:v>88.580188903281368</c:v>
                </c:pt>
                <c:pt idx="188">
                  <c:v>163.97040692698243</c:v>
                </c:pt>
                <c:pt idx="189">
                  <c:v>199.95918427356986</c:v>
                </c:pt>
                <c:pt idx="190">
                  <c:v>125.67968024336798</c:v>
                </c:pt>
                <c:pt idx="191">
                  <c:v>77.572356885414692</c:v>
                </c:pt>
                <c:pt idx="192">
                  <c:v>122.9151328977723</c:v>
                </c:pt>
                <c:pt idx="193">
                  <c:v>139.69348723638188</c:v>
                </c:pt>
                <c:pt idx="194">
                  <c:v>157.98407293379381</c:v>
                </c:pt>
                <c:pt idx="195">
                  <c:v>138.23218435247065</c:v>
                </c:pt>
                <c:pt idx="196">
                  <c:v>206.35423690640576</c:v>
                </c:pt>
                <c:pt idx="197">
                  <c:v>104.46200368573244</c:v>
                </c:pt>
                <c:pt idx="198">
                  <c:v>96.862334019877579</c:v>
                </c:pt>
                <c:pt idx="199">
                  <c:v>76.342040259253949</c:v>
                </c:pt>
                <c:pt idx="200">
                  <c:v>70.020382614903184</c:v>
                </c:pt>
                <c:pt idx="201">
                  <c:v>75.113996213815696</c:v>
                </c:pt>
                <c:pt idx="202">
                  <c:v>87.989741690999949</c:v>
                </c:pt>
                <c:pt idx="203">
                  <c:v>49.260001976845132</c:v>
                </c:pt>
                <c:pt idx="204">
                  <c:v>68.463795642162424</c:v>
                </c:pt>
                <c:pt idx="205">
                  <c:v>28.784740108481298</c:v>
                </c:pt>
                <c:pt idx="206">
                  <c:v>33.545774455439563</c:v>
                </c:pt>
                <c:pt idx="207">
                  <c:v>87.335902109434997</c:v>
                </c:pt>
                <c:pt idx="208">
                  <c:v>66.811962589374019</c:v>
                </c:pt>
                <c:pt idx="209">
                  <c:v>72.22720923621543</c:v>
                </c:pt>
                <c:pt idx="210">
                  <c:v>66.602264809083209</c:v>
                </c:pt>
                <c:pt idx="211">
                  <c:v>58.089430532996921</c:v>
                </c:pt>
                <c:pt idx="212">
                  <c:v>48.73096275006781</c:v>
                </c:pt>
                <c:pt idx="213">
                  <c:v>60.533855809676446</c:v>
                </c:pt>
                <c:pt idx="214">
                  <c:v>70.996160150124879</c:v>
                </c:pt>
                <c:pt idx="215">
                  <c:v>65.568542376948457</c:v>
                </c:pt>
                <c:pt idx="216">
                  <c:v>50.423917571222752</c:v>
                </c:pt>
                <c:pt idx="217">
                  <c:v>53.734681183549405</c:v>
                </c:pt>
                <c:pt idx="218">
                  <c:v>32.513043123444469</c:v>
                </c:pt>
                <c:pt idx="219">
                  <c:v>67.751089423999147</c:v>
                </c:pt>
                <c:pt idx="220">
                  <c:v>98.217428735245491</c:v>
                </c:pt>
                <c:pt idx="221">
                  <c:v>52.676160921914629</c:v>
                </c:pt>
                <c:pt idx="222">
                  <c:v>71.088692506848588</c:v>
                </c:pt>
                <c:pt idx="223">
                  <c:v>76.981422601219947</c:v>
                </c:pt>
                <c:pt idx="224">
                  <c:v>54.649710290784157</c:v>
                </c:pt>
                <c:pt idx="225">
                  <c:v>50.250661744873163</c:v>
                </c:pt>
                <c:pt idx="226">
                  <c:v>93.957739018118119</c:v>
                </c:pt>
                <c:pt idx="227">
                  <c:v>81.209902767351025</c:v>
                </c:pt>
                <c:pt idx="228">
                  <c:v>51.946577687678236</c:v>
                </c:pt>
                <c:pt idx="229">
                  <c:v>46.254684336588134</c:v>
                </c:pt>
                <c:pt idx="230">
                  <c:v>119.72963705197721</c:v>
                </c:pt>
                <c:pt idx="231">
                  <c:v>68.32338567931582</c:v>
                </c:pt>
                <c:pt idx="232">
                  <c:v>72.929401482617422</c:v>
                </c:pt>
                <c:pt idx="233">
                  <c:v>120.54692210440841</c:v>
                </c:pt>
                <c:pt idx="234">
                  <c:v>109.08645160316141</c:v>
                </c:pt>
                <c:pt idx="235">
                  <c:v>52.669468752000249</c:v>
                </c:pt>
                <c:pt idx="236">
                  <c:v>36.453018741934322</c:v>
                </c:pt>
                <c:pt idx="237">
                  <c:v>49.47250444852174</c:v>
                </c:pt>
                <c:pt idx="238">
                  <c:v>63.715851998154193</c:v>
                </c:pt>
                <c:pt idx="239">
                  <c:v>52.071599266453575</c:v>
                </c:pt>
                <c:pt idx="240">
                  <c:v>83.770909726425828</c:v>
                </c:pt>
                <c:pt idx="241">
                  <c:v>81.832823248748554</c:v>
                </c:pt>
                <c:pt idx="242">
                  <c:v>76.409666976824695</c:v>
                </c:pt>
                <c:pt idx="243">
                  <c:v>80.21366317892732</c:v>
                </c:pt>
                <c:pt idx="244">
                  <c:v>38.633924837883107</c:v>
                </c:pt>
                <c:pt idx="245">
                  <c:v>57.706640781363284</c:v>
                </c:pt>
                <c:pt idx="246">
                  <c:v>67.781015335268663</c:v>
                </c:pt>
                <c:pt idx="247">
                  <c:v>186.33226702980267</c:v>
                </c:pt>
                <c:pt idx="248">
                  <c:v>128.99061512539737</c:v>
                </c:pt>
                <c:pt idx="249">
                  <c:v>116.49950165499551</c:v>
                </c:pt>
                <c:pt idx="250">
                  <c:v>122.28392749544516</c:v>
                </c:pt>
                <c:pt idx="251">
                  <c:v>107.05062618128932</c:v>
                </c:pt>
                <c:pt idx="252">
                  <c:v>176.91583612443767</c:v>
                </c:pt>
                <c:pt idx="253">
                  <c:v>142.37520634382804</c:v>
                </c:pt>
                <c:pt idx="254">
                  <c:v>301.53067056104953</c:v>
                </c:pt>
                <c:pt idx="255">
                  <c:v>159.92161268060397</c:v>
                </c:pt>
                <c:pt idx="256">
                  <c:v>120.12886203365802</c:v>
                </c:pt>
                <c:pt idx="257">
                  <c:v>117.6141404615198</c:v>
                </c:pt>
                <c:pt idx="258">
                  <c:v>126.4808125985444</c:v>
                </c:pt>
                <c:pt idx="259">
                  <c:v>111.3529142360719</c:v>
                </c:pt>
                <c:pt idx="260">
                  <c:v>121.59759498379607</c:v>
                </c:pt>
                <c:pt idx="261">
                  <c:v>196.76906746479705</c:v>
                </c:pt>
                <c:pt idx="262">
                  <c:v>116.92683469911871</c:v>
                </c:pt>
                <c:pt idx="263">
                  <c:v>144.45873422071381</c:v>
                </c:pt>
                <c:pt idx="264">
                  <c:v>102.97553747604042</c:v>
                </c:pt>
                <c:pt idx="265">
                  <c:v>130.27133412166597</c:v>
                </c:pt>
                <c:pt idx="266">
                  <c:v>75.979246984647247</c:v>
                </c:pt>
                <c:pt idx="267">
                  <c:v>79.504507351157173</c:v>
                </c:pt>
                <c:pt idx="268">
                  <c:v>132.72227770325634</c:v>
                </c:pt>
                <c:pt idx="269">
                  <c:v>80.365114541756483</c:v>
                </c:pt>
                <c:pt idx="270">
                  <c:v>104.20036364603018</c:v>
                </c:pt>
                <c:pt idx="271">
                  <c:v>95.925117021196385</c:v>
                </c:pt>
                <c:pt idx="272">
                  <c:v>82.55841187350525</c:v>
                </c:pt>
                <c:pt idx="273">
                  <c:v>51.20563774093587</c:v>
                </c:pt>
                <c:pt idx="274">
                  <c:v>116.56581666934571</c:v>
                </c:pt>
                <c:pt idx="275">
                  <c:v>116.66417343014761</c:v>
                </c:pt>
                <c:pt idx="276">
                  <c:v>103.66107528928116</c:v>
                </c:pt>
                <c:pt idx="277">
                  <c:v>104.53222046464568</c:v>
                </c:pt>
                <c:pt idx="278">
                  <c:v>74.212826611620955</c:v>
                </c:pt>
                <c:pt idx="279">
                  <c:v>78.939793576469015</c:v>
                </c:pt>
                <c:pt idx="280">
                  <c:v>154.20034965883269</c:v>
                </c:pt>
                <c:pt idx="281">
                  <c:v>169.53587912910689</c:v>
                </c:pt>
                <c:pt idx="282">
                  <c:v>151.20810280899823</c:v>
                </c:pt>
                <c:pt idx="283">
                  <c:v>295.55744847628171</c:v>
                </c:pt>
                <c:pt idx="284">
                  <c:v>191.73969258268562</c:v>
                </c:pt>
                <c:pt idx="285">
                  <c:v>147.65236167239209</c:v>
                </c:pt>
                <c:pt idx="286">
                  <c:v>142.83179295703158</c:v>
                </c:pt>
                <c:pt idx="287">
                  <c:v>110.90855643095391</c:v>
                </c:pt>
                <c:pt idx="288">
                  <c:v>102.9934258917355</c:v>
                </c:pt>
                <c:pt idx="289">
                  <c:v>106.34532152573767</c:v>
                </c:pt>
                <c:pt idx="290">
                  <c:v>169.72569007699823</c:v>
                </c:pt>
                <c:pt idx="291">
                  <c:v>177.64418598280145</c:v>
                </c:pt>
                <c:pt idx="292">
                  <c:v>92.820351912721307</c:v>
                </c:pt>
                <c:pt idx="293">
                  <c:v>105.75101686180305</c:v>
                </c:pt>
                <c:pt idx="294">
                  <c:v>140.67806439179617</c:v>
                </c:pt>
                <c:pt idx="295">
                  <c:v>401.81516398255798</c:v>
                </c:pt>
                <c:pt idx="296">
                  <c:v>199.83912898484354</c:v>
                </c:pt>
                <c:pt idx="297">
                  <c:v>203.99385340963573</c:v>
                </c:pt>
                <c:pt idx="298">
                  <c:v>133.06002313451711</c:v>
                </c:pt>
                <c:pt idx="299">
                  <c:v>108.40719519999034</c:v>
                </c:pt>
                <c:pt idx="300">
                  <c:v>120.29806926958427</c:v>
                </c:pt>
                <c:pt idx="301">
                  <c:v>145.11140106498709</c:v>
                </c:pt>
                <c:pt idx="302">
                  <c:v>100.33341569571853</c:v>
                </c:pt>
                <c:pt idx="303">
                  <c:v>145.18005982577429</c:v>
                </c:pt>
                <c:pt idx="304">
                  <c:v>121.0342592288729</c:v>
                </c:pt>
                <c:pt idx="305">
                  <c:v>167.33786164034123</c:v>
                </c:pt>
                <c:pt idx="306">
                  <c:v>104.23445145645999</c:v>
                </c:pt>
                <c:pt idx="307">
                  <c:v>100.31783288735025</c:v>
                </c:pt>
                <c:pt idx="308">
                  <c:v>122.38621413507457</c:v>
                </c:pt>
                <c:pt idx="309">
                  <c:v>145.46547250147444</c:v>
                </c:pt>
                <c:pt idx="310">
                  <c:v>142.61929156002989</c:v>
                </c:pt>
                <c:pt idx="311">
                  <c:v>164.15470211407367</c:v>
                </c:pt>
                <c:pt idx="312">
                  <c:v>119.62259851623963</c:v>
                </c:pt>
                <c:pt idx="313">
                  <c:v>146.6653053446658</c:v>
                </c:pt>
                <c:pt idx="314">
                  <c:v>184.06114330504283</c:v>
                </c:pt>
                <c:pt idx="315">
                  <c:v>135.76074571785767</c:v>
                </c:pt>
                <c:pt idx="316">
                  <c:v>166.94236747074015</c:v>
                </c:pt>
                <c:pt idx="317">
                  <c:v>189.40581444676241</c:v>
                </c:pt>
                <c:pt idx="318">
                  <c:v>163.85559250037429</c:v>
                </c:pt>
                <c:pt idx="319">
                  <c:v>105.16977907724925</c:v>
                </c:pt>
                <c:pt idx="320">
                  <c:v>107.64024737413482</c:v>
                </c:pt>
                <c:pt idx="321">
                  <c:v>117.33920109093657</c:v>
                </c:pt>
                <c:pt idx="322">
                  <c:v>91.607607915209286</c:v>
                </c:pt>
                <c:pt idx="323">
                  <c:v>98.632465467410739</c:v>
                </c:pt>
                <c:pt idx="324">
                  <c:v>149.63562608906457</c:v>
                </c:pt>
                <c:pt idx="325">
                  <c:v>153.34185806321202</c:v>
                </c:pt>
                <c:pt idx="326">
                  <c:v>79.523091649153315</c:v>
                </c:pt>
                <c:pt idx="327">
                  <c:v>107.18038852312928</c:v>
                </c:pt>
                <c:pt idx="328">
                  <c:v>74.961116968856729</c:v>
                </c:pt>
                <c:pt idx="329">
                  <c:v>39.288432020244059</c:v>
                </c:pt>
                <c:pt idx="330">
                  <c:v>57.922662849747667</c:v>
                </c:pt>
                <c:pt idx="331">
                  <c:v>74.632408551499282</c:v>
                </c:pt>
                <c:pt idx="332">
                  <c:v>76.325150260942792</c:v>
                </c:pt>
                <c:pt idx="333">
                  <c:v>99.851969748053804</c:v>
                </c:pt>
                <c:pt idx="334">
                  <c:v>187.66551718179051</c:v>
                </c:pt>
                <c:pt idx="335">
                  <c:v>133.02858704212508</c:v>
                </c:pt>
                <c:pt idx="336">
                  <c:v>112.55546328204115</c:v>
                </c:pt>
                <c:pt idx="337">
                  <c:v>36.469948311855774</c:v>
                </c:pt>
                <c:pt idx="338">
                  <c:v>89.397695995397996</c:v>
                </c:pt>
                <c:pt idx="339">
                  <c:v>91.335250154022887</c:v>
                </c:pt>
                <c:pt idx="340">
                  <c:v>79.400130894907164</c:v>
                </c:pt>
                <c:pt idx="341">
                  <c:v>54.372067936022951</c:v>
                </c:pt>
                <c:pt idx="342">
                  <c:v>69.841471935897047</c:v>
                </c:pt>
                <c:pt idx="343">
                  <c:v>127.59359662926212</c:v>
                </c:pt>
                <c:pt idx="344">
                  <c:v>137.58001816743823</c:v>
                </c:pt>
                <c:pt idx="345">
                  <c:v>104.89256136708885</c:v>
                </c:pt>
                <c:pt idx="346">
                  <c:v>97.965731738847609</c:v>
                </c:pt>
                <c:pt idx="347">
                  <c:v>109.91634938736262</c:v>
                </c:pt>
                <c:pt idx="348">
                  <c:v>206.84502621751867</c:v>
                </c:pt>
                <c:pt idx="349">
                  <c:v>364.82270599634541</c:v>
                </c:pt>
                <c:pt idx="350">
                  <c:v>217.85150651201459</c:v>
                </c:pt>
                <c:pt idx="351">
                  <c:v>181.76729641364145</c:v>
                </c:pt>
                <c:pt idx="352">
                  <c:v>254.36588109592091</c:v>
                </c:pt>
                <c:pt idx="353">
                  <c:v>239.59512910969212</c:v>
                </c:pt>
                <c:pt idx="354">
                  <c:v>259.12907467803194</c:v>
                </c:pt>
                <c:pt idx="355">
                  <c:v>173.38510978399341</c:v>
                </c:pt>
                <c:pt idx="356">
                  <c:v>192.0577552138308</c:v>
                </c:pt>
                <c:pt idx="357">
                  <c:v>122.92359062525129</c:v>
                </c:pt>
                <c:pt idx="358">
                  <c:v>163.01140879860694</c:v>
                </c:pt>
                <c:pt idx="359">
                  <c:v>137.7677264051712</c:v>
                </c:pt>
                <c:pt idx="360">
                  <c:v>105.02951688123194</c:v>
                </c:pt>
                <c:pt idx="361">
                  <c:v>101.15962074082778</c:v>
                </c:pt>
                <c:pt idx="362">
                  <c:v>101.78290730466281</c:v>
                </c:pt>
                <c:pt idx="363">
                  <c:v>92.093366078052767</c:v>
                </c:pt>
                <c:pt idx="364">
                  <c:v>95.254313477189584</c:v>
                </c:pt>
                <c:pt idx="365">
                  <c:v>96.576015958659767</c:v>
                </c:pt>
                <c:pt idx="366">
                  <c:v>73.650115163770707</c:v>
                </c:pt>
                <c:pt idx="367">
                  <c:v>91.306482493698965</c:v>
                </c:pt>
                <c:pt idx="368">
                  <c:v>85.678036326089725</c:v>
                </c:pt>
                <c:pt idx="369">
                  <c:v>133.52882401096886</c:v>
                </c:pt>
                <c:pt idx="370">
                  <c:v>103.29458064646084</c:v>
                </c:pt>
                <c:pt idx="371">
                  <c:v>72.391212394060204</c:v>
                </c:pt>
                <c:pt idx="372">
                  <c:v>67.478823412103637</c:v>
                </c:pt>
                <c:pt idx="373">
                  <c:v>102.04477864043623</c:v>
                </c:pt>
                <c:pt idx="374">
                  <c:v>74.297199873273485</c:v>
                </c:pt>
                <c:pt idx="375">
                  <c:v>75.740082813287657</c:v>
                </c:pt>
                <c:pt idx="376">
                  <c:v>65.147013333906585</c:v>
                </c:pt>
                <c:pt idx="377">
                  <c:v>70.432430739759766</c:v>
                </c:pt>
                <c:pt idx="378">
                  <c:v>82.814714405398533</c:v>
                </c:pt>
                <c:pt idx="379">
                  <c:v>125.91629713511742</c:v>
                </c:pt>
                <c:pt idx="380">
                  <c:v>99.488044855523398</c:v>
                </c:pt>
                <c:pt idx="381">
                  <c:v>82.404470813070873</c:v>
                </c:pt>
                <c:pt idx="382">
                  <c:v>71.964497291959759</c:v>
                </c:pt>
                <c:pt idx="383">
                  <c:v>124.8604232389721</c:v>
                </c:pt>
                <c:pt idx="384">
                  <c:v>128.87918094385935</c:v>
                </c:pt>
                <c:pt idx="385">
                  <c:v>113.62008496850467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B95-4B74-982F-5894A893B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7264272"/>
        <c:axId val="461238288"/>
      </c:lineChart>
      <c:catAx>
        <c:axId val="118726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1238288"/>
        <c:crosses val="autoZero"/>
        <c:auto val="1"/>
        <c:lblAlgn val="ctr"/>
        <c:lblOffset val="100"/>
        <c:tickLblSkip val="24"/>
        <c:noMultiLvlLbl val="0"/>
      </c:catAx>
      <c:valAx>
        <c:axId val="461238288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lang="ja-JP"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800"/>
                  <a:t>(Index, 1987-2015 average =100)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9.352362204724409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lang="ja-JP"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187264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6415573053368314E-2"/>
          <c:y val="0.20718686205890927"/>
          <c:w val="0.60154330708661408"/>
          <c:h val="0.200687882764654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lang="ja-JP" sz="12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200" b="1">
                <a:solidFill>
                  <a:sysClr val="windowText" lastClr="000000"/>
                </a:solidFill>
              </a:rPr>
              <a:t>Japan Economic Policy Uncertainty Index</a:t>
            </a:r>
          </a:p>
        </c:rich>
      </c:tx>
      <c:layout>
        <c:manualLayout>
          <c:xMode val="edge"/>
          <c:yMode val="edge"/>
          <c:x val="1.0006780402449698E-2"/>
          <c:y val="1.388888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lang="ja-JP" sz="12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167104111986006E-2"/>
          <c:y val="0.16712962962962963"/>
          <c:w val="0.87427734033245841"/>
          <c:h val="0.64214020122484694"/>
        </c:manualLayout>
      </c:layout>
      <c:areaChart>
        <c:grouping val="standard"/>
        <c:varyColors val="0"/>
        <c:ser>
          <c:idx val="0"/>
          <c:order val="5"/>
          <c:tx>
            <c:strRef>
              <c:f>'EPUI Figures'!$H$2</c:f>
              <c:strCache>
                <c:ptCount val="1"/>
                <c:pt idx="0">
                  <c:v>Recession Shade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cat>
            <c:numRef>
              <c:f>'EPUI Figures'!$A$3:$A$388</c:f>
              <c:numCache>
                <c:formatCode>General</c:formatCode>
                <c:ptCount val="38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</c:numCache>
            </c:numRef>
          </c:cat>
          <c:val>
            <c:numRef>
              <c:f>'EPUI Figures'!$H$3:$H$388</c:f>
              <c:numCache>
                <c:formatCode>General</c:formatCode>
                <c:ptCount val="38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8D-46E9-A74A-6E3A38BC9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432127"/>
        <c:axId val="248256287"/>
      </c:areaChart>
      <c:lineChart>
        <c:grouping val="standard"/>
        <c:varyColors val="0"/>
        <c:ser>
          <c:idx val="2"/>
          <c:order val="0"/>
          <c:tx>
            <c:strRef>
              <c:f>'EPUI Figures'!$C$2</c:f>
              <c:strCache>
                <c:ptCount val="1"/>
                <c:pt idx="0">
                  <c:v>Economic Policy Uncertainty Index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Figures'!$A$3:$A$388</c:f>
              <c:numCache>
                <c:formatCode>General</c:formatCode>
                <c:ptCount val="38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</c:numCache>
            </c:numRef>
          </c:cat>
          <c:val>
            <c:numRef>
              <c:f>'EPUI Figures'!$C$3:$C$388</c:f>
              <c:numCache>
                <c:formatCode>0.0</c:formatCode>
                <c:ptCount val="386"/>
                <c:pt idx="0">
                  <c:v>69.016448534225844</c:v>
                </c:pt>
                <c:pt idx="1">
                  <c:v>90.715188610616764</c:v>
                </c:pt>
                <c:pt idx="2">
                  <c:v>92.240097702204451</c:v>
                </c:pt>
                <c:pt idx="3">
                  <c:v>95.371825414432962</c:v>
                </c:pt>
                <c:pt idx="4">
                  <c:v>80.850036594532085</c:v>
                </c:pt>
                <c:pt idx="5">
                  <c:v>87.903739549693569</c:v>
                </c:pt>
                <c:pt idx="6">
                  <c:v>59.115473369834717</c:v>
                </c:pt>
                <c:pt idx="7">
                  <c:v>48.67100820092282</c:v>
                </c:pt>
                <c:pt idx="8">
                  <c:v>62.563678752139005</c:v>
                </c:pt>
                <c:pt idx="9">
                  <c:v>98.153568946322295</c:v>
                </c:pt>
                <c:pt idx="10">
                  <c:v>106.62307037440448</c:v>
                </c:pt>
                <c:pt idx="11">
                  <c:v>98.110151547171725</c:v>
                </c:pt>
                <c:pt idx="12">
                  <c:v>64.227676291008919</c:v>
                </c:pt>
                <c:pt idx="13">
                  <c:v>53.315283134474278</c:v>
                </c:pt>
                <c:pt idx="14">
                  <c:v>51.179227129528677</c:v>
                </c:pt>
                <c:pt idx="15">
                  <c:v>50.882857899499797</c:v>
                </c:pt>
                <c:pt idx="16">
                  <c:v>56.211677594078623</c:v>
                </c:pt>
                <c:pt idx="17">
                  <c:v>62.662659689514072</c:v>
                </c:pt>
                <c:pt idx="18">
                  <c:v>64.551985603645122</c:v>
                </c:pt>
                <c:pt idx="19">
                  <c:v>70.554744366884137</c:v>
                </c:pt>
                <c:pt idx="20">
                  <c:v>52.161388876510124</c:v>
                </c:pt>
                <c:pt idx="21">
                  <c:v>53.985215558347058</c:v>
                </c:pt>
                <c:pt idx="22">
                  <c:v>77.083985003977318</c:v>
                </c:pt>
                <c:pt idx="23">
                  <c:v>59.03457842689005</c:v>
                </c:pt>
                <c:pt idx="24">
                  <c:v>73.517558071035367</c:v>
                </c:pt>
                <c:pt idx="25">
                  <c:v>67.225709431544331</c:v>
                </c:pt>
                <c:pt idx="26">
                  <c:v>78.009444888039852</c:v>
                </c:pt>
                <c:pt idx="27">
                  <c:v>90.785820010266249</c:v>
                </c:pt>
                <c:pt idx="28">
                  <c:v>85.988514565879925</c:v>
                </c:pt>
                <c:pt idx="29">
                  <c:v>83.80057172953785</c:v>
                </c:pt>
                <c:pt idx="30">
                  <c:v>89.772548927418029</c:v>
                </c:pt>
                <c:pt idx="31">
                  <c:v>83.239180473688705</c:v>
                </c:pt>
                <c:pt idx="32">
                  <c:v>82.125274652567526</c:v>
                </c:pt>
                <c:pt idx="33">
                  <c:v>66.349223083695549</c:v>
                </c:pt>
                <c:pt idx="34">
                  <c:v>68.496628768271663</c:v>
                </c:pt>
                <c:pt idx="35">
                  <c:v>71.934092781358643</c:v>
                </c:pt>
                <c:pt idx="36">
                  <c:v>86.147341426538006</c:v>
                </c:pt>
                <c:pt idx="37">
                  <c:v>101.29069559182204</c:v>
                </c:pt>
                <c:pt idx="38">
                  <c:v>103.62607980320391</c:v>
                </c:pt>
                <c:pt idx="39">
                  <c:v>90.773611673281593</c:v>
                </c:pt>
                <c:pt idx="40">
                  <c:v>97.255333091123902</c:v>
                </c:pt>
                <c:pt idx="41">
                  <c:v>78.781281584803949</c:v>
                </c:pt>
                <c:pt idx="42">
                  <c:v>86.649569505762685</c:v>
                </c:pt>
                <c:pt idx="43">
                  <c:v>73.73647539046371</c:v>
                </c:pt>
                <c:pt idx="44">
                  <c:v>108.22806397080227</c:v>
                </c:pt>
                <c:pt idx="45">
                  <c:v>115.08102289206279</c:v>
                </c:pt>
                <c:pt idx="46">
                  <c:v>84.128369550321111</c:v>
                </c:pt>
                <c:pt idx="47">
                  <c:v>98.39194160868081</c:v>
                </c:pt>
                <c:pt idx="48">
                  <c:v>87.416833331137795</c:v>
                </c:pt>
                <c:pt idx="49">
                  <c:v>87.372952941000165</c:v>
                </c:pt>
                <c:pt idx="50">
                  <c:v>80.700806354906987</c:v>
                </c:pt>
                <c:pt idx="51">
                  <c:v>83.829931389500686</c:v>
                </c:pt>
                <c:pt idx="52">
                  <c:v>79.774793062719539</c:v>
                </c:pt>
                <c:pt idx="53">
                  <c:v>69.015891665612784</c:v>
                </c:pt>
                <c:pt idx="54">
                  <c:v>76.534281745348849</c:v>
                </c:pt>
                <c:pt idx="55">
                  <c:v>94.549607656940708</c:v>
                </c:pt>
                <c:pt idx="56">
                  <c:v>81.607276040670456</c:v>
                </c:pt>
                <c:pt idx="57">
                  <c:v>83.474145079931219</c:v>
                </c:pt>
                <c:pt idx="58">
                  <c:v>89.419267747271334</c:v>
                </c:pt>
                <c:pt idx="59">
                  <c:v>91.307386158960071</c:v>
                </c:pt>
                <c:pt idx="60">
                  <c:v>89.530956830216184</c:v>
                </c:pt>
                <c:pt idx="61">
                  <c:v>81.788028725021334</c:v>
                </c:pt>
                <c:pt idx="62">
                  <c:v>80.749128965238995</c:v>
                </c:pt>
                <c:pt idx="63">
                  <c:v>90.380528279743402</c:v>
                </c:pt>
                <c:pt idx="64">
                  <c:v>84.258003855631983</c:v>
                </c:pt>
                <c:pt idx="65">
                  <c:v>102.3447221136712</c:v>
                </c:pt>
                <c:pt idx="66">
                  <c:v>104.66297592162495</c:v>
                </c:pt>
                <c:pt idx="67">
                  <c:v>121.8990737345501</c:v>
                </c:pt>
                <c:pt idx="68">
                  <c:v>107.82361941993958</c:v>
                </c:pt>
                <c:pt idx="69">
                  <c:v>98.081170421866588</c:v>
                </c:pt>
                <c:pt idx="70">
                  <c:v>94.587026745031665</c:v>
                </c:pt>
                <c:pt idx="71">
                  <c:v>77.982677224832642</c:v>
                </c:pt>
                <c:pt idx="72">
                  <c:v>69.766374965560232</c:v>
                </c:pt>
                <c:pt idx="73">
                  <c:v>82.481576446665159</c:v>
                </c:pt>
                <c:pt idx="74">
                  <c:v>79.03075280066399</c:v>
                </c:pt>
                <c:pt idx="75">
                  <c:v>78.344635553608512</c:v>
                </c:pt>
                <c:pt idx="76">
                  <c:v>76.874026304469851</c:v>
                </c:pt>
                <c:pt idx="77">
                  <c:v>88.709101399986878</c:v>
                </c:pt>
                <c:pt idx="78">
                  <c:v>91.373227186294429</c:v>
                </c:pt>
                <c:pt idx="79">
                  <c:v>99.292035896537143</c:v>
                </c:pt>
                <c:pt idx="80">
                  <c:v>98.006965697265542</c:v>
                </c:pt>
                <c:pt idx="81">
                  <c:v>92.390480626232929</c:v>
                </c:pt>
                <c:pt idx="82">
                  <c:v>94.471912467234446</c:v>
                </c:pt>
                <c:pt idx="83">
                  <c:v>121.14264507028453</c:v>
                </c:pt>
                <c:pt idx="84">
                  <c:v>108.9476297076437</c:v>
                </c:pt>
                <c:pt idx="85">
                  <c:v>96.396638398479254</c:v>
                </c:pt>
                <c:pt idx="86">
                  <c:v>92.794783868185277</c:v>
                </c:pt>
                <c:pt idx="87">
                  <c:v>93.601819040369321</c:v>
                </c:pt>
                <c:pt idx="88">
                  <c:v>92.956306973982521</c:v>
                </c:pt>
                <c:pt idx="89">
                  <c:v>86.981179019321644</c:v>
                </c:pt>
                <c:pt idx="90">
                  <c:v>98.063435539378929</c:v>
                </c:pt>
                <c:pt idx="91">
                  <c:v>66.841640820397771</c:v>
                </c:pt>
                <c:pt idx="92">
                  <c:v>64.968034660978844</c:v>
                </c:pt>
                <c:pt idx="93">
                  <c:v>68.122799770281659</c:v>
                </c:pt>
                <c:pt idx="94">
                  <c:v>80.982097946338172</c:v>
                </c:pt>
                <c:pt idx="95">
                  <c:v>64.590028559405653</c:v>
                </c:pt>
                <c:pt idx="96">
                  <c:v>68.482537620125129</c:v>
                </c:pt>
                <c:pt idx="97">
                  <c:v>80.654274070778158</c:v>
                </c:pt>
                <c:pt idx="98">
                  <c:v>123.48968577846398</c:v>
                </c:pt>
                <c:pt idx="99">
                  <c:v>84.865679462199068</c:v>
                </c:pt>
                <c:pt idx="100">
                  <c:v>108.69038227238781</c:v>
                </c:pt>
                <c:pt idx="101">
                  <c:v>105.33738712307142</c:v>
                </c:pt>
                <c:pt idx="102">
                  <c:v>106.31641339927489</c:v>
                </c:pt>
                <c:pt idx="103">
                  <c:v>101.82833679181361</c:v>
                </c:pt>
                <c:pt idx="104">
                  <c:v>100.06610667131059</c:v>
                </c:pt>
                <c:pt idx="105">
                  <c:v>93.49989767412562</c:v>
                </c:pt>
                <c:pt idx="106">
                  <c:v>83.151350538619056</c:v>
                </c:pt>
                <c:pt idx="107">
                  <c:v>83.690504189155305</c:v>
                </c:pt>
                <c:pt idx="108">
                  <c:v>98.63964921718636</c:v>
                </c:pt>
                <c:pt idx="109">
                  <c:v>98.752431315807982</c:v>
                </c:pt>
                <c:pt idx="110">
                  <c:v>93.929940010211197</c:v>
                </c:pt>
                <c:pt idx="111">
                  <c:v>90.002274112555483</c:v>
                </c:pt>
                <c:pt idx="112">
                  <c:v>70.626255697016362</c:v>
                </c:pt>
                <c:pt idx="113">
                  <c:v>77.105020618270203</c:v>
                </c:pt>
                <c:pt idx="114">
                  <c:v>67.391039555918113</c:v>
                </c:pt>
                <c:pt idx="115">
                  <c:v>66.280002697246815</c:v>
                </c:pt>
                <c:pt idx="116">
                  <c:v>86.988878381720255</c:v>
                </c:pt>
                <c:pt idx="117">
                  <c:v>73.325766500735057</c:v>
                </c:pt>
                <c:pt idx="118">
                  <c:v>86.119224534401582</c:v>
                </c:pt>
                <c:pt idx="119">
                  <c:v>68.998548153900842</c:v>
                </c:pt>
                <c:pt idx="120">
                  <c:v>98.421996933653304</c:v>
                </c:pt>
                <c:pt idx="121">
                  <c:v>92.85891403618615</c:v>
                </c:pt>
                <c:pt idx="122">
                  <c:v>89.74190282688113</c:v>
                </c:pt>
                <c:pt idx="123">
                  <c:v>85.310870577568181</c:v>
                </c:pt>
                <c:pt idx="124">
                  <c:v>87.014228254338818</c:v>
                </c:pt>
                <c:pt idx="125">
                  <c:v>91.168774872820222</c:v>
                </c:pt>
                <c:pt idx="126">
                  <c:v>89.24446746338316</c:v>
                </c:pt>
                <c:pt idx="127">
                  <c:v>106.61771151198676</c:v>
                </c:pt>
                <c:pt idx="128">
                  <c:v>126.47891812534509</c:v>
                </c:pt>
                <c:pt idx="129">
                  <c:v>123.52053256203668</c:v>
                </c:pt>
                <c:pt idx="130">
                  <c:v>207.72868896725831</c:v>
                </c:pt>
                <c:pt idx="131">
                  <c:v>235.69262272822965</c:v>
                </c:pt>
                <c:pt idx="132">
                  <c:v>211.37899111504296</c:v>
                </c:pt>
                <c:pt idx="133">
                  <c:v>165.06010647305916</c:v>
                </c:pt>
                <c:pt idx="134">
                  <c:v>190.72227161958909</c:v>
                </c:pt>
                <c:pt idx="135">
                  <c:v>182.95267190699556</c:v>
                </c:pt>
                <c:pt idx="136">
                  <c:v>179.44895857676241</c:v>
                </c:pt>
                <c:pt idx="137">
                  <c:v>181.83487541029638</c:v>
                </c:pt>
                <c:pt idx="138">
                  <c:v>213.1413175455086</c:v>
                </c:pt>
                <c:pt idx="139">
                  <c:v>225.30310445073144</c:v>
                </c:pt>
                <c:pt idx="140">
                  <c:v>186.63427039888128</c:v>
                </c:pt>
                <c:pt idx="141">
                  <c:v>195.93314119506857</c:v>
                </c:pt>
                <c:pt idx="142">
                  <c:v>128.21862115687728</c:v>
                </c:pt>
                <c:pt idx="143">
                  <c:v>127.16768529223924</c:v>
                </c:pt>
                <c:pt idx="144">
                  <c:v>117.16789792328511</c:v>
                </c:pt>
                <c:pt idx="145">
                  <c:v>116.6687304672202</c:v>
                </c:pt>
                <c:pt idx="146">
                  <c:v>105.80009282189415</c:v>
                </c:pt>
                <c:pt idx="147">
                  <c:v>96.033098826786897</c:v>
                </c:pt>
                <c:pt idx="148">
                  <c:v>124.12461180842588</c:v>
                </c:pt>
                <c:pt idx="149">
                  <c:v>97.008495043287141</c:v>
                </c:pt>
                <c:pt idx="150">
                  <c:v>93.9539405152249</c:v>
                </c:pt>
                <c:pt idx="151">
                  <c:v>84.655270862615254</c:v>
                </c:pt>
                <c:pt idx="152">
                  <c:v>91.728460906326632</c:v>
                </c:pt>
                <c:pt idx="153">
                  <c:v>93.038647270582985</c:v>
                </c:pt>
                <c:pt idx="154">
                  <c:v>83.954262959352803</c:v>
                </c:pt>
                <c:pt idx="155">
                  <c:v>90.092107699998181</c:v>
                </c:pt>
                <c:pt idx="156">
                  <c:v>78.124881991056569</c:v>
                </c:pt>
                <c:pt idx="157">
                  <c:v>78.629852478701778</c:v>
                </c:pt>
                <c:pt idx="158">
                  <c:v>79.748015142986887</c:v>
                </c:pt>
                <c:pt idx="159">
                  <c:v>103.13257818940686</c:v>
                </c:pt>
                <c:pt idx="160">
                  <c:v>86.346260423225942</c:v>
                </c:pt>
                <c:pt idx="161">
                  <c:v>150.85869337599408</c:v>
                </c:pt>
                <c:pt idx="162">
                  <c:v>96.21883478158982</c:v>
                </c:pt>
                <c:pt idx="163">
                  <c:v>81.648035381308929</c:v>
                </c:pt>
                <c:pt idx="164">
                  <c:v>63.03284603879252</c:v>
                </c:pt>
                <c:pt idx="165">
                  <c:v>74.410993669525652</c:v>
                </c:pt>
                <c:pt idx="166">
                  <c:v>93.554229853957224</c:v>
                </c:pt>
                <c:pt idx="167">
                  <c:v>115.14750874411186</c:v>
                </c:pt>
                <c:pt idx="168">
                  <c:v>118.73716050213525</c:v>
                </c:pt>
                <c:pt idx="169">
                  <c:v>148.57958294692293</c:v>
                </c:pt>
                <c:pt idx="170">
                  <c:v>171.74523597223637</c:v>
                </c:pt>
                <c:pt idx="171">
                  <c:v>152.53078450032211</c:v>
                </c:pt>
                <c:pt idx="172">
                  <c:v>101.44401253520503</c:v>
                </c:pt>
                <c:pt idx="173">
                  <c:v>101.85486220467591</c:v>
                </c:pt>
                <c:pt idx="174">
                  <c:v>147.24721193457219</c:v>
                </c:pt>
                <c:pt idx="175">
                  <c:v>125.79167475670587</c:v>
                </c:pt>
                <c:pt idx="176">
                  <c:v>123.99148822112733</c:v>
                </c:pt>
                <c:pt idx="177">
                  <c:v>104.7446453739567</c:v>
                </c:pt>
                <c:pt idx="178">
                  <c:v>97.585630331195588</c:v>
                </c:pt>
                <c:pt idx="179">
                  <c:v>115.89577832117372</c:v>
                </c:pt>
                <c:pt idx="180">
                  <c:v>117.40076393497195</c:v>
                </c:pt>
                <c:pt idx="181">
                  <c:v>142.89212894996641</c:v>
                </c:pt>
                <c:pt idx="182">
                  <c:v>96.001895147936338</c:v>
                </c:pt>
                <c:pt idx="183">
                  <c:v>83.870996979102316</c:v>
                </c:pt>
                <c:pt idx="184">
                  <c:v>92.494565674685532</c:v>
                </c:pt>
                <c:pt idx="185">
                  <c:v>100.9131768416936</c:v>
                </c:pt>
                <c:pt idx="186">
                  <c:v>92.402378625555585</c:v>
                </c:pt>
                <c:pt idx="187">
                  <c:v>114.16321460967447</c:v>
                </c:pt>
                <c:pt idx="188">
                  <c:v>119.47541127240143</c:v>
                </c:pt>
                <c:pt idx="189">
                  <c:v>150.70535127003049</c:v>
                </c:pt>
                <c:pt idx="190">
                  <c:v>116.94076599164165</c:v>
                </c:pt>
                <c:pt idx="191">
                  <c:v>103.54373489287912</c:v>
                </c:pt>
                <c:pt idx="192">
                  <c:v>93.286688303155842</c:v>
                </c:pt>
                <c:pt idx="193">
                  <c:v>96.279980688784292</c:v>
                </c:pt>
                <c:pt idx="194">
                  <c:v>122.87883934611921</c:v>
                </c:pt>
                <c:pt idx="195">
                  <c:v>115.45322829112318</c:v>
                </c:pt>
                <c:pt idx="196">
                  <c:v>132.94739008872006</c:v>
                </c:pt>
                <c:pt idx="197">
                  <c:v>109.98178106684678</c:v>
                </c:pt>
                <c:pt idx="198">
                  <c:v>82.644942751020835</c:v>
                </c:pt>
                <c:pt idx="199">
                  <c:v>65.954700245984512</c:v>
                </c:pt>
                <c:pt idx="200">
                  <c:v>88.378064496262681</c:v>
                </c:pt>
                <c:pt idx="201">
                  <c:v>100.70375137456321</c:v>
                </c:pt>
                <c:pt idx="202">
                  <c:v>84.554103964921012</c:v>
                </c:pt>
                <c:pt idx="203">
                  <c:v>65.154216221427276</c:v>
                </c:pt>
                <c:pt idx="204">
                  <c:v>70.74384423479512</c:v>
                </c:pt>
                <c:pt idx="205">
                  <c:v>63.300423784068066</c:v>
                </c:pt>
                <c:pt idx="206">
                  <c:v>66.955281580586046</c:v>
                </c:pt>
                <c:pt idx="207">
                  <c:v>74.411016305361485</c:v>
                </c:pt>
                <c:pt idx="208">
                  <c:v>76.393453371577053</c:v>
                </c:pt>
                <c:pt idx="209">
                  <c:v>82.891265049818813</c:v>
                </c:pt>
                <c:pt idx="210">
                  <c:v>79.497478222210333</c:v>
                </c:pt>
                <c:pt idx="211">
                  <c:v>68.335370710844174</c:v>
                </c:pt>
                <c:pt idx="212">
                  <c:v>64.932697940893448</c:v>
                </c:pt>
                <c:pt idx="213">
                  <c:v>64.973858115760621</c:v>
                </c:pt>
                <c:pt idx="214">
                  <c:v>69.530670587459511</c:v>
                </c:pt>
                <c:pt idx="215">
                  <c:v>78.114343370615018</c:v>
                </c:pt>
                <c:pt idx="216">
                  <c:v>52.154140291945751</c:v>
                </c:pt>
                <c:pt idx="217">
                  <c:v>69.947314328338265</c:v>
                </c:pt>
                <c:pt idx="218">
                  <c:v>49.285994616804089</c:v>
                </c:pt>
                <c:pt idx="219">
                  <c:v>70.468518341743874</c:v>
                </c:pt>
                <c:pt idx="220">
                  <c:v>70.653947552187219</c:v>
                </c:pt>
                <c:pt idx="221">
                  <c:v>66.308796854866586</c:v>
                </c:pt>
                <c:pt idx="222">
                  <c:v>59.997908934716008</c:v>
                </c:pt>
                <c:pt idx="223">
                  <c:v>91.518230697255987</c:v>
                </c:pt>
                <c:pt idx="224">
                  <c:v>67.035424478861486</c:v>
                </c:pt>
                <c:pt idx="225">
                  <c:v>65.862988890426251</c:v>
                </c:pt>
                <c:pt idx="226">
                  <c:v>80.998604935076827</c:v>
                </c:pt>
                <c:pt idx="227">
                  <c:v>67.014371578633956</c:v>
                </c:pt>
                <c:pt idx="228">
                  <c:v>68.420574206245988</c:v>
                </c:pt>
                <c:pt idx="229">
                  <c:v>56.521390242009645</c:v>
                </c:pt>
                <c:pt idx="230">
                  <c:v>72.417225105022709</c:v>
                </c:pt>
                <c:pt idx="231">
                  <c:v>71.616796422156696</c:v>
                </c:pt>
                <c:pt idx="232">
                  <c:v>66.021689194469786</c:v>
                </c:pt>
                <c:pt idx="233">
                  <c:v>69.28683467611927</c:v>
                </c:pt>
                <c:pt idx="234">
                  <c:v>68.916692997789937</c:v>
                </c:pt>
                <c:pt idx="235">
                  <c:v>48.373000485552126</c:v>
                </c:pt>
                <c:pt idx="236">
                  <c:v>62.61376407277961</c:v>
                </c:pt>
                <c:pt idx="237">
                  <c:v>62.71558317601361</c:v>
                </c:pt>
                <c:pt idx="238">
                  <c:v>66.530342910259051</c:v>
                </c:pt>
                <c:pt idx="239">
                  <c:v>65.992692240908454</c:v>
                </c:pt>
                <c:pt idx="240">
                  <c:v>75.17177111392688</c:v>
                </c:pt>
                <c:pt idx="241">
                  <c:v>73.184840353969577</c:v>
                </c:pt>
                <c:pt idx="242">
                  <c:v>79.947722760389965</c:v>
                </c:pt>
                <c:pt idx="243">
                  <c:v>76.135029468891616</c:v>
                </c:pt>
                <c:pt idx="244">
                  <c:v>67.415036267683831</c:v>
                </c:pt>
                <c:pt idx="245">
                  <c:v>65.330129954316575</c:v>
                </c:pt>
                <c:pt idx="246">
                  <c:v>86.476346433091848</c:v>
                </c:pt>
                <c:pt idx="247">
                  <c:v>98.345529781100637</c:v>
                </c:pt>
                <c:pt idx="248">
                  <c:v>87.095104530829133</c:v>
                </c:pt>
                <c:pt idx="249">
                  <c:v>89.40209159404904</c:v>
                </c:pt>
                <c:pt idx="250">
                  <c:v>85.098444340314117</c:v>
                </c:pt>
                <c:pt idx="251">
                  <c:v>93.304032769693009</c:v>
                </c:pt>
                <c:pt idx="252">
                  <c:v>128.44398533639179</c:v>
                </c:pt>
                <c:pt idx="253">
                  <c:v>108.57644066174279</c:v>
                </c:pt>
                <c:pt idx="254">
                  <c:v>154.82024318266579</c:v>
                </c:pt>
                <c:pt idx="255">
                  <c:v>104.08200712265058</c:v>
                </c:pt>
                <c:pt idx="256">
                  <c:v>90.984936805554113</c:v>
                </c:pt>
                <c:pt idx="257">
                  <c:v>95.946529926123574</c:v>
                </c:pt>
                <c:pt idx="258">
                  <c:v>102.5698886063051</c:v>
                </c:pt>
                <c:pt idx="259">
                  <c:v>109.20592417040109</c:v>
                </c:pt>
                <c:pt idx="260">
                  <c:v>146.86424541509797</c:v>
                </c:pt>
                <c:pt idx="261">
                  <c:v>240.23178601947839</c:v>
                </c:pt>
                <c:pt idx="262">
                  <c:v>130.67011079524337</c:v>
                </c:pt>
                <c:pt idx="263">
                  <c:v>149.43118238148364</c:v>
                </c:pt>
                <c:pt idx="264">
                  <c:v>130.84275280971622</c:v>
                </c:pt>
                <c:pt idx="265">
                  <c:v>171.5818312024299</c:v>
                </c:pt>
                <c:pt idx="266">
                  <c:v>129.61530957445532</c:v>
                </c:pt>
                <c:pt idx="267">
                  <c:v>119.87962875431728</c:v>
                </c:pt>
                <c:pt idx="268">
                  <c:v>118.12773002880827</c:v>
                </c:pt>
                <c:pt idx="269">
                  <c:v>120.66404955794364</c:v>
                </c:pt>
                <c:pt idx="270">
                  <c:v>137.35377792632519</c:v>
                </c:pt>
                <c:pt idx="271">
                  <c:v>148.04936380703529</c:v>
                </c:pt>
                <c:pt idx="272">
                  <c:v>124.58167126971577</c:v>
                </c:pt>
                <c:pt idx="273">
                  <c:v>110.93412309555447</c:v>
                </c:pt>
                <c:pt idx="274">
                  <c:v>112.00990523413952</c:v>
                </c:pt>
                <c:pt idx="275">
                  <c:v>129.77976572024195</c:v>
                </c:pt>
                <c:pt idx="276">
                  <c:v>109.9500817344873</c:v>
                </c:pt>
                <c:pt idx="277">
                  <c:v>105.62861024191726</c:v>
                </c:pt>
                <c:pt idx="278">
                  <c:v>82.49879281627085</c:v>
                </c:pt>
                <c:pt idx="279">
                  <c:v>112.79782379511241</c:v>
                </c:pt>
                <c:pt idx="280">
                  <c:v>184.24297936473187</c:v>
                </c:pt>
                <c:pt idx="281">
                  <c:v>204.853233145903</c:v>
                </c:pt>
                <c:pt idx="282">
                  <c:v>144.00751236839514</c:v>
                </c:pt>
                <c:pt idx="283">
                  <c:v>147.0018832547473</c:v>
                </c:pt>
                <c:pt idx="284">
                  <c:v>125.36497421926532</c:v>
                </c:pt>
                <c:pt idx="285">
                  <c:v>97.193841304584552</c:v>
                </c:pt>
                <c:pt idx="286">
                  <c:v>109.62073632556023</c:v>
                </c:pt>
                <c:pt idx="287">
                  <c:v>107.8285501489011</c:v>
                </c:pt>
                <c:pt idx="288">
                  <c:v>108.04501445607096</c:v>
                </c:pt>
                <c:pt idx="289">
                  <c:v>105.14359581013645</c:v>
                </c:pt>
                <c:pt idx="290">
                  <c:v>108.48043695283128</c:v>
                </c:pt>
                <c:pt idx="291">
                  <c:v>119.22212748455917</c:v>
                </c:pt>
                <c:pt idx="292">
                  <c:v>118.96707795129929</c:v>
                </c:pt>
                <c:pt idx="293">
                  <c:v>119.36872937756992</c:v>
                </c:pt>
                <c:pt idx="294">
                  <c:v>148.39396526771452</c:v>
                </c:pt>
                <c:pt idx="295">
                  <c:v>234.60341184846135</c:v>
                </c:pt>
                <c:pt idx="296">
                  <c:v>150.09784623873097</c:v>
                </c:pt>
                <c:pt idx="297">
                  <c:v>164.34354496684878</c:v>
                </c:pt>
                <c:pt idx="298">
                  <c:v>157.92672435644391</c:v>
                </c:pt>
                <c:pt idx="299">
                  <c:v>137.09244148649069</c:v>
                </c:pt>
                <c:pt idx="300">
                  <c:v>137.95237994071314</c:v>
                </c:pt>
                <c:pt idx="301">
                  <c:v>133.49761398456357</c:v>
                </c:pt>
                <c:pt idx="302">
                  <c:v>114.38291618955395</c:v>
                </c:pt>
                <c:pt idx="303">
                  <c:v>141.12439535892369</c:v>
                </c:pt>
                <c:pt idx="304">
                  <c:v>145.95033037767894</c:v>
                </c:pt>
                <c:pt idx="305">
                  <c:v>175.22666188659306</c:v>
                </c:pt>
                <c:pt idx="306">
                  <c:v>99.706968566313137</c:v>
                </c:pt>
                <c:pt idx="307">
                  <c:v>97.932390059137731</c:v>
                </c:pt>
                <c:pt idx="308">
                  <c:v>104.44345996292792</c:v>
                </c:pt>
                <c:pt idx="309">
                  <c:v>117.25138590890535</c:v>
                </c:pt>
                <c:pt idx="310">
                  <c:v>126.87506548605649</c:v>
                </c:pt>
                <c:pt idx="311">
                  <c:v>140.92608804179551</c:v>
                </c:pt>
                <c:pt idx="312">
                  <c:v>96.090539878216745</c:v>
                </c:pt>
                <c:pt idx="313">
                  <c:v>104.80339657596058</c:v>
                </c:pt>
                <c:pt idx="314">
                  <c:v>125.20587940429823</c:v>
                </c:pt>
                <c:pt idx="315">
                  <c:v>97.557377758083163</c:v>
                </c:pt>
                <c:pt idx="316">
                  <c:v>94.459031437572548</c:v>
                </c:pt>
                <c:pt idx="317">
                  <c:v>113.02242017292066</c:v>
                </c:pt>
                <c:pt idx="318">
                  <c:v>122.49687576426008</c:v>
                </c:pt>
                <c:pt idx="319">
                  <c:v>82.881842275879237</c:v>
                </c:pt>
                <c:pt idx="320">
                  <c:v>100.38687924438202</c:v>
                </c:pt>
                <c:pt idx="321">
                  <c:v>106.01911092166233</c:v>
                </c:pt>
                <c:pt idx="322">
                  <c:v>69.505789154040144</c:v>
                </c:pt>
                <c:pt idx="323">
                  <c:v>88.022331422282193</c:v>
                </c:pt>
                <c:pt idx="324">
                  <c:v>100.36361558133456</c:v>
                </c:pt>
                <c:pt idx="325">
                  <c:v>125.54833055172935</c:v>
                </c:pt>
                <c:pt idx="326">
                  <c:v>108.94150547793539</c:v>
                </c:pt>
                <c:pt idx="327">
                  <c:v>111.60367757882977</c:v>
                </c:pt>
                <c:pt idx="328">
                  <c:v>84.93112221540666</c:v>
                </c:pt>
                <c:pt idx="329">
                  <c:v>62.28539866956843</c:v>
                </c:pt>
                <c:pt idx="330">
                  <c:v>74.863970378277287</c:v>
                </c:pt>
                <c:pt idx="331">
                  <c:v>74.128673721539897</c:v>
                </c:pt>
                <c:pt idx="332">
                  <c:v>91.871885777637004</c:v>
                </c:pt>
                <c:pt idx="333">
                  <c:v>104.95342994205015</c:v>
                </c:pt>
                <c:pt idx="334">
                  <c:v>108.76987212637167</c:v>
                </c:pt>
                <c:pt idx="335">
                  <c:v>105.91520798144124</c:v>
                </c:pt>
                <c:pt idx="336">
                  <c:v>91.537581986714528</c:v>
                </c:pt>
                <c:pt idx="337">
                  <c:v>74.274208224266914</c:v>
                </c:pt>
                <c:pt idx="338">
                  <c:v>78.116869126780969</c:v>
                </c:pt>
                <c:pt idx="339">
                  <c:v>81.116879684201493</c:v>
                </c:pt>
                <c:pt idx="340">
                  <c:v>88.412976065522074</c:v>
                </c:pt>
                <c:pt idx="341">
                  <c:v>83.410753294940051</c:v>
                </c:pt>
                <c:pt idx="342">
                  <c:v>99.356234305042534</c:v>
                </c:pt>
                <c:pt idx="343">
                  <c:v>112.49117053904388</c:v>
                </c:pt>
                <c:pt idx="344">
                  <c:v>122.371733566112</c:v>
                </c:pt>
                <c:pt idx="345">
                  <c:v>113.57699383070144</c:v>
                </c:pt>
                <c:pt idx="346">
                  <c:v>92.627755503221906</c:v>
                </c:pt>
                <c:pt idx="347">
                  <c:v>96.412438938962865</c:v>
                </c:pt>
                <c:pt idx="348">
                  <c:v>134.42171871844789</c:v>
                </c:pt>
                <c:pt idx="349">
                  <c:v>173.48801926665587</c:v>
                </c:pt>
                <c:pt idx="350">
                  <c:v>142.12233177025809</c:v>
                </c:pt>
                <c:pt idx="351">
                  <c:v>133.63207221804137</c:v>
                </c:pt>
                <c:pt idx="352">
                  <c:v>159.71714627616382</c:v>
                </c:pt>
                <c:pt idx="353">
                  <c:v>207.31134952376894</c:v>
                </c:pt>
                <c:pt idx="354">
                  <c:v>212.50614006494527</c:v>
                </c:pt>
                <c:pt idx="355">
                  <c:v>112.70847163597948</c:v>
                </c:pt>
                <c:pt idx="356">
                  <c:v>114.31214734794462</c:v>
                </c:pt>
                <c:pt idx="357">
                  <c:v>92.715676163108341</c:v>
                </c:pt>
                <c:pt idx="358">
                  <c:v>140.94390543596504</c:v>
                </c:pt>
                <c:pt idx="359">
                  <c:v>141.51347293810784</c:v>
                </c:pt>
                <c:pt idx="360">
                  <c:v>144.2897905549614</c:v>
                </c:pt>
                <c:pt idx="361">
                  <c:v>124.18914685253935</c:v>
                </c:pt>
                <c:pt idx="362">
                  <c:v>126.10328787384454</c:v>
                </c:pt>
                <c:pt idx="363">
                  <c:v>101.87267686929619</c:v>
                </c:pt>
                <c:pt idx="364">
                  <c:v>101.88016294488483</c:v>
                </c:pt>
                <c:pt idx="365">
                  <c:v>88.156363610321932</c:v>
                </c:pt>
                <c:pt idx="366">
                  <c:v>77.574555280460487</c:v>
                </c:pt>
                <c:pt idx="367">
                  <c:v>77.411150108890311</c:v>
                </c:pt>
                <c:pt idx="368">
                  <c:v>88.479143920395913</c:v>
                </c:pt>
                <c:pt idx="369">
                  <c:v>95.579333333484172</c:v>
                </c:pt>
                <c:pt idx="370">
                  <c:v>86.171865354478285</c:v>
                </c:pt>
                <c:pt idx="371">
                  <c:v>73.606109347942564</c:v>
                </c:pt>
                <c:pt idx="372">
                  <c:v>65.747463520709914</c:v>
                </c:pt>
                <c:pt idx="373">
                  <c:v>91.177308258669186</c:v>
                </c:pt>
                <c:pt idx="374">
                  <c:v>78.705074430497618</c:v>
                </c:pt>
                <c:pt idx="375">
                  <c:v>85.53008820297697</c:v>
                </c:pt>
                <c:pt idx="376">
                  <c:v>82.782994088752844</c:v>
                </c:pt>
                <c:pt idx="377">
                  <c:v>88.021036647609563</c:v>
                </c:pt>
                <c:pt idx="378">
                  <c:v>83.21357852771952</c:v>
                </c:pt>
                <c:pt idx="379">
                  <c:v>113.12094836848941</c:v>
                </c:pt>
                <c:pt idx="380">
                  <c:v>105.21945120910962</c:v>
                </c:pt>
                <c:pt idx="381">
                  <c:v>100.44875164791029</c:v>
                </c:pt>
                <c:pt idx="382">
                  <c:v>108.81440124326589</c:v>
                </c:pt>
                <c:pt idx="383">
                  <c:v>132.74559090673591</c:v>
                </c:pt>
                <c:pt idx="384">
                  <c:v>125.80192892420071</c:v>
                </c:pt>
                <c:pt idx="385">
                  <c:v>114.1937104468099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8D-46E9-A74A-6E3A38BC9965}"/>
            </c:ext>
          </c:extLst>
        </c:ser>
        <c:ser>
          <c:idx val="3"/>
          <c:order val="1"/>
          <c:tx>
            <c:strRef>
              <c:f>'EPUI Figures'!$D$2</c:f>
              <c:strCache>
                <c:ptCount val="1"/>
                <c:pt idx="0">
                  <c:v>Fiscal Policy Uncertainty Index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Figures'!$A$3:$A$388</c:f>
              <c:numCache>
                <c:formatCode>General</c:formatCode>
                <c:ptCount val="38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</c:numCache>
            </c:numRef>
          </c:cat>
          <c:val>
            <c:numRef>
              <c:f>'EPUI Figures'!$D$3:$D$388</c:f>
              <c:numCache>
                <c:formatCode>0.0</c:formatCode>
                <c:ptCount val="386"/>
                <c:pt idx="0">
                  <c:v>89.391896640403914</c:v>
                </c:pt>
                <c:pt idx="1">
                  <c:v>97.853025205231035</c:v>
                </c:pt>
                <c:pt idx="2">
                  <c:v>113.62706579757037</c:v>
                </c:pt>
                <c:pt idx="3">
                  <c:v>98.148411553820367</c:v>
                </c:pt>
                <c:pt idx="4">
                  <c:v>88.770709097989013</c:v>
                </c:pt>
                <c:pt idx="5">
                  <c:v>103.58249561436983</c:v>
                </c:pt>
                <c:pt idx="6">
                  <c:v>69.682298537793912</c:v>
                </c:pt>
                <c:pt idx="7">
                  <c:v>48.295193840392749</c:v>
                </c:pt>
                <c:pt idx="8">
                  <c:v>61.493509575167337</c:v>
                </c:pt>
                <c:pt idx="9">
                  <c:v>125.11684129539246</c:v>
                </c:pt>
                <c:pt idx="10">
                  <c:v>123.68528694065769</c:v>
                </c:pt>
                <c:pt idx="11">
                  <c:v>97.772118861884778</c:v>
                </c:pt>
                <c:pt idx="12">
                  <c:v>67.675983519990083</c:v>
                </c:pt>
                <c:pt idx="13">
                  <c:v>56.84871309501856</c:v>
                </c:pt>
                <c:pt idx="14">
                  <c:v>42.3510834092084</c:v>
                </c:pt>
                <c:pt idx="15">
                  <c:v>44.88308460361602</c:v>
                </c:pt>
                <c:pt idx="16">
                  <c:v>45.703330301359493</c:v>
                </c:pt>
                <c:pt idx="17">
                  <c:v>91.900145272417959</c:v>
                </c:pt>
                <c:pt idx="18">
                  <c:v>64.969948130964653</c:v>
                </c:pt>
                <c:pt idx="19">
                  <c:v>66.142171866765239</c:v>
                </c:pt>
                <c:pt idx="20">
                  <c:v>60.687267077413289</c:v>
                </c:pt>
                <c:pt idx="21">
                  <c:v>48.653346156091075</c:v>
                </c:pt>
                <c:pt idx="22">
                  <c:v>76.685135563714056</c:v>
                </c:pt>
                <c:pt idx="23">
                  <c:v>63.492211557372073</c:v>
                </c:pt>
                <c:pt idx="24">
                  <c:v>78.224836046359911</c:v>
                </c:pt>
                <c:pt idx="25">
                  <c:v>74.741479427914427</c:v>
                </c:pt>
                <c:pt idx="26">
                  <c:v>85.508989623600897</c:v>
                </c:pt>
                <c:pt idx="27">
                  <c:v>94.199866470384151</c:v>
                </c:pt>
                <c:pt idx="28">
                  <c:v>89.440208580088736</c:v>
                </c:pt>
                <c:pt idx="29">
                  <c:v>75.419762413302522</c:v>
                </c:pt>
                <c:pt idx="30">
                  <c:v>90.533814273605216</c:v>
                </c:pt>
                <c:pt idx="31">
                  <c:v>83.611657203064979</c:v>
                </c:pt>
                <c:pt idx="32">
                  <c:v>76.210528168950646</c:v>
                </c:pt>
                <c:pt idx="33">
                  <c:v>58.472464415795962</c:v>
                </c:pt>
                <c:pt idx="34">
                  <c:v>45.220115589764283</c:v>
                </c:pt>
                <c:pt idx="35">
                  <c:v>48.622140494955794</c:v>
                </c:pt>
                <c:pt idx="36">
                  <c:v>65.406226397847007</c:v>
                </c:pt>
                <c:pt idx="37">
                  <c:v>86.909693679989658</c:v>
                </c:pt>
                <c:pt idx="38">
                  <c:v>81.628510889420184</c:v>
                </c:pt>
                <c:pt idx="39">
                  <c:v>70.948837533755977</c:v>
                </c:pt>
                <c:pt idx="40">
                  <c:v>78.342366519063802</c:v>
                </c:pt>
                <c:pt idx="41">
                  <c:v>70.926180163656809</c:v>
                </c:pt>
                <c:pt idx="42">
                  <c:v>67.836986585221837</c:v>
                </c:pt>
                <c:pt idx="43">
                  <c:v>60.64907898988691</c:v>
                </c:pt>
                <c:pt idx="44">
                  <c:v>76.355855313138917</c:v>
                </c:pt>
                <c:pt idx="45">
                  <c:v>109.86566872838826</c:v>
                </c:pt>
                <c:pt idx="46">
                  <c:v>63.253938197003173</c:v>
                </c:pt>
                <c:pt idx="47">
                  <c:v>74.932413392888279</c:v>
                </c:pt>
                <c:pt idx="48">
                  <c:v>77.715928216625429</c:v>
                </c:pt>
                <c:pt idx="49">
                  <c:v>72.327804829576849</c:v>
                </c:pt>
                <c:pt idx="50">
                  <c:v>59.432641615526769</c:v>
                </c:pt>
                <c:pt idx="51">
                  <c:v>59.583781996433537</c:v>
                </c:pt>
                <c:pt idx="52">
                  <c:v>58.909501851674051</c:v>
                </c:pt>
                <c:pt idx="53">
                  <c:v>55.934587308240765</c:v>
                </c:pt>
                <c:pt idx="54">
                  <c:v>54.24750843815486</c:v>
                </c:pt>
                <c:pt idx="55">
                  <c:v>62.221880714352551</c:v>
                </c:pt>
                <c:pt idx="56">
                  <c:v>53.307063571078842</c:v>
                </c:pt>
                <c:pt idx="57">
                  <c:v>55.037279463756448</c:v>
                </c:pt>
                <c:pt idx="58">
                  <c:v>76.81574464305757</c:v>
                </c:pt>
                <c:pt idx="59">
                  <c:v>70.777353486611148</c:v>
                </c:pt>
                <c:pt idx="60">
                  <c:v>63.659493349493374</c:v>
                </c:pt>
                <c:pt idx="61">
                  <c:v>69.441458152195523</c:v>
                </c:pt>
                <c:pt idx="62">
                  <c:v>64.708439560471007</c:v>
                </c:pt>
                <c:pt idx="63">
                  <c:v>88.442629419991334</c:v>
                </c:pt>
                <c:pt idx="64">
                  <c:v>79.725030703721714</c:v>
                </c:pt>
                <c:pt idx="65">
                  <c:v>107.26017928079186</c:v>
                </c:pt>
                <c:pt idx="66">
                  <c:v>107.31498212688693</c:v>
                </c:pt>
                <c:pt idx="67">
                  <c:v>110.39276498743624</c:v>
                </c:pt>
                <c:pt idx="68">
                  <c:v>91.370025673955709</c:v>
                </c:pt>
                <c:pt idx="69">
                  <c:v>94.324835717555601</c:v>
                </c:pt>
                <c:pt idx="70">
                  <c:v>99.542351832123146</c:v>
                </c:pt>
                <c:pt idx="71">
                  <c:v>69.598868537465123</c:v>
                </c:pt>
                <c:pt idx="72">
                  <c:v>74.03799551147435</c:v>
                </c:pt>
                <c:pt idx="73">
                  <c:v>78.797172784415423</c:v>
                </c:pt>
                <c:pt idx="74">
                  <c:v>75.474812430649351</c:v>
                </c:pt>
                <c:pt idx="75">
                  <c:v>68.365360329508562</c:v>
                </c:pt>
                <c:pt idx="76">
                  <c:v>69.270585436625225</c:v>
                </c:pt>
                <c:pt idx="77">
                  <c:v>70.958242001062132</c:v>
                </c:pt>
                <c:pt idx="78">
                  <c:v>87.319938683468109</c:v>
                </c:pt>
                <c:pt idx="79">
                  <c:v>102.27673223252238</c:v>
                </c:pt>
                <c:pt idx="80">
                  <c:v>101.210038166039</c:v>
                </c:pt>
                <c:pt idx="81">
                  <c:v>99.596447850716174</c:v>
                </c:pt>
                <c:pt idx="82">
                  <c:v>99.541152617732365</c:v>
                </c:pt>
                <c:pt idx="83">
                  <c:v>129.99459199075847</c:v>
                </c:pt>
                <c:pt idx="84">
                  <c:v>104.74939596601541</c:v>
                </c:pt>
                <c:pt idx="85">
                  <c:v>114.72301397010708</c:v>
                </c:pt>
                <c:pt idx="86">
                  <c:v>88.360043841301177</c:v>
                </c:pt>
                <c:pt idx="87">
                  <c:v>105.18279825920244</c:v>
                </c:pt>
                <c:pt idx="88">
                  <c:v>101.29475359087328</c:v>
                </c:pt>
                <c:pt idx="89">
                  <c:v>86.807406039615913</c:v>
                </c:pt>
                <c:pt idx="90">
                  <c:v>76.765168099113509</c:v>
                </c:pt>
                <c:pt idx="91">
                  <c:v>56.53588631716098</c:v>
                </c:pt>
                <c:pt idx="92">
                  <c:v>54.791247942649598</c:v>
                </c:pt>
                <c:pt idx="93">
                  <c:v>51.34355625266182</c:v>
                </c:pt>
                <c:pt idx="94">
                  <c:v>66.112792061100947</c:v>
                </c:pt>
                <c:pt idx="95">
                  <c:v>55.481059405395293</c:v>
                </c:pt>
                <c:pt idx="96">
                  <c:v>52.000664623924543</c:v>
                </c:pt>
                <c:pt idx="97">
                  <c:v>59.972365670306893</c:v>
                </c:pt>
                <c:pt idx="98">
                  <c:v>108.07427556932807</c:v>
                </c:pt>
                <c:pt idx="99">
                  <c:v>67.154474616990697</c:v>
                </c:pt>
                <c:pt idx="100">
                  <c:v>82.923942823826081</c:v>
                </c:pt>
                <c:pt idx="101">
                  <c:v>105.05266655094439</c:v>
                </c:pt>
                <c:pt idx="102">
                  <c:v>94.717949148455546</c:v>
                </c:pt>
                <c:pt idx="103">
                  <c:v>85.399202793614947</c:v>
                </c:pt>
                <c:pt idx="104">
                  <c:v>90.220331190432489</c:v>
                </c:pt>
                <c:pt idx="105">
                  <c:v>68.198507286225578</c:v>
                </c:pt>
                <c:pt idx="106">
                  <c:v>60.711019363563956</c:v>
                </c:pt>
                <c:pt idx="107">
                  <c:v>79.58930386915398</c:v>
                </c:pt>
                <c:pt idx="108">
                  <c:v>103.73188408787325</c:v>
                </c:pt>
                <c:pt idx="109">
                  <c:v>116.10500965390827</c:v>
                </c:pt>
                <c:pt idx="110">
                  <c:v>103.0742918652614</c:v>
                </c:pt>
                <c:pt idx="111">
                  <c:v>82.077548468006981</c:v>
                </c:pt>
                <c:pt idx="112">
                  <c:v>70.431006319479934</c:v>
                </c:pt>
                <c:pt idx="113">
                  <c:v>70.169406623468291</c:v>
                </c:pt>
                <c:pt idx="114">
                  <c:v>69.195417707585818</c:v>
                </c:pt>
                <c:pt idx="115">
                  <c:v>65.84922189873528</c:v>
                </c:pt>
                <c:pt idx="116">
                  <c:v>98.236273811629346</c:v>
                </c:pt>
                <c:pt idx="117">
                  <c:v>90.537591884519159</c:v>
                </c:pt>
                <c:pt idx="118">
                  <c:v>95.81171591005176</c:v>
                </c:pt>
                <c:pt idx="119">
                  <c:v>75.186639860974324</c:v>
                </c:pt>
                <c:pt idx="120">
                  <c:v>101.34887906416945</c:v>
                </c:pt>
                <c:pt idx="121">
                  <c:v>72.431272398960175</c:v>
                </c:pt>
                <c:pt idx="122">
                  <c:v>98.148817861861076</c:v>
                </c:pt>
                <c:pt idx="123">
                  <c:v>81.868581519648529</c:v>
                </c:pt>
                <c:pt idx="124">
                  <c:v>81.579348069702363</c:v>
                </c:pt>
                <c:pt idx="125">
                  <c:v>91.106114098323175</c:v>
                </c:pt>
                <c:pt idx="126">
                  <c:v>82.322603140478421</c:v>
                </c:pt>
                <c:pt idx="127">
                  <c:v>131.27134676791181</c:v>
                </c:pt>
                <c:pt idx="128">
                  <c:v>125.47588387156216</c:v>
                </c:pt>
                <c:pt idx="129">
                  <c:v>137.09175729837162</c:v>
                </c:pt>
                <c:pt idx="130">
                  <c:v>206.32810461059452</c:v>
                </c:pt>
                <c:pt idx="131">
                  <c:v>250.307980013205</c:v>
                </c:pt>
                <c:pt idx="132">
                  <c:v>220.20241867613095</c:v>
                </c:pt>
                <c:pt idx="133">
                  <c:v>149.30724864217362</c:v>
                </c:pt>
                <c:pt idx="134">
                  <c:v>186.70022534871035</c:v>
                </c:pt>
                <c:pt idx="135">
                  <c:v>198.63743919569822</c:v>
                </c:pt>
                <c:pt idx="136">
                  <c:v>184.45059925958677</c:v>
                </c:pt>
                <c:pt idx="137">
                  <c:v>171.03108664476883</c:v>
                </c:pt>
                <c:pt idx="138">
                  <c:v>274.40638330573563</c:v>
                </c:pt>
                <c:pt idx="139">
                  <c:v>208.70628261078258</c:v>
                </c:pt>
                <c:pt idx="140">
                  <c:v>152.62661106498192</c:v>
                </c:pt>
                <c:pt idx="141">
                  <c:v>166.8332075181481</c:v>
                </c:pt>
                <c:pt idx="142">
                  <c:v>138.56164647480969</c:v>
                </c:pt>
                <c:pt idx="143">
                  <c:v>133.88127132700978</c:v>
                </c:pt>
                <c:pt idx="144">
                  <c:v>119.27753137520132</c:v>
                </c:pt>
                <c:pt idx="145">
                  <c:v>120.0958177729397</c:v>
                </c:pt>
                <c:pt idx="146">
                  <c:v>106.34425070431702</c:v>
                </c:pt>
                <c:pt idx="147">
                  <c:v>96.88522333482284</c:v>
                </c:pt>
                <c:pt idx="148">
                  <c:v>131.47323056893694</c:v>
                </c:pt>
                <c:pt idx="149">
                  <c:v>98.601909301797164</c:v>
                </c:pt>
                <c:pt idx="150">
                  <c:v>95.123275723990645</c:v>
                </c:pt>
                <c:pt idx="151">
                  <c:v>86.803551718708505</c:v>
                </c:pt>
                <c:pt idx="152">
                  <c:v>101.74183702994262</c:v>
                </c:pt>
                <c:pt idx="153">
                  <c:v>96.43879282754591</c:v>
                </c:pt>
                <c:pt idx="154">
                  <c:v>82.865565398450528</c:v>
                </c:pt>
                <c:pt idx="155">
                  <c:v>85.405747103650739</c:v>
                </c:pt>
                <c:pt idx="156">
                  <c:v>73.643364116517489</c:v>
                </c:pt>
                <c:pt idx="157">
                  <c:v>88.057150865182948</c:v>
                </c:pt>
                <c:pt idx="158">
                  <c:v>74.330976630159071</c:v>
                </c:pt>
                <c:pt idx="159">
                  <c:v>98.601276332860579</c:v>
                </c:pt>
                <c:pt idx="160">
                  <c:v>89.693975190597939</c:v>
                </c:pt>
                <c:pt idx="161">
                  <c:v>196.42730005935053</c:v>
                </c:pt>
                <c:pt idx="162">
                  <c:v>99.227006701546827</c:v>
                </c:pt>
                <c:pt idx="163">
                  <c:v>91.633283979893548</c:v>
                </c:pt>
                <c:pt idx="164">
                  <c:v>66.761149516984958</c:v>
                </c:pt>
                <c:pt idx="165">
                  <c:v>71.834372230279683</c:v>
                </c:pt>
                <c:pt idx="166">
                  <c:v>77.664379462868865</c:v>
                </c:pt>
                <c:pt idx="167">
                  <c:v>112.22298484101465</c:v>
                </c:pt>
                <c:pt idx="168">
                  <c:v>119.65681677411855</c:v>
                </c:pt>
                <c:pt idx="169">
                  <c:v>153.78491765707639</c:v>
                </c:pt>
                <c:pt idx="170">
                  <c:v>189.67244955692937</c:v>
                </c:pt>
                <c:pt idx="171">
                  <c:v>164.68123942419103</c:v>
                </c:pt>
                <c:pt idx="172">
                  <c:v>105.01191740612816</c:v>
                </c:pt>
                <c:pt idx="173">
                  <c:v>107.7833095041222</c:v>
                </c:pt>
                <c:pt idx="174">
                  <c:v>203.26611424642468</c:v>
                </c:pt>
                <c:pt idx="175">
                  <c:v>131.96628623886784</c:v>
                </c:pt>
                <c:pt idx="176">
                  <c:v>123.71436440993806</c:v>
                </c:pt>
                <c:pt idx="177">
                  <c:v>114.83055058036921</c:v>
                </c:pt>
                <c:pt idx="178">
                  <c:v>107.19211005142752</c:v>
                </c:pt>
                <c:pt idx="179">
                  <c:v>116.716038635673</c:v>
                </c:pt>
                <c:pt idx="180">
                  <c:v>117.82796228611534</c:v>
                </c:pt>
                <c:pt idx="181">
                  <c:v>148.39715546907323</c:v>
                </c:pt>
                <c:pt idx="182">
                  <c:v>102.83625112722821</c:v>
                </c:pt>
                <c:pt idx="183">
                  <c:v>69.47260711800628</c:v>
                </c:pt>
                <c:pt idx="184">
                  <c:v>106.03955180730185</c:v>
                </c:pt>
                <c:pt idx="185">
                  <c:v>108.52870558899498</c:v>
                </c:pt>
                <c:pt idx="186">
                  <c:v>92.550107398024309</c:v>
                </c:pt>
                <c:pt idx="187">
                  <c:v>117.86500616087299</c:v>
                </c:pt>
                <c:pt idx="188">
                  <c:v>113.1675198830166</c:v>
                </c:pt>
                <c:pt idx="189">
                  <c:v>203.50515537294137</c:v>
                </c:pt>
                <c:pt idx="190">
                  <c:v>129.5712797673298</c:v>
                </c:pt>
                <c:pt idx="191">
                  <c:v>111.95245226291601</c:v>
                </c:pt>
                <c:pt idx="192">
                  <c:v>99.451416994511206</c:v>
                </c:pt>
                <c:pt idx="193">
                  <c:v>96.097091893965469</c:v>
                </c:pt>
                <c:pt idx="194">
                  <c:v>122.06902650096541</c:v>
                </c:pt>
                <c:pt idx="195">
                  <c:v>119.81036888569986</c:v>
                </c:pt>
                <c:pt idx="196">
                  <c:v>148.30332680055767</c:v>
                </c:pt>
                <c:pt idx="197">
                  <c:v>103.1037870135272</c:v>
                </c:pt>
                <c:pt idx="198">
                  <c:v>79.425040899199715</c:v>
                </c:pt>
                <c:pt idx="199">
                  <c:v>73.658483789007775</c:v>
                </c:pt>
                <c:pt idx="200">
                  <c:v>97.213431703172304</c:v>
                </c:pt>
                <c:pt idx="201">
                  <c:v>122.60423408422054</c:v>
                </c:pt>
                <c:pt idx="202">
                  <c:v>92.707869776715583</c:v>
                </c:pt>
                <c:pt idx="203">
                  <c:v>68.54242193295191</c:v>
                </c:pt>
                <c:pt idx="204">
                  <c:v>71.393179947673929</c:v>
                </c:pt>
                <c:pt idx="205">
                  <c:v>58.375794607903131</c:v>
                </c:pt>
                <c:pt idx="206">
                  <c:v>63.865560935596747</c:v>
                </c:pt>
                <c:pt idx="207">
                  <c:v>73.353673043778784</c:v>
                </c:pt>
                <c:pt idx="208">
                  <c:v>66.258127235945707</c:v>
                </c:pt>
                <c:pt idx="209">
                  <c:v>90.06634322068173</c:v>
                </c:pt>
                <c:pt idx="210">
                  <c:v>87.905271969085149</c:v>
                </c:pt>
                <c:pt idx="211">
                  <c:v>72.702658650704564</c:v>
                </c:pt>
                <c:pt idx="212">
                  <c:v>65.315159370469445</c:v>
                </c:pt>
                <c:pt idx="213">
                  <c:v>65.714598399647343</c:v>
                </c:pt>
                <c:pt idx="214">
                  <c:v>72.96182867173151</c:v>
                </c:pt>
                <c:pt idx="215">
                  <c:v>71.269529316754671</c:v>
                </c:pt>
                <c:pt idx="216">
                  <c:v>56.897677511811708</c:v>
                </c:pt>
                <c:pt idx="217">
                  <c:v>76.755573447126181</c:v>
                </c:pt>
                <c:pt idx="218">
                  <c:v>48.223488785485017</c:v>
                </c:pt>
                <c:pt idx="219">
                  <c:v>59.931267988575719</c:v>
                </c:pt>
                <c:pt idx="220">
                  <c:v>66.075297661213511</c:v>
                </c:pt>
                <c:pt idx="221">
                  <c:v>59.659270449011089</c:v>
                </c:pt>
                <c:pt idx="222">
                  <c:v>51.731044106994077</c:v>
                </c:pt>
                <c:pt idx="223">
                  <c:v>110.29156459393207</c:v>
                </c:pt>
                <c:pt idx="224">
                  <c:v>66.80659317513323</c:v>
                </c:pt>
                <c:pt idx="225">
                  <c:v>57.634106721149806</c:v>
                </c:pt>
                <c:pt idx="226">
                  <c:v>70.529995529754302</c:v>
                </c:pt>
                <c:pt idx="227">
                  <c:v>62.140510885638612</c:v>
                </c:pt>
                <c:pt idx="228">
                  <c:v>65.940567088899996</c:v>
                </c:pt>
                <c:pt idx="229">
                  <c:v>47.808967909798248</c:v>
                </c:pt>
                <c:pt idx="230">
                  <c:v>62.693188888173935</c:v>
                </c:pt>
                <c:pt idx="231">
                  <c:v>66.167671059363528</c:v>
                </c:pt>
                <c:pt idx="232">
                  <c:v>66.621746893038917</c:v>
                </c:pt>
                <c:pt idx="233">
                  <c:v>56.932845730237943</c:v>
                </c:pt>
                <c:pt idx="234">
                  <c:v>58.296342557448575</c:v>
                </c:pt>
                <c:pt idx="235">
                  <c:v>48.808502390150501</c:v>
                </c:pt>
                <c:pt idx="236">
                  <c:v>62.174172709408488</c:v>
                </c:pt>
                <c:pt idx="237">
                  <c:v>53.682281341294981</c:v>
                </c:pt>
                <c:pt idx="238">
                  <c:v>53.704761852352213</c:v>
                </c:pt>
                <c:pt idx="239">
                  <c:v>62.238622893778086</c:v>
                </c:pt>
                <c:pt idx="240">
                  <c:v>59.056488397259372</c:v>
                </c:pt>
                <c:pt idx="241">
                  <c:v>51.101488034812967</c:v>
                </c:pt>
                <c:pt idx="242">
                  <c:v>69.936308332341056</c:v>
                </c:pt>
                <c:pt idx="243">
                  <c:v>55.335578011456228</c:v>
                </c:pt>
                <c:pt idx="244">
                  <c:v>57.218030268779842</c:v>
                </c:pt>
                <c:pt idx="245">
                  <c:v>56.115293116795669</c:v>
                </c:pt>
                <c:pt idx="246">
                  <c:v>89.287275729152796</c:v>
                </c:pt>
                <c:pt idx="247">
                  <c:v>70.311227533989864</c:v>
                </c:pt>
                <c:pt idx="248">
                  <c:v>67.841093779492383</c:v>
                </c:pt>
                <c:pt idx="249">
                  <c:v>61.140562095059636</c:v>
                </c:pt>
                <c:pt idx="250">
                  <c:v>63.500714920048779</c:v>
                </c:pt>
                <c:pt idx="251">
                  <c:v>65.869768508617227</c:v>
                </c:pt>
                <c:pt idx="252">
                  <c:v>123.57683662294735</c:v>
                </c:pt>
                <c:pt idx="253">
                  <c:v>89.348197043653656</c:v>
                </c:pt>
                <c:pt idx="254">
                  <c:v>112.50374465836026</c:v>
                </c:pt>
                <c:pt idx="255">
                  <c:v>86.01368125200085</c:v>
                </c:pt>
                <c:pt idx="256">
                  <c:v>91.108691713809407</c:v>
                </c:pt>
                <c:pt idx="257">
                  <c:v>72.37933949331358</c:v>
                </c:pt>
                <c:pt idx="258">
                  <c:v>80.371594858633145</c:v>
                </c:pt>
                <c:pt idx="259">
                  <c:v>114.31517998001287</c:v>
                </c:pt>
                <c:pt idx="260">
                  <c:v>152.25247376013874</c:v>
                </c:pt>
                <c:pt idx="261">
                  <c:v>239.00623457574275</c:v>
                </c:pt>
                <c:pt idx="262">
                  <c:v>133.27144644118215</c:v>
                </c:pt>
                <c:pt idx="263">
                  <c:v>153.33731206881814</c:v>
                </c:pt>
                <c:pt idx="264">
                  <c:v>129.94437282030938</c:v>
                </c:pt>
                <c:pt idx="265">
                  <c:v>180.88235049910617</c:v>
                </c:pt>
                <c:pt idx="266">
                  <c:v>140.19915519116452</c:v>
                </c:pt>
                <c:pt idx="267">
                  <c:v>145.21230713632178</c:v>
                </c:pt>
                <c:pt idx="268">
                  <c:v>126.42364928359015</c:v>
                </c:pt>
                <c:pt idx="269">
                  <c:v>135.98911525117552</c:v>
                </c:pt>
                <c:pt idx="270">
                  <c:v>158.63168166436446</c:v>
                </c:pt>
                <c:pt idx="271">
                  <c:v>216.51987335512683</c:v>
                </c:pt>
                <c:pt idx="272">
                  <c:v>130.64065715800717</c:v>
                </c:pt>
                <c:pt idx="273">
                  <c:v>118.51447014092453</c:v>
                </c:pt>
                <c:pt idx="274">
                  <c:v>117.79318948957466</c:v>
                </c:pt>
                <c:pt idx="275">
                  <c:v>134.25721603993927</c:v>
                </c:pt>
                <c:pt idx="276">
                  <c:v>121.96125094290333</c:v>
                </c:pt>
                <c:pt idx="277">
                  <c:v>132.5069057314287</c:v>
                </c:pt>
                <c:pt idx="278">
                  <c:v>99.859333259665348</c:v>
                </c:pt>
                <c:pt idx="279">
                  <c:v>148.92003745178815</c:v>
                </c:pt>
                <c:pt idx="280">
                  <c:v>263.30080866732055</c:v>
                </c:pt>
                <c:pt idx="281">
                  <c:v>304.85670629231259</c:v>
                </c:pt>
                <c:pt idx="282">
                  <c:v>199.39545347937224</c:v>
                </c:pt>
                <c:pt idx="283">
                  <c:v>172.97574907235736</c:v>
                </c:pt>
                <c:pt idx="284">
                  <c:v>137.81805919153535</c:v>
                </c:pt>
                <c:pt idx="285">
                  <c:v>102.50117112002725</c:v>
                </c:pt>
                <c:pt idx="286">
                  <c:v>115.61488737657663</c:v>
                </c:pt>
                <c:pt idx="287">
                  <c:v>127.95055287912112</c:v>
                </c:pt>
                <c:pt idx="288">
                  <c:v>125.97442934328389</c:v>
                </c:pt>
                <c:pt idx="289">
                  <c:v>103.30247920225938</c:v>
                </c:pt>
                <c:pt idx="290">
                  <c:v>110.33801935806012</c:v>
                </c:pt>
                <c:pt idx="291">
                  <c:v>108.83472768733803</c:v>
                </c:pt>
                <c:pt idx="292">
                  <c:v>121.07041950593</c:v>
                </c:pt>
                <c:pt idx="293">
                  <c:v>119.88401943944318</c:v>
                </c:pt>
                <c:pt idx="294">
                  <c:v>163.47264427595536</c:v>
                </c:pt>
                <c:pt idx="295">
                  <c:v>332.4868421676718</c:v>
                </c:pt>
                <c:pt idx="296">
                  <c:v>185.16577459322264</c:v>
                </c:pt>
                <c:pt idx="297">
                  <c:v>200.7430720913045</c:v>
                </c:pt>
                <c:pt idx="298">
                  <c:v>196.84996746630276</c:v>
                </c:pt>
                <c:pt idx="299">
                  <c:v>159.16668517894507</c:v>
                </c:pt>
                <c:pt idx="300">
                  <c:v>160.9631593762289</c:v>
                </c:pt>
                <c:pt idx="301">
                  <c:v>145.12026658564068</c:v>
                </c:pt>
                <c:pt idx="302">
                  <c:v>130.28265079273601</c:v>
                </c:pt>
                <c:pt idx="303">
                  <c:v>170.73508081937342</c:v>
                </c:pt>
                <c:pt idx="304">
                  <c:v>187.18027175464121</c:v>
                </c:pt>
                <c:pt idx="305">
                  <c:v>211.55988069373703</c:v>
                </c:pt>
                <c:pt idx="306">
                  <c:v>93.344325590699242</c:v>
                </c:pt>
                <c:pt idx="307">
                  <c:v>101.69228656402333</c:v>
                </c:pt>
                <c:pt idx="308">
                  <c:v>97.36612903575174</c:v>
                </c:pt>
                <c:pt idx="309">
                  <c:v>135.03948245794163</c:v>
                </c:pt>
                <c:pt idx="310">
                  <c:v>156.9011226368587</c:v>
                </c:pt>
                <c:pt idx="311">
                  <c:v>155.49492816295663</c:v>
                </c:pt>
                <c:pt idx="312">
                  <c:v>116.57161167177638</c:v>
                </c:pt>
                <c:pt idx="313">
                  <c:v>112.00943527525786</c:v>
                </c:pt>
                <c:pt idx="314">
                  <c:v>130.96318674038247</c:v>
                </c:pt>
                <c:pt idx="315">
                  <c:v>97.116044672874565</c:v>
                </c:pt>
                <c:pt idx="316">
                  <c:v>91.01621325434499</c:v>
                </c:pt>
                <c:pt idx="317">
                  <c:v>105.20151337803799</c:v>
                </c:pt>
                <c:pt idx="318">
                  <c:v>101.98605329020587</c:v>
                </c:pt>
                <c:pt idx="319">
                  <c:v>93.205381667199589</c:v>
                </c:pt>
                <c:pt idx="320">
                  <c:v>95.742311091340227</c:v>
                </c:pt>
                <c:pt idx="321">
                  <c:v>135.04864480412132</c:v>
                </c:pt>
                <c:pt idx="322">
                  <c:v>42.704713003511777</c:v>
                </c:pt>
                <c:pt idx="323">
                  <c:v>73.161194874087315</c:v>
                </c:pt>
                <c:pt idx="324">
                  <c:v>77.679444398048744</c:v>
                </c:pt>
                <c:pt idx="325">
                  <c:v>99.116161004701496</c:v>
                </c:pt>
                <c:pt idx="326">
                  <c:v>100.50616616517301</c:v>
                </c:pt>
                <c:pt idx="327">
                  <c:v>99.58890914894431</c:v>
                </c:pt>
                <c:pt idx="328">
                  <c:v>61.029095999492895</c:v>
                </c:pt>
                <c:pt idx="329">
                  <c:v>44.566282105810956</c:v>
                </c:pt>
                <c:pt idx="330">
                  <c:v>52.382697823315297</c:v>
                </c:pt>
                <c:pt idx="331">
                  <c:v>61.269580577341443</c:v>
                </c:pt>
                <c:pt idx="332">
                  <c:v>90.086160270744443</c:v>
                </c:pt>
                <c:pt idx="333">
                  <c:v>81.499330245859696</c:v>
                </c:pt>
                <c:pt idx="334">
                  <c:v>103.16104278323034</c:v>
                </c:pt>
                <c:pt idx="335">
                  <c:v>91.381532799749579</c:v>
                </c:pt>
                <c:pt idx="336">
                  <c:v>93.390258520725439</c:v>
                </c:pt>
                <c:pt idx="337">
                  <c:v>61.704436188977517</c:v>
                </c:pt>
                <c:pt idx="338">
                  <c:v>62.481871397701354</c:v>
                </c:pt>
                <c:pt idx="339">
                  <c:v>76.239563924203239</c:v>
                </c:pt>
                <c:pt idx="340">
                  <c:v>71.543421744475864</c:v>
                </c:pt>
                <c:pt idx="341">
                  <c:v>67.766784638153183</c:v>
                </c:pt>
                <c:pt idx="342">
                  <c:v>92.008607102628957</c:v>
                </c:pt>
                <c:pt idx="343">
                  <c:v>107.13092550842585</c:v>
                </c:pt>
                <c:pt idx="344">
                  <c:v>97.286284790975145</c:v>
                </c:pt>
                <c:pt idx="345">
                  <c:v>92.494927231279519</c:v>
                </c:pt>
                <c:pt idx="346">
                  <c:v>78.76296764195078</c:v>
                </c:pt>
                <c:pt idx="347">
                  <c:v>82.501915213725567</c:v>
                </c:pt>
                <c:pt idx="348">
                  <c:v>113.98896927008279</c:v>
                </c:pt>
                <c:pt idx="349">
                  <c:v>152.7572416246058</c:v>
                </c:pt>
                <c:pt idx="350">
                  <c:v>124.93899703523047</c:v>
                </c:pt>
                <c:pt idx="351">
                  <c:v>133.99844928596559</c:v>
                </c:pt>
                <c:pt idx="352">
                  <c:v>178.62578537947041</c:v>
                </c:pt>
                <c:pt idx="353">
                  <c:v>208.87123316359256</c:v>
                </c:pt>
                <c:pt idx="354">
                  <c:v>189.26563232441623</c:v>
                </c:pt>
                <c:pt idx="355">
                  <c:v>101.25840512177264</c:v>
                </c:pt>
                <c:pt idx="356">
                  <c:v>94.262547468583918</c:v>
                </c:pt>
                <c:pt idx="357">
                  <c:v>67.507816850607199</c:v>
                </c:pt>
                <c:pt idx="358">
                  <c:v>96.838255344661732</c:v>
                </c:pt>
                <c:pt idx="359">
                  <c:v>120.4368737468817</c:v>
                </c:pt>
                <c:pt idx="360">
                  <c:v>125.40006490822732</c:v>
                </c:pt>
                <c:pt idx="361">
                  <c:v>110.67170134964182</c:v>
                </c:pt>
                <c:pt idx="362">
                  <c:v>94.212022133513557</c:v>
                </c:pt>
                <c:pt idx="363">
                  <c:v>84.560325882760807</c:v>
                </c:pt>
                <c:pt idx="364">
                  <c:v>81.329010952059662</c:v>
                </c:pt>
                <c:pt idx="365">
                  <c:v>66.998663346718743</c:v>
                </c:pt>
                <c:pt idx="366">
                  <c:v>53.811878921984622</c:v>
                </c:pt>
                <c:pt idx="367">
                  <c:v>74.837293943014018</c:v>
                </c:pt>
                <c:pt idx="368">
                  <c:v>71.952791791916567</c:v>
                </c:pt>
                <c:pt idx="369">
                  <c:v>86.825665638196512</c:v>
                </c:pt>
                <c:pt idx="370">
                  <c:v>75.342256040294387</c:v>
                </c:pt>
                <c:pt idx="371">
                  <c:v>66.979784684239235</c:v>
                </c:pt>
                <c:pt idx="372">
                  <c:v>54.98974989543342</c:v>
                </c:pt>
                <c:pt idx="373">
                  <c:v>87.855152869878594</c:v>
                </c:pt>
                <c:pt idx="374">
                  <c:v>55.688836739471419</c:v>
                </c:pt>
                <c:pt idx="375">
                  <c:v>57.184096016414394</c:v>
                </c:pt>
                <c:pt idx="376">
                  <c:v>61.546277747682943</c:v>
                </c:pt>
                <c:pt idx="377">
                  <c:v>71.238070826296521</c:v>
                </c:pt>
                <c:pt idx="378">
                  <c:v>52.111826274462082</c:v>
                </c:pt>
                <c:pt idx="379">
                  <c:v>88.044136699752926</c:v>
                </c:pt>
                <c:pt idx="380">
                  <c:v>81.343671020074723</c:v>
                </c:pt>
                <c:pt idx="381">
                  <c:v>89.122612953421282</c:v>
                </c:pt>
                <c:pt idx="382">
                  <c:v>93.623815303087085</c:v>
                </c:pt>
                <c:pt idx="383">
                  <c:v>116.17298979055042</c:v>
                </c:pt>
                <c:pt idx="384">
                  <c:v>96.960921969377978</c:v>
                </c:pt>
                <c:pt idx="385">
                  <c:v>82.131139889707086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8D-46E9-A74A-6E3A38BC9965}"/>
            </c:ext>
          </c:extLst>
        </c:ser>
        <c:ser>
          <c:idx val="4"/>
          <c:order val="2"/>
          <c:tx>
            <c:strRef>
              <c:f>'EPUI Figures'!$E$2</c:f>
              <c:strCache>
                <c:ptCount val="1"/>
                <c:pt idx="0">
                  <c:v>Monetary Policy Uncertainty Index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Figures'!$A$3:$A$388</c:f>
              <c:numCache>
                <c:formatCode>General</c:formatCode>
                <c:ptCount val="38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</c:numCache>
            </c:numRef>
          </c:cat>
          <c:val>
            <c:numRef>
              <c:f>'EPUI Figures'!$E$3:$E$388</c:f>
              <c:numCache>
                <c:formatCode>0.0</c:formatCode>
                <c:ptCount val="386"/>
                <c:pt idx="0">
                  <c:v>56.430440741280371</c:v>
                </c:pt>
                <c:pt idx="1">
                  <c:v>54.929737348849486</c:v>
                </c:pt>
                <c:pt idx="2">
                  <c:v>72.280565202521601</c:v>
                </c:pt>
                <c:pt idx="3">
                  <c:v>92.452072442055879</c:v>
                </c:pt>
                <c:pt idx="4">
                  <c:v>52.490719506761309</c:v>
                </c:pt>
                <c:pt idx="5">
                  <c:v>74.82452734129194</c:v>
                </c:pt>
                <c:pt idx="6">
                  <c:v>18.57268735960551</c:v>
                </c:pt>
                <c:pt idx="7">
                  <c:v>60.703549581012162</c:v>
                </c:pt>
                <c:pt idx="8">
                  <c:v>75.80096223284508</c:v>
                </c:pt>
                <c:pt idx="9">
                  <c:v>185.09528551604225</c:v>
                </c:pt>
                <c:pt idx="10">
                  <c:v>155.46004032415726</c:v>
                </c:pt>
                <c:pt idx="11">
                  <c:v>128.64947719974964</c:v>
                </c:pt>
                <c:pt idx="12">
                  <c:v>29.863620453958685</c:v>
                </c:pt>
                <c:pt idx="13">
                  <c:v>38.43813239154192</c:v>
                </c:pt>
                <c:pt idx="14">
                  <c:v>28.5385383261725</c:v>
                </c:pt>
                <c:pt idx="15">
                  <c:v>22.048864532882547</c:v>
                </c:pt>
                <c:pt idx="16">
                  <c:v>40.20050029412409</c:v>
                </c:pt>
                <c:pt idx="17">
                  <c:v>26.089268953199237</c:v>
                </c:pt>
                <c:pt idx="18">
                  <c:v>42.676652300054421</c:v>
                </c:pt>
                <c:pt idx="19">
                  <c:v>45.632639622894857</c:v>
                </c:pt>
                <c:pt idx="20">
                  <c:v>35.336703813346851</c:v>
                </c:pt>
                <c:pt idx="21">
                  <c:v>24.216302932765604</c:v>
                </c:pt>
                <c:pt idx="22">
                  <c:v>40.438545905276541</c:v>
                </c:pt>
                <c:pt idx="23">
                  <c:v>20.821276087066384</c:v>
                </c:pt>
                <c:pt idx="24">
                  <c:v>50.287901962541696</c:v>
                </c:pt>
                <c:pt idx="25">
                  <c:v>40.821473227252802</c:v>
                </c:pt>
                <c:pt idx="26">
                  <c:v>41.215616475905961</c:v>
                </c:pt>
                <c:pt idx="27">
                  <c:v>72.78289094834156</c:v>
                </c:pt>
                <c:pt idx="28">
                  <c:v>78.572087699967938</c:v>
                </c:pt>
                <c:pt idx="29">
                  <c:v>92.641059890304575</c:v>
                </c:pt>
                <c:pt idx="30">
                  <c:v>69.189377377552049</c:v>
                </c:pt>
                <c:pt idx="31">
                  <c:v>31.740697268157131</c:v>
                </c:pt>
                <c:pt idx="32">
                  <c:v>33.779731981656177</c:v>
                </c:pt>
                <c:pt idx="33">
                  <c:v>80.492990399534293</c:v>
                </c:pt>
                <c:pt idx="34">
                  <c:v>47.251572452941126</c:v>
                </c:pt>
                <c:pt idx="35">
                  <c:v>62.271797750375804</c:v>
                </c:pt>
                <c:pt idx="36">
                  <c:v>58.710170896788227</c:v>
                </c:pt>
                <c:pt idx="37">
                  <c:v>98.889784786052246</c:v>
                </c:pt>
                <c:pt idx="38">
                  <c:v>119.14215202223558</c:v>
                </c:pt>
                <c:pt idx="39">
                  <c:v>50.523509836359814</c:v>
                </c:pt>
                <c:pt idx="40">
                  <c:v>74.461941581903275</c:v>
                </c:pt>
                <c:pt idx="41">
                  <c:v>50.11489253055408</c:v>
                </c:pt>
                <c:pt idx="42">
                  <c:v>69.636302083439745</c:v>
                </c:pt>
                <c:pt idx="43">
                  <c:v>92.26552961821514</c:v>
                </c:pt>
                <c:pt idx="44">
                  <c:v>93.845036805157747</c:v>
                </c:pt>
                <c:pt idx="45">
                  <c:v>110.61826682124095</c:v>
                </c:pt>
                <c:pt idx="46">
                  <c:v>84.618461212439087</c:v>
                </c:pt>
                <c:pt idx="47">
                  <c:v>106.59211491035595</c:v>
                </c:pt>
                <c:pt idx="48">
                  <c:v>114.02071331052683</c:v>
                </c:pt>
                <c:pt idx="49">
                  <c:v>116.14355085872046</c:v>
                </c:pt>
                <c:pt idx="50">
                  <c:v>127.76947299583846</c:v>
                </c:pt>
                <c:pt idx="51">
                  <c:v>48.978538157478546</c:v>
                </c:pt>
                <c:pt idx="52">
                  <c:v>66.862779692583487</c:v>
                </c:pt>
                <c:pt idx="53">
                  <c:v>62.619916622515596</c:v>
                </c:pt>
                <c:pt idx="54">
                  <c:v>56.122290242857872</c:v>
                </c:pt>
                <c:pt idx="55">
                  <c:v>84.946988217491381</c:v>
                </c:pt>
                <c:pt idx="56">
                  <c:v>87.598013613454341</c:v>
                </c:pt>
                <c:pt idx="57">
                  <c:v>71.214752011872037</c:v>
                </c:pt>
                <c:pt idx="58">
                  <c:v>120.21565125516572</c:v>
                </c:pt>
                <c:pt idx="59">
                  <c:v>106.89957535416174</c:v>
                </c:pt>
                <c:pt idx="60">
                  <c:v>91.778691218132451</c:v>
                </c:pt>
                <c:pt idx="61">
                  <c:v>78.887077239640902</c:v>
                </c:pt>
                <c:pt idx="62">
                  <c:v>112.08051055042952</c:v>
                </c:pt>
                <c:pt idx="63">
                  <c:v>130.37338795692099</c:v>
                </c:pt>
                <c:pt idx="64">
                  <c:v>68.413933825254986</c:v>
                </c:pt>
                <c:pt idx="65">
                  <c:v>108.3720713900768</c:v>
                </c:pt>
                <c:pt idx="66">
                  <c:v>184.49145895826069</c:v>
                </c:pt>
                <c:pt idx="67">
                  <c:v>148.67159879587419</c:v>
                </c:pt>
                <c:pt idx="68">
                  <c:v>151.23416835849008</c:v>
                </c:pt>
                <c:pt idx="69">
                  <c:v>108.4336377514698</c:v>
                </c:pt>
                <c:pt idx="70">
                  <c:v>65.25023580314641</c:v>
                </c:pt>
                <c:pt idx="71">
                  <c:v>49.698119683037838</c:v>
                </c:pt>
                <c:pt idx="72">
                  <c:v>80.115887410189998</c:v>
                </c:pt>
                <c:pt idx="73">
                  <c:v>117.29870432296315</c:v>
                </c:pt>
                <c:pt idx="74">
                  <c:v>69.542528447740992</c:v>
                </c:pt>
                <c:pt idx="75">
                  <c:v>76.592263027838058</c:v>
                </c:pt>
                <c:pt idx="76">
                  <c:v>68.937303603200405</c:v>
                </c:pt>
                <c:pt idx="77">
                  <c:v>83.686490246257847</c:v>
                </c:pt>
                <c:pt idx="78">
                  <c:v>88.249890012429091</c:v>
                </c:pt>
                <c:pt idx="79">
                  <c:v>83.572193642867148</c:v>
                </c:pt>
                <c:pt idx="80">
                  <c:v>91.335517119456199</c:v>
                </c:pt>
                <c:pt idx="81">
                  <c:v>54.135049771669522</c:v>
                </c:pt>
                <c:pt idx="82">
                  <c:v>81.081830012807629</c:v>
                </c:pt>
                <c:pt idx="83">
                  <c:v>98.488960450094964</c:v>
                </c:pt>
                <c:pt idx="84">
                  <c:v>64.85198457240611</c:v>
                </c:pt>
                <c:pt idx="85">
                  <c:v>47.04502284884596</c:v>
                </c:pt>
                <c:pt idx="86">
                  <c:v>40.596089133068453</c:v>
                </c:pt>
                <c:pt idx="87">
                  <c:v>55.541262637911252</c:v>
                </c:pt>
                <c:pt idx="88">
                  <c:v>91.741404157728638</c:v>
                </c:pt>
                <c:pt idx="89">
                  <c:v>86.992236307769062</c:v>
                </c:pt>
                <c:pt idx="90">
                  <c:v>60.972641516813773</c:v>
                </c:pt>
                <c:pt idx="91">
                  <c:v>42.66517902758045</c:v>
                </c:pt>
                <c:pt idx="92">
                  <c:v>17.800617841982156</c:v>
                </c:pt>
                <c:pt idx="93">
                  <c:v>59.789739784489051</c:v>
                </c:pt>
                <c:pt idx="94">
                  <c:v>71.813525563058107</c:v>
                </c:pt>
                <c:pt idx="95">
                  <c:v>67.061697530594856</c:v>
                </c:pt>
                <c:pt idx="96">
                  <c:v>57.992274779200798</c:v>
                </c:pt>
                <c:pt idx="97">
                  <c:v>105.19271700131615</c:v>
                </c:pt>
                <c:pt idx="98">
                  <c:v>212.64760638837149</c:v>
                </c:pt>
                <c:pt idx="99">
                  <c:v>153.26611956932811</c:v>
                </c:pt>
                <c:pt idx="100">
                  <c:v>109.46272314046416</c:v>
                </c:pt>
                <c:pt idx="101">
                  <c:v>107.87986225124168</c:v>
                </c:pt>
                <c:pt idx="102">
                  <c:v>115.54922115486441</c:v>
                </c:pt>
                <c:pt idx="103">
                  <c:v>134.39175312350895</c:v>
                </c:pt>
                <c:pt idx="104">
                  <c:v>149.67553645917749</c:v>
                </c:pt>
                <c:pt idx="105">
                  <c:v>108.97091610558078</c:v>
                </c:pt>
                <c:pt idx="106">
                  <c:v>80.172467687725216</c:v>
                </c:pt>
                <c:pt idx="107">
                  <c:v>113.1680239558066</c:v>
                </c:pt>
                <c:pt idx="108">
                  <c:v>104.80281793204136</c:v>
                </c:pt>
                <c:pt idx="109">
                  <c:v>86.950428076246368</c:v>
                </c:pt>
                <c:pt idx="110">
                  <c:v>70.157610667345864</c:v>
                </c:pt>
                <c:pt idx="111">
                  <c:v>59.365145904838059</c:v>
                </c:pt>
                <c:pt idx="112">
                  <c:v>65.679379696996108</c:v>
                </c:pt>
                <c:pt idx="113">
                  <c:v>75.634033516303774</c:v>
                </c:pt>
                <c:pt idx="114">
                  <c:v>58.315797201618118</c:v>
                </c:pt>
                <c:pt idx="115">
                  <c:v>59.60904326839362</c:v>
                </c:pt>
                <c:pt idx="116">
                  <c:v>56.749295148811669</c:v>
                </c:pt>
                <c:pt idx="117">
                  <c:v>52.642047196248313</c:v>
                </c:pt>
                <c:pt idx="118">
                  <c:v>100.86937820185221</c:v>
                </c:pt>
                <c:pt idx="119">
                  <c:v>39.806977943622016</c:v>
                </c:pt>
                <c:pt idx="120">
                  <c:v>84.843603714725432</c:v>
                </c:pt>
                <c:pt idx="121">
                  <c:v>55.748485549930749</c:v>
                </c:pt>
                <c:pt idx="122">
                  <c:v>61.086164993654272</c:v>
                </c:pt>
                <c:pt idx="123">
                  <c:v>85.593840723169379</c:v>
                </c:pt>
                <c:pt idx="124">
                  <c:v>74.314435336229934</c:v>
                </c:pt>
                <c:pt idx="125">
                  <c:v>58.417249686205871</c:v>
                </c:pt>
                <c:pt idx="126">
                  <c:v>57.097409557175261</c:v>
                </c:pt>
                <c:pt idx="127">
                  <c:v>76.40119591277967</c:v>
                </c:pt>
                <c:pt idx="128">
                  <c:v>83.467019980575387</c:v>
                </c:pt>
                <c:pt idx="129">
                  <c:v>102.93018579823789</c:v>
                </c:pt>
                <c:pt idx="130">
                  <c:v>254.75266263154776</c:v>
                </c:pt>
                <c:pt idx="131">
                  <c:v>250.96901959613612</c:v>
                </c:pt>
                <c:pt idx="132">
                  <c:v>152.80796698501956</c:v>
                </c:pt>
                <c:pt idx="133">
                  <c:v>87.903993122682849</c:v>
                </c:pt>
                <c:pt idx="134">
                  <c:v>205.29578814296815</c:v>
                </c:pt>
                <c:pt idx="135">
                  <c:v>144.77611222043808</c:v>
                </c:pt>
                <c:pt idx="136">
                  <c:v>145.81973162615887</c:v>
                </c:pt>
                <c:pt idx="137">
                  <c:v>158.87832268088846</c:v>
                </c:pt>
                <c:pt idx="138">
                  <c:v>135.93954190557324</c:v>
                </c:pt>
                <c:pt idx="139">
                  <c:v>169.12374278660667</c:v>
                </c:pt>
                <c:pt idx="140">
                  <c:v>176.31954314975232</c:v>
                </c:pt>
                <c:pt idx="141">
                  <c:v>181.94509388537139</c:v>
                </c:pt>
                <c:pt idx="142">
                  <c:v>103.23506664077982</c:v>
                </c:pt>
                <c:pt idx="143">
                  <c:v>129.65452939434542</c:v>
                </c:pt>
                <c:pt idx="144">
                  <c:v>84.841238032093457</c:v>
                </c:pt>
                <c:pt idx="145">
                  <c:v>138.54712288780493</c:v>
                </c:pt>
                <c:pt idx="146">
                  <c:v>101.41949906915477</c:v>
                </c:pt>
                <c:pt idx="147">
                  <c:v>97.344801504189476</c:v>
                </c:pt>
                <c:pt idx="148">
                  <c:v>102.44913820125822</c:v>
                </c:pt>
                <c:pt idx="149">
                  <c:v>79.318868379682186</c:v>
                </c:pt>
                <c:pt idx="150">
                  <c:v>92.337743026746907</c:v>
                </c:pt>
                <c:pt idx="151">
                  <c:v>56.428650392920225</c:v>
                </c:pt>
                <c:pt idx="152">
                  <c:v>97.472979639787781</c:v>
                </c:pt>
                <c:pt idx="153">
                  <c:v>74.027774108299155</c:v>
                </c:pt>
                <c:pt idx="154">
                  <c:v>76.942909790040076</c:v>
                </c:pt>
                <c:pt idx="155">
                  <c:v>70.107948322402237</c:v>
                </c:pt>
                <c:pt idx="156">
                  <c:v>66.520835381666103</c:v>
                </c:pt>
                <c:pt idx="157">
                  <c:v>45.704891325102068</c:v>
                </c:pt>
                <c:pt idx="158">
                  <c:v>26.577302071852046</c:v>
                </c:pt>
                <c:pt idx="159">
                  <c:v>74.118949824634299</c:v>
                </c:pt>
                <c:pt idx="160">
                  <c:v>78.773391859289902</c:v>
                </c:pt>
                <c:pt idx="161">
                  <c:v>124.94283954492187</c:v>
                </c:pt>
                <c:pt idx="162">
                  <c:v>117.61682153524758</c:v>
                </c:pt>
                <c:pt idx="163">
                  <c:v>126.93279476151646</c:v>
                </c:pt>
                <c:pt idx="164">
                  <c:v>28.746081554481059</c:v>
                </c:pt>
                <c:pt idx="165">
                  <c:v>55.89228951470956</c:v>
                </c:pt>
                <c:pt idx="166">
                  <c:v>77.729641283566849</c:v>
                </c:pt>
                <c:pt idx="167">
                  <c:v>138.11620469665198</c:v>
                </c:pt>
                <c:pt idx="168">
                  <c:v>146.9315550785478</c:v>
                </c:pt>
                <c:pt idx="169">
                  <c:v>219.17936120067347</c:v>
                </c:pt>
                <c:pt idx="170">
                  <c:v>247.33542531951886</c:v>
                </c:pt>
                <c:pt idx="171">
                  <c:v>147.29743078280285</c:v>
                </c:pt>
                <c:pt idx="172">
                  <c:v>117.63889506388429</c:v>
                </c:pt>
                <c:pt idx="173">
                  <c:v>66.377165584794568</c:v>
                </c:pt>
                <c:pt idx="174">
                  <c:v>133.34915657349396</c:v>
                </c:pt>
                <c:pt idx="175">
                  <c:v>150.96352091542488</c:v>
                </c:pt>
                <c:pt idx="176">
                  <c:v>153.15034879039473</c:v>
                </c:pt>
                <c:pt idx="177">
                  <c:v>142.91550370393219</c:v>
                </c:pt>
                <c:pt idx="178">
                  <c:v>96.113052449355919</c:v>
                </c:pt>
                <c:pt idx="179">
                  <c:v>150.07620924296128</c:v>
                </c:pt>
                <c:pt idx="180">
                  <c:v>123.64016659605436</c:v>
                </c:pt>
                <c:pt idx="181">
                  <c:v>229.61850475683417</c:v>
                </c:pt>
                <c:pt idx="182">
                  <c:v>74.626985668594955</c:v>
                </c:pt>
                <c:pt idx="183">
                  <c:v>67.181766446347325</c:v>
                </c:pt>
                <c:pt idx="184">
                  <c:v>83.637569700948433</c:v>
                </c:pt>
                <c:pt idx="185">
                  <c:v>106.28404008428262</c:v>
                </c:pt>
                <c:pt idx="186">
                  <c:v>95.301211599187283</c:v>
                </c:pt>
                <c:pt idx="187">
                  <c:v>88.580188903281368</c:v>
                </c:pt>
                <c:pt idx="188">
                  <c:v>163.97040692698243</c:v>
                </c:pt>
                <c:pt idx="189">
                  <c:v>199.95918427356986</c:v>
                </c:pt>
                <c:pt idx="190">
                  <c:v>125.67968024336798</c:v>
                </c:pt>
                <c:pt idx="191">
                  <c:v>77.572356885414692</c:v>
                </c:pt>
                <c:pt idx="192">
                  <c:v>122.9151328977723</c:v>
                </c:pt>
                <c:pt idx="193">
                  <c:v>139.69348723638188</c:v>
                </c:pt>
                <c:pt idx="194">
                  <c:v>157.98407293379381</c:v>
                </c:pt>
                <c:pt idx="195">
                  <c:v>138.23218435247065</c:v>
                </c:pt>
                <c:pt idx="196">
                  <c:v>206.35423690640576</c:v>
                </c:pt>
                <c:pt idx="197">
                  <c:v>104.46200368573244</c:v>
                </c:pt>
                <c:pt idx="198">
                  <c:v>96.862334019877579</c:v>
                </c:pt>
                <c:pt idx="199">
                  <c:v>76.342040259253949</c:v>
                </c:pt>
                <c:pt idx="200">
                  <c:v>70.020382614903184</c:v>
                </c:pt>
                <c:pt idx="201">
                  <c:v>75.113996213815696</c:v>
                </c:pt>
                <c:pt idx="202">
                  <c:v>87.989741690999949</c:v>
                </c:pt>
                <c:pt idx="203">
                  <c:v>49.260001976845132</c:v>
                </c:pt>
                <c:pt idx="204">
                  <c:v>68.463795642162424</c:v>
                </c:pt>
                <c:pt idx="205">
                  <c:v>28.784740108481298</c:v>
                </c:pt>
                <c:pt idx="206">
                  <c:v>33.545774455439563</c:v>
                </c:pt>
                <c:pt idx="207">
                  <c:v>87.335902109434997</c:v>
                </c:pt>
                <c:pt idx="208">
                  <c:v>66.811962589374019</c:v>
                </c:pt>
                <c:pt idx="209">
                  <c:v>72.22720923621543</c:v>
                </c:pt>
                <c:pt idx="210">
                  <c:v>66.602264809083209</c:v>
                </c:pt>
                <c:pt idx="211">
                  <c:v>58.089430532996921</c:v>
                </c:pt>
                <c:pt idx="212">
                  <c:v>48.73096275006781</c:v>
                </c:pt>
                <c:pt idx="213">
                  <c:v>60.533855809676446</c:v>
                </c:pt>
                <c:pt idx="214">
                  <c:v>70.996160150124879</c:v>
                </c:pt>
                <c:pt idx="215">
                  <c:v>65.568542376948457</c:v>
                </c:pt>
                <c:pt idx="216">
                  <c:v>50.423917571222752</c:v>
                </c:pt>
                <c:pt idx="217">
                  <c:v>53.734681183549405</c:v>
                </c:pt>
                <c:pt idx="218">
                  <c:v>32.513043123444469</c:v>
                </c:pt>
                <c:pt idx="219">
                  <c:v>67.751089423999147</c:v>
                </c:pt>
                <c:pt idx="220">
                  <c:v>98.217428735245491</c:v>
                </c:pt>
                <c:pt idx="221">
                  <c:v>52.676160921914629</c:v>
                </c:pt>
                <c:pt idx="222">
                  <c:v>71.088692506848588</c:v>
                </c:pt>
                <c:pt idx="223">
                  <c:v>76.981422601219947</c:v>
                </c:pt>
                <c:pt idx="224">
                  <c:v>54.649710290784157</c:v>
                </c:pt>
                <c:pt idx="225">
                  <c:v>50.250661744873163</c:v>
                </c:pt>
                <c:pt idx="226">
                  <c:v>93.957739018118119</c:v>
                </c:pt>
                <c:pt idx="227">
                  <c:v>81.209902767351025</c:v>
                </c:pt>
                <c:pt idx="228">
                  <c:v>51.946577687678236</c:v>
                </c:pt>
                <c:pt idx="229">
                  <c:v>46.254684336588134</c:v>
                </c:pt>
                <c:pt idx="230">
                  <c:v>119.72963705197721</c:v>
                </c:pt>
                <c:pt idx="231">
                  <c:v>68.32338567931582</c:v>
                </c:pt>
                <c:pt idx="232">
                  <c:v>72.929401482617422</c:v>
                </c:pt>
                <c:pt idx="233">
                  <c:v>120.54692210440841</c:v>
                </c:pt>
                <c:pt idx="234">
                  <c:v>109.08645160316141</c:v>
                </c:pt>
                <c:pt idx="235">
                  <c:v>52.669468752000249</c:v>
                </c:pt>
                <c:pt idx="236">
                  <c:v>36.453018741934322</c:v>
                </c:pt>
                <c:pt idx="237">
                  <c:v>49.47250444852174</c:v>
                </c:pt>
                <c:pt idx="238">
                  <c:v>63.715851998154193</c:v>
                </c:pt>
                <c:pt idx="239">
                  <c:v>52.071599266453575</c:v>
                </c:pt>
                <c:pt idx="240">
                  <c:v>83.770909726425828</c:v>
                </c:pt>
                <c:pt idx="241">
                  <c:v>81.832823248748554</c:v>
                </c:pt>
                <c:pt idx="242">
                  <c:v>76.409666976824695</c:v>
                </c:pt>
                <c:pt idx="243">
                  <c:v>80.21366317892732</c:v>
                </c:pt>
                <c:pt idx="244">
                  <c:v>38.633924837883107</c:v>
                </c:pt>
                <c:pt idx="245">
                  <c:v>57.706640781363284</c:v>
                </c:pt>
                <c:pt idx="246">
                  <c:v>67.781015335268663</c:v>
                </c:pt>
                <c:pt idx="247">
                  <c:v>186.33226702980267</c:v>
                </c:pt>
                <c:pt idx="248">
                  <c:v>128.99061512539737</c:v>
                </c:pt>
                <c:pt idx="249">
                  <c:v>116.49950165499551</c:v>
                </c:pt>
                <c:pt idx="250">
                  <c:v>122.28392749544516</c:v>
                </c:pt>
                <c:pt idx="251">
                  <c:v>107.05062618128932</c:v>
                </c:pt>
                <c:pt idx="252">
                  <c:v>176.91583612443767</c:v>
                </c:pt>
                <c:pt idx="253">
                  <c:v>142.37520634382804</c:v>
                </c:pt>
                <c:pt idx="254">
                  <c:v>301.53067056104953</c:v>
                </c:pt>
                <c:pt idx="255">
                  <c:v>159.92161268060397</c:v>
                </c:pt>
                <c:pt idx="256">
                  <c:v>120.12886203365802</c:v>
                </c:pt>
                <c:pt idx="257">
                  <c:v>117.6141404615198</c:v>
                </c:pt>
                <c:pt idx="258">
                  <c:v>126.4808125985444</c:v>
                </c:pt>
                <c:pt idx="259">
                  <c:v>111.3529142360719</c:v>
                </c:pt>
                <c:pt idx="260">
                  <c:v>121.59759498379607</c:v>
                </c:pt>
                <c:pt idx="261">
                  <c:v>196.76906746479705</c:v>
                </c:pt>
                <c:pt idx="262">
                  <c:v>116.92683469911871</c:v>
                </c:pt>
                <c:pt idx="263">
                  <c:v>144.45873422071381</c:v>
                </c:pt>
                <c:pt idx="264">
                  <c:v>102.97553747604042</c:v>
                </c:pt>
                <c:pt idx="265">
                  <c:v>130.27133412166597</c:v>
                </c:pt>
                <c:pt idx="266">
                  <c:v>75.979246984647247</c:v>
                </c:pt>
                <c:pt idx="267">
                  <c:v>79.504507351157173</c:v>
                </c:pt>
                <c:pt idx="268">
                  <c:v>132.72227770325634</c:v>
                </c:pt>
                <c:pt idx="269">
                  <c:v>80.365114541756483</c:v>
                </c:pt>
                <c:pt idx="270">
                  <c:v>104.20036364603018</c:v>
                </c:pt>
                <c:pt idx="271">
                  <c:v>95.925117021196385</c:v>
                </c:pt>
                <c:pt idx="272">
                  <c:v>82.55841187350525</c:v>
                </c:pt>
                <c:pt idx="273">
                  <c:v>51.20563774093587</c:v>
                </c:pt>
                <c:pt idx="274">
                  <c:v>116.56581666934571</c:v>
                </c:pt>
                <c:pt idx="275">
                  <c:v>116.66417343014761</c:v>
                </c:pt>
                <c:pt idx="276">
                  <c:v>103.66107528928116</c:v>
                </c:pt>
                <c:pt idx="277">
                  <c:v>104.53222046464568</c:v>
                </c:pt>
                <c:pt idx="278">
                  <c:v>74.212826611620955</c:v>
                </c:pt>
                <c:pt idx="279">
                  <c:v>78.939793576469015</c:v>
                </c:pt>
                <c:pt idx="280">
                  <c:v>154.20034965883269</c:v>
                </c:pt>
                <c:pt idx="281">
                  <c:v>169.53587912910689</c:v>
                </c:pt>
                <c:pt idx="282">
                  <c:v>151.20810280899823</c:v>
                </c:pt>
                <c:pt idx="283">
                  <c:v>295.55744847628171</c:v>
                </c:pt>
                <c:pt idx="284">
                  <c:v>191.73969258268562</c:v>
                </c:pt>
                <c:pt idx="285">
                  <c:v>147.65236167239209</c:v>
                </c:pt>
                <c:pt idx="286">
                  <c:v>142.83179295703158</c:v>
                </c:pt>
                <c:pt idx="287">
                  <c:v>110.90855643095391</c:v>
                </c:pt>
                <c:pt idx="288">
                  <c:v>102.9934258917355</c:v>
                </c:pt>
                <c:pt idx="289">
                  <c:v>106.34532152573767</c:v>
                </c:pt>
                <c:pt idx="290">
                  <c:v>169.72569007699823</c:v>
                </c:pt>
                <c:pt idx="291">
                  <c:v>177.64418598280145</c:v>
                </c:pt>
                <c:pt idx="292">
                  <c:v>92.820351912721307</c:v>
                </c:pt>
                <c:pt idx="293">
                  <c:v>105.75101686180305</c:v>
                </c:pt>
                <c:pt idx="294">
                  <c:v>140.67806439179617</c:v>
                </c:pt>
                <c:pt idx="295">
                  <c:v>401.81516398255798</c:v>
                </c:pt>
                <c:pt idx="296">
                  <c:v>199.83912898484354</c:v>
                </c:pt>
                <c:pt idx="297">
                  <c:v>203.99385340963573</c:v>
                </c:pt>
                <c:pt idx="298">
                  <c:v>133.06002313451711</c:v>
                </c:pt>
                <c:pt idx="299">
                  <c:v>108.40719519999034</c:v>
                </c:pt>
                <c:pt idx="300">
                  <c:v>120.29806926958427</c:v>
                </c:pt>
                <c:pt idx="301">
                  <c:v>145.11140106498709</c:v>
                </c:pt>
                <c:pt idx="302">
                  <c:v>100.33341569571853</c:v>
                </c:pt>
                <c:pt idx="303">
                  <c:v>145.18005982577429</c:v>
                </c:pt>
                <c:pt idx="304">
                  <c:v>121.0342592288729</c:v>
                </c:pt>
                <c:pt idx="305">
                  <c:v>167.33786164034123</c:v>
                </c:pt>
                <c:pt idx="306">
                  <c:v>104.23445145645999</c:v>
                </c:pt>
                <c:pt idx="307">
                  <c:v>100.31783288735025</c:v>
                </c:pt>
                <c:pt idx="308">
                  <c:v>122.38621413507457</c:v>
                </c:pt>
                <c:pt idx="309">
                  <c:v>145.46547250147444</c:v>
                </c:pt>
                <c:pt idx="310">
                  <c:v>142.61929156002989</c:v>
                </c:pt>
                <c:pt idx="311">
                  <c:v>164.15470211407367</c:v>
                </c:pt>
                <c:pt idx="312">
                  <c:v>119.62259851623963</c:v>
                </c:pt>
                <c:pt idx="313">
                  <c:v>146.6653053446658</c:v>
                </c:pt>
                <c:pt idx="314">
                  <c:v>184.06114330504283</c:v>
                </c:pt>
                <c:pt idx="315">
                  <c:v>135.76074571785767</c:v>
                </c:pt>
                <c:pt idx="316">
                  <c:v>166.94236747074015</c:v>
                </c:pt>
                <c:pt idx="317">
                  <c:v>189.40581444676241</c:v>
                </c:pt>
                <c:pt idx="318">
                  <c:v>163.85559250037429</c:v>
                </c:pt>
                <c:pt idx="319">
                  <c:v>105.16977907724925</c:v>
                </c:pt>
                <c:pt idx="320">
                  <c:v>107.64024737413482</c:v>
                </c:pt>
                <c:pt idx="321">
                  <c:v>117.33920109093657</c:v>
                </c:pt>
                <c:pt idx="322">
                  <c:v>91.607607915209286</c:v>
                </c:pt>
                <c:pt idx="323">
                  <c:v>98.632465467410739</c:v>
                </c:pt>
                <c:pt idx="324">
                  <c:v>149.63562608906457</c:v>
                </c:pt>
                <c:pt idx="325">
                  <c:v>153.34185806321202</c:v>
                </c:pt>
                <c:pt idx="326">
                  <c:v>79.523091649153315</c:v>
                </c:pt>
                <c:pt idx="327">
                  <c:v>107.18038852312928</c:v>
                </c:pt>
                <c:pt idx="328">
                  <c:v>74.961116968856729</c:v>
                </c:pt>
                <c:pt idx="329">
                  <c:v>39.288432020244059</c:v>
                </c:pt>
                <c:pt idx="330">
                  <c:v>57.922662849747667</c:v>
                </c:pt>
                <c:pt idx="331">
                  <c:v>74.632408551499282</c:v>
                </c:pt>
                <c:pt idx="332">
                  <c:v>76.325150260942792</c:v>
                </c:pt>
                <c:pt idx="333">
                  <c:v>99.851969748053804</c:v>
                </c:pt>
                <c:pt idx="334">
                  <c:v>187.66551718179051</c:v>
                </c:pt>
                <c:pt idx="335">
                  <c:v>133.02858704212508</c:v>
                </c:pt>
                <c:pt idx="336">
                  <c:v>112.55546328204115</c:v>
                </c:pt>
                <c:pt idx="337">
                  <c:v>36.469948311855774</c:v>
                </c:pt>
                <c:pt idx="338">
                  <c:v>89.397695995397996</c:v>
                </c:pt>
                <c:pt idx="339">
                  <c:v>91.335250154022887</c:v>
                </c:pt>
                <c:pt idx="340">
                  <c:v>79.400130894907164</c:v>
                </c:pt>
                <c:pt idx="341">
                  <c:v>54.372067936022951</c:v>
                </c:pt>
                <c:pt idx="342">
                  <c:v>69.841471935897047</c:v>
                </c:pt>
                <c:pt idx="343">
                  <c:v>127.59359662926212</c:v>
                </c:pt>
                <c:pt idx="344">
                  <c:v>137.58001816743823</c:v>
                </c:pt>
                <c:pt idx="345">
                  <c:v>104.89256136708885</c:v>
                </c:pt>
                <c:pt idx="346">
                  <c:v>97.965731738847609</c:v>
                </c:pt>
                <c:pt idx="347">
                  <c:v>109.91634938736262</c:v>
                </c:pt>
                <c:pt idx="348">
                  <c:v>206.84502621751867</c:v>
                </c:pt>
                <c:pt idx="349">
                  <c:v>364.82270599634541</c:v>
                </c:pt>
                <c:pt idx="350">
                  <c:v>217.85150651201459</c:v>
                </c:pt>
                <c:pt idx="351">
                  <c:v>181.76729641364145</c:v>
                </c:pt>
                <c:pt idx="352">
                  <c:v>254.36588109592091</c:v>
                </c:pt>
                <c:pt idx="353">
                  <c:v>239.59512910969212</c:v>
                </c:pt>
                <c:pt idx="354">
                  <c:v>259.12907467803194</c:v>
                </c:pt>
                <c:pt idx="355">
                  <c:v>173.38510978399341</c:v>
                </c:pt>
                <c:pt idx="356">
                  <c:v>192.0577552138308</c:v>
                </c:pt>
                <c:pt idx="357">
                  <c:v>122.92359062525129</c:v>
                </c:pt>
                <c:pt idx="358">
                  <c:v>163.01140879860694</c:v>
                </c:pt>
                <c:pt idx="359">
                  <c:v>137.7677264051712</c:v>
                </c:pt>
                <c:pt idx="360">
                  <c:v>105.02951688123194</c:v>
                </c:pt>
                <c:pt idx="361">
                  <c:v>101.15962074082778</c:v>
                </c:pt>
                <c:pt idx="362">
                  <c:v>101.78290730466281</c:v>
                </c:pt>
                <c:pt idx="363">
                  <c:v>92.093366078052767</c:v>
                </c:pt>
                <c:pt idx="364">
                  <c:v>95.254313477189584</c:v>
                </c:pt>
                <c:pt idx="365">
                  <c:v>96.576015958659767</c:v>
                </c:pt>
                <c:pt idx="366">
                  <c:v>73.650115163770707</c:v>
                </c:pt>
                <c:pt idx="367">
                  <c:v>91.306482493698965</c:v>
                </c:pt>
                <c:pt idx="368">
                  <c:v>85.678036326089725</c:v>
                </c:pt>
                <c:pt idx="369">
                  <c:v>133.52882401096886</c:v>
                </c:pt>
                <c:pt idx="370">
                  <c:v>103.29458064646084</c:v>
                </c:pt>
                <c:pt idx="371">
                  <c:v>72.391212394060204</c:v>
                </c:pt>
                <c:pt idx="372">
                  <c:v>67.478823412103637</c:v>
                </c:pt>
                <c:pt idx="373">
                  <c:v>102.04477864043623</c:v>
                </c:pt>
                <c:pt idx="374">
                  <c:v>74.297199873273485</c:v>
                </c:pt>
                <c:pt idx="375">
                  <c:v>75.740082813287657</c:v>
                </c:pt>
                <c:pt idx="376">
                  <c:v>65.147013333906585</c:v>
                </c:pt>
                <c:pt idx="377">
                  <c:v>70.432430739759766</c:v>
                </c:pt>
                <c:pt idx="378">
                  <c:v>82.814714405398533</c:v>
                </c:pt>
                <c:pt idx="379">
                  <c:v>125.91629713511742</c:v>
                </c:pt>
                <c:pt idx="380">
                  <c:v>99.488044855523398</c:v>
                </c:pt>
                <c:pt idx="381">
                  <c:v>82.404470813070873</c:v>
                </c:pt>
                <c:pt idx="382">
                  <c:v>71.964497291959759</c:v>
                </c:pt>
                <c:pt idx="383">
                  <c:v>124.8604232389721</c:v>
                </c:pt>
                <c:pt idx="384">
                  <c:v>128.87918094385935</c:v>
                </c:pt>
                <c:pt idx="385">
                  <c:v>113.62008496850467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D8D-46E9-A74A-6E3A38BC9965}"/>
            </c:ext>
          </c:extLst>
        </c:ser>
        <c:ser>
          <c:idx val="5"/>
          <c:order val="3"/>
          <c:tx>
            <c:strRef>
              <c:f>'EPUI Figures'!$F$2</c:f>
              <c:strCache>
                <c:ptCount val="1"/>
                <c:pt idx="0">
                  <c:v>Trade Policy Uncertainty Index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Figures'!$A$3:$A$388</c:f>
              <c:numCache>
                <c:formatCode>General</c:formatCode>
                <c:ptCount val="38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</c:numCache>
            </c:numRef>
          </c:cat>
          <c:val>
            <c:numRef>
              <c:f>'EPUI Figures'!$F$3:$F$388</c:f>
              <c:numCache>
                <c:formatCode>0.0</c:formatCode>
                <c:ptCount val="386"/>
                <c:pt idx="0">
                  <c:v>76.603027116050001</c:v>
                </c:pt>
                <c:pt idx="1">
                  <c:v>56.060446683244962</c:v>
                </c:pt>
                <c:pt idx="2">
                  <c:v>203.66657321427957</c:v>
                </c:pt>
                <c:pt idx="3">
                  <c:v>157.4502019466868</c:v>
                </c:pt>
                <c:pt idx="4">
                  <c:v>151.50551290739512</c:v>
                </c:pt>
                <c:pt idx="5">
                  <c:v>125.84486595097881</c:v>
                </c:pt>
                <c:pt idx="6">
                  <c:v>55.752567986211119</c:v>
                </c:pt>
                <c:pt idx="7">
                  <c:v>84.074413070368777</c:v>
                </c:pt>
                <c:pt idx="8">
                  <c:v>95.10730308432349</c:v>
                </c:pt>
                <c:pt idx="9">
                  <c:v>126.69130810153594</c:v>
                </c:pt>
                <c:pt idx="10">
                  <c:v>164.51996967775486</c:v>
                </c:pt>
                <c:pt idx="11">
                  <c:v>161.19143780081313</c:v>
                </c:pt>
                <c:pt idx="12">
                  <c:v>274.16410827442979</c:v>
                </c:pt>
                <c:pt idx="13">
                  <c:v>109.78389061281925</c:v>
                </c:pt>
                <c:pt idx="14">
                  <c:v>152.73660901674896</c:v>
                </c:pt>
                <c:pt idx="15">
                  <c:v>134.210454245731</c:v>
                </c:pt>
                <c:pt idx="16">
                  <c:v>58.93972858826649</c:v>
                </c:pt>
                <c:pt idx="17">
                  <c:v>93.326503727527239</c:v>
                </c:pt>
                <c:pt idx="18">
                  <c:v>67.891456408544187</c:v>
                </c:pt>
                <c:pt idx="19">
                  <c:v>120.98957483939972</c:v>
                </c:pt>
                <c:pt idx="20">
                  <c:v>102.98493524502793</c:v>
                </c:pt>
                <c:pt idx="21">
                  <c:v>84.042436031360936</c:v>
                </c:pt>
                <c:pt idx="22">
                  <c:v>106.0004722776513</c:v>
                </c:pt>
                <c:pt idx="23">
                  <c:v>75.707226000689019</c:v>
                </c:pt>
                <c:pt idx="24">
                  <c:v>58.476431659618065</c:v>
                </c:pt>
                <c:pt idx="25">
                  <c:v>197.16249972551881</c:v>
                </c:pt>
                <c:pt idx="26">
                  <c:v>41.326965992644688</c:v>
                </c:pt>
                <c:pt idx="27">
                  <c:v>118.21045839274777</c:v>
                </c:pt>
                <c:pt idx="28">
                  <c:v>120.848151974982</c:v>
                </c:pt>
                <c:pt idx="29">
                  <c:v>202.46332285589006</c:v>
                </c:pt>
                <c:pt idx="30">
                  <c:v>143.3999669675448</c:v>
                </c:pt>
                <c:pt idx="31">
                  <c:v>158.30755724619496</c:v>
                </c:pt>
                <c:pt idx="32">
                  <c:v>154.12741166043179</c:v>
                </c:pt>
                <c:pt idx="33">
                  <c:v>129.77254033103804</c:v>
                </c:pt>
                <c:pt idx="34">
                  <c:v>43.415453580307869</c:v>
                </c:pt>
                <c:pt idx="35">
                  <c:v>79.546902954830585</c:v>
                </c:pt>
                <c:pt idx="36">
                  <c:v>120.46396619436123</c:v>
                </c:pt>
                <c:pt idx="37">
                  <c:v>154.49399780934996</c:v>
                </c:pt>
                <c:pt idx="38">
                  <c:v>166.19369642276095</c:v>
                </c:pt>
                <c:pt idx="39">
                  <c:v>84.233819075948531</c:v>
                </c:pt>
                <c:pt idx="40">
                  <c:v>104.56139024621103</c:v>
                </c:pt>
                <c:pt idx="41">
                  <c:v>80.444235259336807</c:v>
                </c:pt>
                <c:pt idx="42">
                  <c:v>170.69017293417727</c:v>
                </c:pt>
                <c:pt idx="43">
                  <c:v>81.288830976959346</c:v>
                </c:pt>
                <c:pt idx="44">
                  <c:v>86.429702158660433</c:v>
                </c:pt>
                <c:pt idx="45">
                  <c:v>85.294506959679723</c:v>
                </c:pt>
                <c:pt idx="46">
                  <c:v>86.935913791184973</c:v>
                </c:pt>
                <c:pt idx="47">
                  <c:v>103.8879004930446</c:v>
                </c:pt>
                <c:pt idx="48">
                  <c:v>88.324539093705454</c:v>
                </c:pt>
                <c:pt idx="49">
                  <c:v>76.158335017205161</c:v>
                </c:pt>
                <c:pt idx="50">
                  <c:v>66.528497493718618</c:v>
                </c:pt>
                <c:pt idx="51">
                  <c:v>123.74246966645924</c:v>
                </c:pt>
                <c:pt idx="52">
                  <c:v>136.42989887751557</c:v>
                </c:pt>
                <c:pt idx="53">
                  <c:v>96.902483597510354</c:v>
                </c:pt>
                <c:pt idx="54">
                  <c:v>180.41786572799128</c:v>
                </c:pt>
                <c:pt idx="55">
                  <c:v>101.08833042398531</c:v>
                </c:pt>
                <c:pt idx="56">
                  <c:v>96.863658758145135</c:v>
                </c:pt>
                <c:pt idx="57">
                  <c:v>119.50543996084163</c:v>
                </c:pt>
                <c:pt idx="58">
                  <c:v>180.30844880269251</c:v>
                </c:pt>
                <c:pt idx="59">
                  <c:v>138.15937925795222</c:v>
                </c:pt>
                <c:pt idx="60">
                  <c:v>137.65135831971068</c:v>
                </c:pt>
                <c:pt idx="61">
                  <c:v>96.84567905373433</c:v>
                </c:pt>
                <c:pt idx="62">
                  <c:v>128.2282299341376</c:v>
                </c:pt>
                <c:pt idx="63">
                  <c:v>60.975640579545463</c:v>
                </c:pt>
                <c:pt idx="64">
                  <c:v>87.864574357730334</c:v>
                </c:pt>
                <c:pt idx="65">
                  <c:v>88.208673206623288</c:v>
                </c:pt>
                <c:pt idx="66">
                  <c:v>86.041256637336161</c:v>
                </c:pt>
                <c:pt idx="67">
                  <c:v>116.56968606319764</c:v>
                </c:pt>
                <c:pt idx="68">
                  <c:v>105.70915747658562</c:v>
                </c:pt>
                <c:pt idx="69">
                  <c:v>154.78346070605753</c:v>
                </c:pt>
                <c:pt idx="70">
                  <c:v>113.97072602485835</c:v>
                </c:pt>
                <c:pt idx="71">
                  <c:v>119.38526098961606</c:v>
                </c:pt>
                <c:pt idx="72">
                  <c:v>150.27388963580808</c:v>
                </c:pt>
                <c:pt idx="73">
                  <c:v>122.42137971047104</c:v>
                </c:pt>
                <c:pt idx="74">
                  <c:v>89.704276251117619</c:v>
                </c:pt>
                <c:pt idx="75">
                  <c:v>96.002633629506079</c:v>
                </c:pt>
                <c:pt idx="76">
                  <c:v>115.48232504344885</c:v>
                </c:pt>
                <c:pt idx="77">
                  <c:v>174.94541998978346</c:v>
                </c:pt>
                <c:pt idx="78">
                  <c:v>179.11686880745273</c:v>
                </c:pt>
                <c:pt idx="79">
                  <c:v>192.1032295638434</c:v>
                </c:pt>
                <c:pt idx="80">
                  <c:v>170.3236729301386</c:v>
                </c:pt>
                <c:pt idx="81">
                  <c:v>150.97831175466311</c:v>
                </c:pt>
                <c:pt idx="82">
                  <c:v>153.8889332589805</c:v>
                </c:pt>
                <c:pt idx="83">
                  <c:v>281.49258024526546</c:v>
                </c:pt>
                <c:pt idx="84">
                  <c:v>50.177878647776787</c:v>
                </c:pt>
                <c:pt idx="85">
                  <c:v>138.63517407333958</c:v>
                </c:pt>
                <c:pt idx="86">
                  <c:v>201.02149320976326</c:v>
                </c:pt>
                <c:pt idx="87">
                  <c:v>212.34339536511379</c:v>
                </c:pt>
                <c:pt idx="88">
                  <c:v>144.71989394007346</c:v>
                </c:pt>
                <c:pt idx="89">
                  <c:v>73.975320135543114</c:v>
                </c:pt>
                <c:pt idx="90">
                  <c:v>76.421246996381583</c:v>
                </c:pt>
                <c:pt idx="91">
                  <c:v>118.9581772183937</c:v>
                </c:pt>
                <c:pt idx="92">
                  <c:v>75.673866008602857</c:v>
                </c:pt>
                <c:pt idx="93">
                  <c:v>84.144322876822102</c:v>
                </c:pt>
                <c:pt idx="94">
                  <c:v>104.00534968712897</c:v>
                </c:pt>
                <c:pt idx="95">
                  <c:v>116.54708661274056</c:v>
                </c:pt>
                <c:pt idx="96">
                  <c:v>127.97342293813033</c:v>
                </c:pt>
                <c:pt idx="97">
                  <c:v>95.923102698863332</c:v>
                </c:pt>
                <c:pt idx="98">
                  <c:v>100.24364998934823</c:v>
                </c:pt>
                <c:pt idx="99">
                  <c:v>67.750981327212003</c:v>
                </c:pt>
                <c:pt idx="100">
                  <c:v>142.98525403757264</c:v>
                </c:pt>
                <c:pt idx="101">
                  <c:v>124.62420856780217</c:v>
                </c:pt>
                <c:pt idx="102">
                  <c:v>102.0158766963927</c:v>
                </c:pt>
                <c:pt idx="103">
                  <c:v>81.654121388647553</c:v>
                </c:pt>
                <c:pt idx="104">
                  <c:v>91.861457887984571</c:v>
                </c:pt>
                <c:pt idx="105">
                  <c:v>91.433371239017191</c:v>
                </c:pt>
                <c:pt idx="106">
                  <c:v>43.971153818770155</c:v>
                </c:pt>
                <c:pt idx="107">
                  <c:v>34.094857179699389</c:v>
                </c:pt>
                <c:pt idx="108">
                  <c:v>63.342844206691247</c:v>
                </c:pt>
                <c:pt idx="109">
                  <c:v>81.270833467273818</c:v>
                </c:pt>
                <c:pt idx="110">
                  <c:v>90.739739298889148</c:v>
                </c:pt>
                <c:pt idx="111">
                  <c:v>86.297076086713219</c:v>
                </c:pt>
                <c:pt idx="112">
                  <c:v>49.486010164648526</c:v>
                </c:pt>
                <c:pt idx="113">
                  <c:v>59.811185007101855</c:v>
                </c:pt>
                <c:pt idx="114">
                  <c:v>52.890272761380473</c:v>
                </c:pt>
                <c:pt idx="115">
                  <c:v>62.303705245961716</c:v>
                </c:pt>
                <c:pt idx="116">
                  <c:v>82.903623947014268</c:v>
                </c:pt>
                <c:pt idx="117">
                  <c:v>65.436139053264768</c:v>
                </c:pt>
                <c:pt idx="118">
                  <c:v>101.75671932412303</c:v>
                </c:pt>
                <c:pt idx="119">
                  <c:v>50.457436101365737</c:v>
                </c:pt>
                <c:pt idx="120">
                  <c:v>40.305606721265427</c:v>
                </c:pt>
                <c:pt idx="121">
                  <c:v>74.040418936648138</c:v>
                </c:pt>
                <c:pt idx="122">
                  <c:v>40.8795196596068</c:v>
                </c:pt>
                <c:pt idx="123">
                  <c:v>74.306101849878118</c:v>
                </c:pt>
                <c:pt idx="124">
                  <c:v>37.725176222583244</c:v>
                </c:pt>
                <c:pt idx="125">
                  <c:v>71.335110901878465</c:v>
                </c:pt>
                <c:pt idx="126">
                  <c:v>67.15353185802762</c:v>
                </c:pt>
                <c:pt idx="127">
                  <c:v>76.693557483993089</c:v>
                </c:pt>
                <c:pt idx="128">
                  <c:v>151.14150855101479</c:v>
                </c:pt>
                <c:pt idx="129">
                  <c:v>63.898831239027814</c:v>
                </c:pt>
                <c:pt idx="130">
                  <c:v>87.354336208362611</c:v>
                </c:pt>
                <c:pt idx="131">
                  <c:v>93.54730050779277</c:v>
                </c:pt>
                <c:pt idx="132">
                  <c:v>35.076251541675283</c:v>
                </c:pt>
                <c:pt idx="133">
                  <c:v>44.857829083696366</c:v>
                </c:pt>
                <c:pt idx="134">
                  <c:v>55.839663554806108</c:v>
                </c:pt>
                <c:pt idx="135">
                  <c:v>57.340002468666036</c:v>
                </c:pt>
                <c:pt idx="136">
                  <c:v>69.297410288636485</c:v>
                </c:pt>
                <c:pt idx="137">
                  <c:v>58.20999071803756</c:v>
                </c:pt>
                <c:pt idx="138">
                  <c:v>47.915452220098061</c:v>
                </c:pt>
                <c:pt idx="139">
                  <c:v>52.937853253120167</c:v>
                </c:pt>
                <c:pt idx="140">
                  <c:v>36.809033391803766</c:v>
                </c:pt>
                <c:pt idx="141">
                  <c:v>43.35097608672676</c:v>
                </c:pt>
                <c:pt idx="142">
                  <c:v>10.262387286435823</c:v>
                </c:pt>
                <c:pt idx="143">
                  <c:v>43.62670545376001</c:v>
                </c:pt>
                <c:pt idx="144">
                  <c:v>64.707985798602053</c:v>
                </c:pt>
                <c:pt idx="145">
                  <c:v>78.008893953221289</c:v>
                </c:pt>
                <c:pt idx="146">
                  <c:v>74.594012829922093</c:v>
                </c:pt>
                <c:pt idx="147">
                  <c:v>78.771291928309466</c:v>
                </c:pt>
                <c:pt idx="148">
                  <c:v>122.76007589328071</c:v>
                </c:pt>
                <c:pt idx="149">
                  <c:v>73.125488112100044</c:v>
                </c:pt>
                <c:pt idx="150">
                  <c:v>77.744534317653191</c:v>
                </c:pt>
                <c:pt idx="151">
                  <c:v>46.615462909069429</c:v>
                </c:pt>
                <c:pt idx="152">
                  <c:v>66.579761350562777</c:v>
                </c:pt>
                <c:pt idx="153">
                  <c:v>77.139619160178384</c:v>
                </c:pt>
                <c:pt idx="154">
                  <c:v>86.349994379240314</c:v>
                </c:pt>
                <c:pt idx="155">
                  <c:v>101.27114548351877</c:v>
                </c:pt>
                <c:pt idx="156">
                  <c:v>111.4673609839342</c:v>
                </c:pt>
                <c:pt idx="157">
                  <c:v>53.488569566131495</c:v>
                </c:pt>
                <c:pt idx="158">
                  <c:v>35.912851881112196</c:v>
                </c:pt>
                <c:pt idx="159">
                  <c:v>47.288532198015737</c:v>
                </c:pt>
                <c:pt idx="160">
                  <c:v>74.023164336588039</c:v>
                </c:pt>
                <c:pt idx="161">
                  <c:v>77.041100568976177</c:v>
                </c:pt>
                <c:pt idx="162">
                  <c:v>71.73483665167484</c:v>
                </c:pt>
                <c:pt idx="163">
                  <c:v>74.445680074137158</c:v>
                </c:pt>
                <c:pt idx="164">
                  <c:v>18.788749848278815</c:v>
                </c:pt>
                <c:pt idx="165">
                  <c:v>47.786894229123334</c:v>
                </c:pt>
                <c:pt idx="166">
                  <c:v>52.188824802370313</c:v>
                </c:pt>
                <c:pt idx="167">
                  <c:v>55.780280441891279</c:v>
                </c:pt>
                <c:pt idx="168">
                  <c:v>99.474856609752635</c:v>
                </c:pt>
                <c:pt idx="169">
                  <c:v>71.082347012850207</c:v>
                </c:pt>
                <c:pt idx="170">
                  <c:v>131.50670446713852</c:v>
                </c:pt>
                <c:pt idx="171">
                  <c:v>104.14077985495256</c:v>
                </c:pt>
                <c:pt idx="172">
                  <c:v>99.205241668849297</c:v>
                </c:pt>
                <c:pt idx="173">
                  <c:v>44.393441250678585</c:v>
                </c:pt>
                <c:pt idx="174">
                  <c:v>116.27983057497984</c:v>
                </c:pt>
                <c:pt idx="175">
                  <c:v>112.09802258958344</c:v>
                </c:pt>
                <c:pt idx="176">
                  <c:v>73.463175538282087</c:v>
                </c:pt>
                <c:pt idx="177">
                  <c:v>94.752979660166702</c:v>
                </c:pt>
                <c:pt idx="178">
                  <c:v>96.169849019400516</c:v>
                </c:pt>
                <c:pt idx="179">
                  <c:v>88.403632219070261</c:v>
                </c:pt>
                <c:pt idx="180">
                  <c:v>85.342900800256103</c:v>
                </c:pt>
                <c:pt idx="181">
                  <c:v>143.9498574885412</c:v>
                </c:pt>
                <c:pt idx="182">
                  <c:v>98.673226014154096</c:v>
                </c:pt>
                <c:pt idx="183">
                  <c:v>63.204379438757691</c:v>
                </c:pt>
                <c:pt idx="184">
                  <c:v>65.594549066610242</c:v>
                </c:pt>
                <c:pt idx="185">
                  <c:v>89.154124104361046</c:v>
                </c:pt>
                <c:pt idx="186">
                  <c:v>44.846778282847438</c:v>
                </c:pt>
                <c:pt idx="187">
                  <c:v>63.747434226284319</c:v>
                </c:pt>
                <c:pt idx="188">
                  <c:v>47.883684267021749</c:v>
                </c:pt>
                <c:pt idx="189">
                  <c:v>73.843925912882924</c:v>
                </c:pt>
                <c:pt idx="190">
                  <c:v>30.717671961712998</c:v>
                </c:pt>
                <c:pt idx="191">
                  <c:v>60.224758804299036</c:v>
                </c:pt>
                <c:pt idx="192">
                  <c:v>44.322585156828396</c:v>
                </c:pt>
                <c:pt idx="193">
                  <c:v>73.282736819630458</c:v>
                </c:pt>
                <c:pt idx="194">
                  <c:v>76.459980511507752</c:v>
                </c:pt>
                <c:pt idx="195">
                  <c:v>83.937786424510577</c:v>
                </c:pt>
                <c:pt idx="196">
                  <c:v>74.730558271451244</c:v>
                </c:pt>
                <c:pt idx="197">
                  <c:v>101.67259183934331</c:v>
                </c:pt>
                <c:pt idx="198">
                  <c:v>46.710967718908634</c:v>
                </c:pt>
                <c:pt idx="199">
                  <c:v>45.380796987110159</c:v>
                </c:pt>
                <c:pt idx="200">
                  <c:v>93.002288014189304</c:v>
                </c:pt>
                <c:pt idx="201">
                  <c:v>106.37226361579233</c:v>
                </c:pt>
                <c:pt idx="202">
                  <c:v>76.056038500713711</c:v>
                </c:pt>
                <c:pt idx="203">
                  <c:v>74.710863402091135</c:v>
                </c:pt>
                <c:pt idx="204">
                  <c:v>55.214050933513285</c:v>
                </c:pt>
                <c:pt idx="205">
                  <c:v>42.804744237989432</c:v>
                </c:pt>
                <c:pt idx="206">
                  <c:v>70.189056645901303</c:v>
                </c:pt>
                <c:pt idx="207">
                  <c:v>42.76805041765715</c:v>
                </c:pt>
                <c:pt idx="208">
                  <c:v>45.711306602914441</c:v>
                </c:pt>
                <c:pt idx="209">
                  <c:v>60.030736980428081</c:v>
                </c:pt>
                <c:pt idx="210">
                  <c:v>33.130447656179527</c:v>
                </c:pt>
                <c:pt idx="211">
                  <c:v>50.617616763761376</c:v>
                </c:pt>
                <c:pt idx="212">
                  <c:v>74.709343464828706</c:v>
                </c:pt>
                <c:pt idx="213">
                  <c:v>54.143052215480523</c:v>
                </c:pt>
                <c:pt idx="214">
                  <c:v>83.72770288528173</c:v>
                </c:pt>
                <c:pt idx="215">
                  <c:v>38.821133801042009</c:v>
                </c:pt>
                <c:pt idx="216">
                  <c:v>45.161072918863866</c:v>
                </c:pt>
                <c:pt idx="217">
                  <c:v>61.907714153476277</c:v>
                </c:pt>
                <c:pt idx="218">
                  <c:v>46.714079069009792</c:v>
                </c:pt>
                <c:pt idx="219">
                  <c:v>34.330333801200283</c:v>
                </c:pt>
                <c:pt idx="220">
                  <c:v>54.467881399703458</c:v>
                </c:pt>
                <c:pt idx="221">
                  <c:v>42.869649707254801</c:v>
                </c:pt>
                <c:pt idx="222">
                  <c:v>69.584894750574421</c:v>
                </c:pt>
                <c:pt idx="223">
                  <c:v>100.6644837035608</c:v>
                </c:pt>
                <c:pt idx="224">
                  <c:v>25.15927151298073</c:v>
                </c:pt>
                <c:pt idx="225">
                  <c:v>44.371782746770776</c:v>
                </c:pt>
                <c:pt idx="226">
                  <c:v>62.101092850911385</c:v>
                </c:pt>
                <c:pt idx="227">
                  <c:v>48.281680543737309</c:v>
                </c:pt>
                <c:pt idx="228">
                  <c:v>23.275487412354224</c:v>
                </c:pt>
                <c:pt idx="229">
                  <c:v>45.314381544708183</c:v>
                </c:pt>
                <c:pt idx="230">
                  <c:v>33.610737010040623</c:v>
                </c:pt>
                <c:pt idx="231">
                  <c:v>57.584738488416797</c:v>
                </c:pt>
                <c:pt idx="232">
                  <c:v>38.48875437028007</c:v>
                </c:pt>
                <c:pt idx="233">
                  <c:v>31.366537395433362</c:v>
                </c:pt>
                <c:pt idx="234">
                  <c:v>56.483651638040726</c:v>
                </c:pt>
                <c:pt idx="235">
                  <c:v>39.838013862870085</c:v>
                </c:pt>
                <c:pt idx="236">
                  <c:v>61.143760447446198</c:v>
                </c:pt>
                <c:pt idx="237">
                  <c:v>49.717522615041979</c:v>
                </c:pt>
                <c:pt idx="238">
                  <c:v>46.010656599507094</c:v>
                </c:pt>
                <c:pt idx="239">
                  <c:v>42.771695738702689</c:v>
                </c:pt>
                <c:pt idx="240">
                  <c:v>79.731945234168776</c:v>
                </c:pt>
                <c:pt idx="241">
                  <c:v>61.167979137910429</c:v>
                </c:pt>
                <c:pt idx="242">
                  <c:v>65.415057461888708</c:v>
                </c:pt>
                <c:pt idx="243">
                  <c:v>62.961739692560478</c:v>
                </c:pt>
                <c:pt idx="244">
                  <c:v>93.182263585183279</c:v>
                </c:pt>
                <c:pt idx="245">
                  <c:v>63.813442887213114</c:v>
                </c:pt>
                <c:pt idx="246">
                  <c:v>43.534554862948418</c:v>
                </c:pt>
                <c:pt idx="247">
                  <c:v>58.026561531703635</c:v>
                </c:pt>
                <c:pt idx="248">
                  <c:v>70.786402814383635</c:v>
                </c:pt>
                <c:pt idx="249">
                  <c:v>42.539552133709648</c:v>
                </c:pt>
                <c:pt idx="250">
                  <c:v>12.860458936317396</c:v>
                </c:pt>
                <c:pt idx="251">
                  <c:v>27.446920576406285</c:v>
                </c:pt>
                <c:pt idx="252">
                  <c:v>86.349392551312206</c:v>
                </c:pt>
                <c:pt idx="253">
                  <c:v>48.007003639904561</c:v>
                </c:pt>
                <c:pt idx="254">
                  <c:v>60.551699649970864</c:v>
                </c:pt>
                <c:pt idx="255">
                  <c:v>88.047123657648839</c:v>
                </c:pt>
                <c:pt idx="256">
                  <c:v>68.824724734697725</c:v>
                </c:pt>
                <c:pt idx="257">
                  <c:v>67.52933081965061</c:v>
                </c:pt>
                <c:pt idx="258">
                  <c:v>154.10218234735402</c:v>
                </c:pt>
                <c:pt idx="259">
                  <c:v>63.692265103109854</c:v>
                </c:pt>
                <c:pt idx="260">
                  <c:v>23.908946734341292</c:v>
                </c:pt>
                <c:pt idx="261">
                  <c:v>63.802890701180125</c:v>
                </c:pt>
                <c:pt idx="262">
                  <c:v>78.969918469503384</c:v>
                </c:pt>
                <c:pt idx="263">
                  <c:v>52.242610537876025</c:v>
                </c:pt>
                <c:pt idx="264">
                  <c:v>74.332374978377899</c:v>
                </c:pt>
                <c:pt idx="265">
                  <c:v>174.95378028010475</c:v>
                </c:pt>
                <c:pt idx="266">
                  <c:v>58.253884112034839</c:v>
                </c:pt>
                <c:pt idx="267">
                  <c:v>62.65881189204876</c:v>
                </c:pt>
                <c:pt idx="268">
                  <c:v>36.118647129485844</c:v>
                </c:pt>
                <c:pt idx="269">
                  <c:v>49.006694854917015</c:v>
                </c:pt>
                <c:pt idx="270">
                  <c:v>107.99129607196535</c:v>
                </c:pt>
                <c:pt idx="271">
                  <c:v>143.37346390260331</c:v>
                </c:pt>
                <c:pt idx="272">
                  <c:v>126.10751924128037</c:v>
                </c:pt>
                <c:pt idx="273">
                  <c:v>35.22365083655626</c:v>
                </c:pt>
                <c:pt idx="274">
                  <c:v>68.174491330845825</c:v>
                </c:pt>
                <c:pt idx="275">
                  <c:v>77.894834599185998</c:v>
                </c:pt>
                <c:pt idx="276">
                  <c:v>30.667782402561567</c:v>
                </c:pt>
                <c:pt idx="277">
                  <c:v>42.774790625994136</c:v>
                </c:pt>
                <c:pt idx="278">
                  <c:v>59.927224737353534</c:v>
                </c:pt>
                <c:pt idx="279">
                  <c:v>55.537972658041966</c:v>
                </c:pt>
                <c:pt idx="280">
                  <c:v>122.53499460103858</c:v>
                </c:pt>
                <c:pt idx="281">
                  <c:v>139.95445845482479</c:v>
                </c:pt>
                <c:pt idx="282">
                  <c:v>73.816383556778959</c:v>
                </c:pt>
                <c:pt idx="283">
                  <c:v>84.831130464391777</c:v>
                </c:pt>
                <c:pt idx="284">
                  <c:v>76.947911355147639</c:v>
                </c:pt>
                <c:pt idx="285">
                  <c:v>93.695989424148152</c:v>
                </c:pt>
                <c:pt idx="286">
                  <c:v>204.72278048872036</c:v>
                </c:pt>
                <c:pt idx="287">
                  <c:v>121.8916708768799</c:v>
                </c:pt>
                <c:pt idx="288">
                  <c:v>292.47928513258273</c:v>
                </c:pt>
                <c:pt idx="289">
                  <c:v>142.63362785590382</c:v>
                </c:pt>
                <c:pt idx="290">
                  <c:v>156.46190884501547</c:v>
                </c:pt>
                <c:pt idx="291">
                  <c:v>63.991576044715423</c:v>
                </c:pt>
                <c:pt idx="292">
                  <c:v>120.755531130535</c:v>
                </c:pt>
                <c:pt idx="293">
                  <c:v>97.451096402179786</c:v>
                </c:pt>
                <c:pt idx="294">
                  <c:v>132.39032582814664</c:v>
                </c:pt>
                <c:pt idx="295">
                  <c:v>246.52718500800654</c:v>
                </c:pt>
                <c:pt idx="296">
                  <c:v>174.01319499467601</c:v>
                </c:pt>
                <c:pt idx="297">
                  <c:v>237.41208760788899</c:v>
                </c:pt>
                <c:pt idx="298">
                  <c:v>465.40604077019469</c:v>
                </c:pt>
                <c:pt idx="299">
                  <c:v>212.14194828668451</c:v>
                </c:pt>
                <c:pt idx="300">
                  <c:v>185.86776704170165</c:v>
                </c:pt>
                <c:pt idx="301">
                  <c:v>107.64714831519171</c:v>
                </c:pt>
                <c:pt idx="302">
                  <c:v>110.78837534233277</c:v>
                </c:pt>
                <c:pt idx="303">
                  <c:v>163.20963450171604</c:v>
                </c:pt>
                <c:pt idx="304">
                  <c:v>136.88107640223353</c:v>
                </c:pt>
                <c:pt idx="305">
                  <c:v>187.75150338852927</c:v>
                </c:pt>
                <c:pt idx="306">
                  <c:v>103.42328037722338</c:v>
                </c:pt>
                <c:pt idx="307">
                  <c:v>139.58265370490341</c:v>
                </c:pt>
                <c:pt idx="308">
                  <c:v>193.88614276050112</c:v>
                </c:pt>
                <c:pt idx="309">
                  <c:v>120.8523454144658</c:v>
                </c:pt>
                <c:pt idx="310">
                  <c:v>286.46938135777674</c:v>
                </c:pt>
                <c:pt idx="311">
                  <c:v>346.25639063281886</c:v>
                </c:pt>
                <c:pt idx="312">
                  <c:v>125.61362418267358</c:v>
                </c:pt>
                <c:pt idx="313">
                  <c:v>209.30701377777655</c:v>
                </c:pt>
                <c:pt idx="314">
                  <c:v>329.55063619162155</c:v>
                </c:pt>
                <c:pt idx="315">
                  <c:v>175.12852644578743</c:v>
                </c:pt>
                <c:pt idx="316">
                  <c:v>164.0214231096563</c:v>
                </c:pt>
                <c:pt idx="317">
                  <c:v>178.99876088266294</c:v>
                </c:pt>
                <c:pt idx="318">
                  <c:v>361.35649572674316</c:v>
                </c:pt>
                <c:pt idx="319">
                  <c:v>130.21079261168833</c:v>
                </c:pt>
                <c:pt idx="320">
                  <c:v>72.688243956850869</c:v>
                </c:pt>
                <c:pt idx="321">
                  <c:v>263.92666567802218</c:v>
                </c:pt>
                <c:pt idx="322">
                  <c:v>74.651001371606867</c:v>
                </c:pt>
                <c:pt idx="323">
                  <c:v>84.311361637574379</c:v>
                </c:pt>
                <c:pt idx="324">
                  <c:v>130.73458293956386</c:v>
                </c:pt>
                <c:pt idx="325">
                  <c:v>121.91597037350203</c:v>
                </c:pt>
                <c:pt idx="326">
                  <c:v>127.81663814629864</c:v>
                </c:pt>
                <c:pt idx="327">
                  <c:v>331.09732718576731</c:v>
                </c:pt>
                <c:pt idx="328">
                  <c:v>93.519673772825769</c:v>
                </c:pt>
                <c:pt idx="329">
                  <c:v>46.722565119257432</c:v>
                </c:pt>
                <c:pt idx="330">
                  <c:v>97.634825560037854</c:v>
                </c:pt>
                <c:pt idx="331">
                  <c:v>80.384559952048178</c:v>
                </c:pt>
                <c:pt idx="332">
                  <c:v>132.90964701036179</c:v>
                </c:pt>
                <c:pt idx="333">
                  <c:v>41.338578727680826</c:v>
                </c:pt>
                <c:pt idx="334">
                  <c:v>84.776118698828213</c:v>
                </c:pt>
                <c:pt idx="335">
                  <c:v>131.56068758859914</c:v>
                </c:pt>
                <c:pt idx="336">
                  <c:v>77.709444281539419</c:v>
                </c:pt>
                <c:pt idx="337">
                  <c:v>82.941330241651087</c:v>
                </c:pt>
                <c:pt idx="338">
                  <c:v>82.3583305863378</c:v>
                </c:pt>
                <c:pt idx="339">
                  <c:v>138.64752489907562</c:v>
                </c:pt>
                <c:pt idx="340">
                  <c:v>150.89866529802595</c:v>
                </c:pt>
                <c:pt idx="341">
                  <c:v>131.44658425769657</c:v>
                </c:pt>
                <c:pt idx="342">
                  <c:v>113.53535562313225</c:v>
                </c:pt>
                <c:pt idx="343">
                  <c:v>105.49948557013076</c:v>
                </c:pt>
                <c:pt idx="344">
                  <c:v>122.11214670591046</c:v>
                </c:pt>
                <c:pt idx="345">
                  <c:v>368.36047202209897</c:v>
                </c:pt>
                <c:pt idx="346">
                  <c:v>260.21574368185856</c:v>
                </c:pt>
                <c:pt idx="347">
                  <c:v>147.06415367202251</c:v>
                </c:pt>
                <c:pt idx="348">
                  <c:v>432.47069397358791</c:v>
                </c:pt>
                <c:pt idx="349">
                  <c:v>244.13517876587665</c:v>
                </c:pt>
                <c:pt idx="350">
                  <c:v>199.84874503790155</c:v>
                </c:pt>
                <c:pt idx="351">
                  <c:v>221.09953725944459</c:v>
                </c:pt>
                <c:pt idx="352">
                  <c:v>224.99721813937015</c:v>
                </c:pt>
                <c:pt idx="353">
                  <c:v>474.82061273776719</c:v>
                </c:pt>
                <c:pt idx="354">
                  <c:v>407.01158283581617</c:v>
                </c:pt>
                <c:pt idx="355">
                  <c:v>163.74788928639822</c:v>
                </c:pt>
                <c:pt idx="356">
                  <c:v>252.5172441279438</c:v>
                </c:pt>
                <c:pt idx="357">
                  <c:v>237.97440790213383</c:v>
                </c:pt>
                <c:pt idx="358">
                  <c:v>641.7006765537401</c:v>
                </c:pt>
                <c:pt idx="359">
                  <c:v>303.1287324380329</c:v>
                </c:pt>
                <c:pt idx="360">
                  <c:v>704.76403405452027</c:v>
                </c:pt>
                <c:pt idx="361">
                  <c:v>452.06271772056579</c:v>
                </c:pt>
                <c:pt idx="362">
                  <c:v>297.69046415707965</c:v>
                </c:pt>
                <c:pt idx="363">
                  <c:v>180.94203456723753</c:v>
                </c:pt>
                <c:pt idx="364">
                  <c:v>169.27587329957507</c:v>
                </c:pt>
                <c:pt idx="365">
                  <c:v>169.43054695280063</c:v>
                </c:pt>
                <c:pt idx="366">
                  <c:v>151.18585809835147</c:v>
                </c:pt>
                <c:pt idx="367">
                  <c:v>179.08956014949499</c:v>
                </c:pt>
                <c:pt idx="368">
                  <c:v>110.62037020268411</c:v>
                </c:pt>
                <c:pt idx="369">
                  <c:v>116.9191959807813</c:v>
                </c:pt>
                <c:pt idx="370">
                  <c:v>187.11277734087781</c:v>
                </c:pt>
                <c:pt idx="371">
                  <c:v>73.940144113925754</c:v>
                </c:pt>
                <c:pt idx="372">
                  <c:v>141.01816553158474</c:v>
                </c:pt>
                <c:pt idx="373">
                  <c:v>75.231275791982128</c:v>
                </c:pt>
                <c:pt idx="374">
                  <c:v>277.9855737530242</c:v>
                </c:pt>
                <c:pt idx="375">
                  <c:v>374.93361943744236</c:v>
                </c:pt>
                <c:pt idx="376">
                  <c:v>291.2064999387818</c:v>
                </c:pt>
                <c:pt idx="377">
                  <c:v>362.29279922049682</c:v>
                </c:pt>
                <c:pt idx="378">
                  <c:v>439.90026444900576</c:v>
                </c:pt>
                <c:pt idx="379">
                  <c:v>340.31134795513066</c:v>
                </c:pt>
                <c:pt idx="380">
                  <c:v>386.32942949261968</c:v>
                </c:pt>
                <c:pt idx="381">
                  <c:v>371.97805046357848</c:v>
                </c:pt>
                <c:pt idx="382">
                  <c:v>328.9034789935161</c:v>
                </c:pt>
                <c:pt idx="383">
                  <c:v>476.5877209490061</c:v>
                </c:pt>
                <c:pt idx="384">
                  <c:v>557.54732442969168</c:v>
                </c:pt>
                <c:pt idx="385">
                  <c:v>412.53450363793792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D8D-46E9-A74A-6E3A38BC9965}"/>
            </c:ext>
          </c:extLst>
        </c:ser>
        <c:ser>
          <c:idx val="6"/>
          <c:order val="4"/>
          <c:tx>
            <c:strRef>
              <c:f>'EPUI Figures'!$G$2</c:f>
              <c:strCache>
                <c:ptCount val="1"/>
                <c:pt idx="0">
                  <c:v>Exchange Rate Policy Uncertainty Index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Figures'!$A$3:$A$388</c:f>
              <c:numCache>
                <c:formatCode>General</c:formatCode>
                <c:ptCount val="38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</c:numCache>
            </c:numRef>
          </c:cat>
          <c:val>
            <c:numRef>
              <c:f>'EPUI Figures'!$G$3:$G$388</c:f>
              <c:numCache>
                <c:formatCode>0.0</c:formatCode>
                <c:ptCount val="386"/>
                <c:pt idx="0">
                  <c:v>166.55686841702959</c:v>
                </c:pt>
                <c:pt idx="1">
                  <c:v>114.85148990775753</c:v>
                </c:pt>
                <c:pt idx="2">
                  <c:v>147.12787562411265</c:v>
                </c:pt>
                <c:pt idx="3">
                  <c:v>150.70696566605068</c:v>
                </c:pt>
                <c:pt idx="4">
                  <c:v>93.908152259302526</c:v>
                </c:pt>
                <c:pt idx="5">
                  <c:v>75.433928004842542</c:v>
                </c:pt>
                <c:pt idx="6">
                  <c:v>70.937112981384288</c:v>
                </c:pt>
                <c:pt idx="7">
                  <c:v>100.82959775348041</c:v>
                </c:pt>
                <c:pt idx="8">
                  <c:v>79.605108410872731</c:v>
                </c:pt>
                <c:pt idx="9">
                  <c:v>207.14160386006031</c:v>
                </c:pt>
                <c:pt idx="10">
                  <c:v>184.65868646550948</c:v>
                </c:pt>
                <c:pt idx="11">
                  <c:v>290.87398600289458</c:v>
                </c:pt>
                <c:pt idx="12">
                  <c:v>142.48706232142146</c:v>
                </c:pt>
                <c:pt idx="13">
                  <c:v>66.609765042294853</c:v>
                </c:pt>
                <c:pt idx="14">
                  <c:v>82.731680629330214</c:v>
                </c:pt>
                <c:pt idx="15">
                  <c:v>76.136189333776827</c:v>
                </c:pt>
                <c:pt idx="16">
                  <c:v>69.505078160663132</c:v>
                </c:pt>
                <c:pt idx="17">
                  <c:v>77.050057574720995</c:v>
                </c:pt>
                <c:pt idx="18">
                  <c:v>151.62969019109025</c:v>
                </c:pt>
                <c:pt idx="19">
                  <c:v>85.045504114514159</c:v>
                </c:pt>
                <c:pt idx="20">
                  <c:v>78.967108904076056</c:v>
                </c:pt>
                <c:pt idx="21">
                  <c:v>86.628127278884833</c:v>
                </c:pt>
                <c:pt idx="22">
                  <c:v>120.71116851833308</c:v>
                </c:pt>
                <c:pt idx="23">
                  <c:v>84.141446516594542</c:v>
                </c:pt>
                <c:pt idx="24">
                  <c:v>78.737195136819508</c:v>
                </c:pt>
                <c:pt idx="25">
                  <c:v>74.969201075080576</c:v>
                </c:pt>
                <c:pt idx="26">
                  <c:v>76.82684590859796</c:v>
                </c:pt>
                <c:pt idx="27">
                  <c:v>79.5754504232725</c:v>
                </c:pt>
                <c:pt idx="28">
                  <c:v>120.6524206838093</c:v>
                </c:pt>
                <c:pt idx="29">
                  <c:v>120.36390484635503</c:v>
                </c:pt>
                <c:pt idx="30">
                  <c:v>74.782807551408396</c:v>
                </c:pt>
                <c:pt idx="31">
                  <c:v>76.854576995096764</c:v>
                </c:pt>
                <c:pt idx="32">
                  <c:v>108.53402527060808</c:v>
                </c:pt>
                <c:pt idx="33">
                  <c:v>124.93784075402085</c:v>
                </c:pt>
                <c:pt idx="34">
                  <c:v>73.632333016964353</c:v>
                </c:pt>
                <c:pt idx="35">
                  <c:v>90.776136529876808</c:v>
                </c:pt>
                <c:pt idx="36">
                  <c:v>138.83958252905924</c:v>
                </c:pt>
                <c:pt idx="37">
                  <c:v>118.89392578070219</c:v>
                </c:pt>
                <c:pt idx="38">
                  <c:v>135.27170644047297</c:v>
                </c:pt>
                <c:pt idx="39">
                  <c:v>104.82944178995575</c:v>
                </c:pt>
                <c:pt idx="40">
                  <c:v>81.558491779950089</c:v>
                </c:pt>
                <c:pt idx="41">
                  <c:v>65.155393554031008</c:v>
                </c:pt>
                <c:pt idx="42">
                  <c:v>68.251568365027495</c:v>
                </c:pt>
                <c:pt idx="43">
                  <c:v>66.463412446125389</c:v>
                </c:pt>
                <c:pt idx="44">
                  <c:v>69.294152127587509</c:v>
                </c:pt>
                <c:pt idx="45">
                  <c:v>65.894445259292127</c:v>
                </c:pt>
                <c:pt idx="46">
                  <c:v>71.090965667882983</c:v>
                </c:pt>
                <c:pt idx="47">
                  <c:v>79.712184945380244</c:v>
                </c:pt>
                <c:pt idx="48">
                  <c:v>78.375990701423959</c:v>
                </c:pt>
                <c:pt idx="49">
                  <c:v>96.880534993245632</c:v>
                </c:pt>
                <c:pt idx="50">
                  <c:v>82.330465052499662</c:v>
                </c:pt>
                <c:pt idx="51">
                  <c:v>63.668116298557919</c:v>
                </c:pt>
                <c:pt idx="52">
                  <c:v>66.800035361677985</c:v>
                </c:pt>
                <c:pt idx="53">
                  <c:v>77.664615775429397</c:v>
                </c:pt>
                <c:pt idx="54">
                  <c:v>92.608224299561982</c:v>
                </c:pt>
                <c:pt idx="55">
                  <c:v>63.449039152830217</c:v>
                </c:pt>
                <c:pt idx="56">
                  <c:v>64.38924832443665</c:v>
                </c:pt>
                <c:pt idx="57">
                  <c:v>62.078914603782074</c:v>
                </c:pt>
                <c:pt idx="58">
                  <c:v>78.081006410085479</c:v>
                </c:pt>
                <c:pt idx="59">
                  <c:v>79.443487132670072</c:v>
                </c:pt>
                <c:pt idx="60">
                  <c:v>87.073820479084276</c:v>
                </c:pt>
                <c:pt idx="61">
                  <c:v>126.65220526637508</c:v>
                </c:pt>
                <c:pt idx="62">
                  <c:v>78.410531604284984</c:v>
                </c:pt>
                <c:pt idx="63">
                  <c:v>76.314137870778438</c:v>
                </c:pt>
                <c:pt idx="64">
                  <c:v>78.868723488587719</c:v>
                </c:pt>
                <c:pt idx="65">
                  <c:v>65.105071499577619</c:v>
                </c:pt>
                <c:pt idx="66">
                  <c:v>92.311848488401751</c:v>
                </c:pt>
                <c:pt idx="67">
                  <c:v>131.77697114001779</c:v>
                </c:pt>
                <c:pt idx="68">
                  <c:v>245.92721426380942</c:v>
                </c:pt>
                <c:pt idx="69">
                  <c:v>86.553707803514982</c:v>
                </c:pt>
                <c:pt idx="70">
                  <c:v>78.358202619831957</c:v>
                </c:pt>
                <c:pt idx="71">
                  <c:v>80.369177520183271</c:v>
                </c:pt>
                <c:pt idx="72">
                  <c:v>67.977816828998186</c:v>
                </c:pt>
                <c:pt idx="73">
                  <c:v>99.272483881820918</c:v>
                </c:pt>
                <c:pt idx="74">
                  <c:v>84.043654371438649</c:v>
                </c:pt>
                <c:pt idx="75">
                  <c:v>206.33092453044245</c:v>
                </c:pt>
                <c:pt idx="76">
                  <c:v>93.119265061877968</c:v>
                </c:pt>
                <c:pt idx="77">
                  <c:v>114.06689278835887</c:v>
                </c:pt>
                <c:pt idx="78">
                  <c:v>67.879303866109524</c:v>
                </c:pt>
                <c:pt idx="79">
                  <c:v>168.52547631136125</c:v>
                </c:pt>
                <c:pt idx="80">
                  <c:v>70.769339926215892</c:v>
                </c:pt>
                <c:pt idx="81">
                  <c:v>69.667105303077591</c:v>
                </c:pt>
                <c:pt idx="82">
                  <c:v>79.72038686384937</c:v>
                </c:pt>
                <c:pt idx="83">
                  <c:v>81.349346530715295</c:v>
                </c:pt>
                <c:pt idx="84">
                  <c:v>76.151795085484011</c:v>
                </c:pt>
                <c:pt idx="85">
                  <c:v>73.883269560540469</c:v>
                </c:pt>
                <c:pt idx="86">
                  <c:v>78.851272378194636</c:v>
                </c:pt>
                <c:pt idx="87">
                  <c:v>87.599538790744745</c:v>
                </c:pt>
                <c:pt idx="88">
                  <c:v>117.17764537981998</c:v>
                </c:pt>
                <c:pt idx="89">
                  <c:v>272.33691635502214</c:v>
                </c:pt>
                <c:pt idx="90">
                  <c:v>128.45559617246047</c:v>
                </c:pt>
                <c:pt idx="91">
                  <c:v>70.882716165316737</c:v>
                </c:pt>
                <c:pt idx="92">
                  <c:v>62.31409217769091</c:v>
                </c:pt>
                <c:pt idx="93">
                  <c:v>94.66504346603422</c:v>
                </c:pt>
                <c:pt idx="94">
                  <c:v>103.62273237507947</c:v>
                </c:pt>
                <c:pt idx="95">
                  <c:v>71.415536918345452</c:v>
                </c:pt>
                <c:pt idx="96">
                  <c:v>89.814986868798783</c:v>
                </c:pt>
                <c:pt idx="97">
                  <c:v>97.561518513623398</c:v>
                </c:pt>
                <c:pt idx="98">
                  <c:v>283.74001782953917</c:v>
                </c:pt>
                <c:pt idx="99">
                  <c:v>167.51824730209606</c:v>
                </c:pt>
                <c:pt idx="100">
                  <c:v>74.937539956473856</c:v>
                </c:pt>
                <c:pt idx="101">
                  <c:v>105.11842574702543</c:v>
                </c:pt>
                <c:pt idx="102">
                  <c:v>124.26986555743223</c:v>
                </c:pt>
                <c:pt idx="103">
                  <c:v>243.10867216610188</c:v>
                </c:pt>
                <c:pt idx="104">
                  <c:v>207.12089247568139</c:v>
                </c:pt>
                <c:pt idx="105">
                  <c:v>117.23171035747957</c:v>
                </c:pt>
                <c:pt idx="106">
                  <c:v>77.667751149204463</c:v>
                </c:pt>
                <c:pt idx="107">
                  <c:v>83.944736875566889</c:v>
                </c:pt>
                <c:pt idx="108">
                  <c:v>72.057673640703243</c:v>
                </c:pt>
                <c:pt idx="109">
                  <c:v>69.478748390135792</c:v>
                </c:pt>
                <c:pt idx="110">
                  <c:v>81.639375141564329</c:v>
                </c:pt>
                <c:pt idx="111">
                  <c:v>84.084264809110778</c:v>
                </c:pt>
                <c:pt idx="112">
                  <c:v>70.129671687735183</c:v>
                </c:pt>
                <c:pt idx="113">
                  <c:v>69.956230791261007</c:v>
                </c:pt>
                <c:pt idx="114">
                  <c:v>50.472834949942964</c:v>
                </c:pt>
                <c:pt idx="115">
                  <c:v>58.815917070461161</c:v>
                </c:pt>
                <c:pt idx="116">
                  <c:v>72.575425300248909</c:v>
                </c:pt>
                <c:pt idx="117">
                  <c:v>70.436893220759288</c:v>
                </c:pt>
                <c:pt idx="118">
                  <c:v>98.516607527845153</c:v>
                </c:pt>
                <c:pt idx="119">
                  <c:v>84.037846455060574</c:v>
                </c:pt>
                <c:pt idx="120">
                  <c:v>80.793700505390063</c:v>
                </c:pt>
                <c:pt idx="121">
                  <c:v>149.05669605484763</c:v>
                </c:pt>
                <c:pt idx="122">
                  <c:v>75.195594489113276</c:v>
                </c:pt>
                <c:pt idx="123">
                  <c:v>80.643274624255483</c:v>
                </c:pt>
                <c:pt idx="124">
                  <c:v>89.176921679767787</c:v>
                </c:pt>
                <c:pt idx="125">
                  <c:v>81.832350348031014</c:v>
                </c:pt>
                <c:pt idx="126">
                  <c:v>104.79013917507599</c:v>
                </c:pt>
                <c:pt idx="127">
                  <c:v>59.074207803069115</c:v>
                </c:pt>
                <c:pt idx="128">
                  <c:v>102.46713920040676</c:v>
                </c:pt>
                <c:pt idx="129">
                  <c:v>70.465330248361497</c:v>
                </c:pt>
                <c:pt idx="130">
                  <c:v>121.23451561996971</c:v>
                </c:pt>
                <c:pt idx="131">
                  <c:v>175.10891028905519</c:v>
                </c:pt>
                <c:pt idx="132">
                  <c:v>150.470831282809</c:v>
                </c:pt>
                <c:pt idx="133">
                  <c:v>84.317947307365543</c:v>
                </c:pt>
                <c:pt idx="134">
                  <c:v>93.307921239031174</c:v>
                </c:pt>
                <c:pt idx="135">
                  <c:v>128.73573993819369</c:v>
                </c:pt>
                <c:pt idx="136">
                  <c:v>96.665040332214744</c:v>
                </c:pt>
                <c:pt idx="137">
                  <c:v>479.11311997696379</c:v>
                </c:pt>
                <c:pt idx="138">
                  <c:v>125.68953749165274</c:v>
                </c:pt>
                <c:pt idx="139">
                  <c:v>163.84144181150003</c:v>
                </c:pt>
                <c:pt idx="140">
                  <c:v>87.406522156673205</c:v>
                </c:pt>
                <c:pt idx="141">
                  <c:v>78.38563245679795</c:v>
                </c:pt>
                <c:pt idx="142">
                  <c:v>80.395188301800218</c:v>
                </c:pt>
                <c:pt idx="143">
                  <c:v>76.367831145542681</c:v>
                </c:pt>
                <c:pt idx="144">
                  <c:v>119.68465420973826</c:v>
                </c:pt>
                <c:pt idx="145">
                  <c:v>89.364304562063865</c:v>
                </c:pt>
                <c:pt idx="146">
                  <c:v>77.911451336028691</c:v>
                </c:pt>
                <c:pt idx="147">
                  <c:v>71.221910240072262</c:v>
                </c:pt>
                <c:pt idx="148">
                  <c:v>77.797020624723046</c:v>
                </c:pt>
                <c:pt idx="149">
                  <c:v>96.758014885052134</c:v>
                </c:pt>
                <c:pt idx="150">
                  <c:v>88.013287190036806</c:v>
                </c:pt>
                <c:pt idx="151">
                  <c:v>107.50247102157849</c:v>
                </c:pt>
                <c:pt idx="152">
                  <c:v>292.21824026926907</c:v>
                </c:pt>
                <c:pt idx="153">
                  <c:v>92.012297249511249</c:v>
                </c:pt>
                <c:pt idx="154">
                  <c:v>100.01589968153151</c:v>
                </c:pt>
                <c:pt idx="155">
                  <c:v>107.3211283311541</c:v>
                </c:pt>
                <c:pt idx="156">
                  <c:v>91.662127464014517</c:v>
                </c:pt>
                <c:pt idx="157">
                  <c:v>71.373138864571757</c:v>
                </c:pt>
                <c:pt idx="158">
                  <c:v>85.646954910763867</c:v>
                </c:pt>
                <c:pt idx="159">
                  <c:v>106.38008277628393</c:v>
                </c:pt>
                <c:pt idx="160">
                  <c:v>85.358192478545703</c:v>
                </c:pt>
                <c:pt idx="161">
                  <c:v>64.063191243757899</c:v>
                </c:pt>
                <c:pt idx="162">
                  <c:v>52.941948059060813</c:v>
                </c:pt>
                <c:pt idx="163">
                  <c:v>61.796467027428285</c:v>
                </c:pt>
                <c:pt idx="164">
                  <c:v>149.84442192111229</c:v>
                </c:pt>
                <c:pt idx="165">
                  <c:v>122.91846478116553</c:v>
                </c:pt>
                <c:pt idx="166">
                  <c:v>106.1148855015559</c:v>
                </c:pt>
                <c:pt idx="167">
                  <c:v>71.06386854293234</c:v>
                </c:pt>
                <c:pt idx="168">
                  <c:v>79.729576228960738</c:v>
                </c:pt>
                <c:pt idx="169">
                  <c:v>103.67574476117137</c:v>
                </c:pt>
                <c:pt idx="170">
                  <c:v>100.35085703291081</c:v>
                </c:pt>
                <c:pt idx="171">
                  <c:v>82.969021255653871</c:v>
                </c:pt>
                <c:pt idx="172">
                  <c:v>76.662159988278489</c:v>
                </c:pt>
                <c:pt idx="173">
                  <c:v>90.032479177730281</c:v>
                </c:pt>
                <c:pt idx="174">
                  <c:v>67.985616239796741</c:v>
                </c:pt>
                <c:pt idx="175">
                  <c:v>103.17612319864526</c:v>
                </c:pt>
                <c:pt idx="176">
                  <c:v>195.43466539013886</c:v>
                </c:pt>
                <c:pt idx="177">
                  <c:v>121.33535614732361</c:v>
                </c:pt>
                <c:pt idx="178">
                  <c:v>80.130466094003793</c:v>
                </c:pt>
                <c:pt idx="179">
                  <c:v>96.527352686348138</c:v>
                </c:pt>
                <c:pt idx="180">
                  <c:v>73.873658586555734</c:v>
                </c:pt>
                <c:pt idx="181">
                  <c:v>78.4943536908212</c:v>
                </c:pt>
                <c:pt idx="182">
                  <c:v>63.92687587804614</c:v>
                </c:pt>
                <c:pt idx="183">
                  <c:v>70.907919912905726</c:v>
                </c:pt>
                <c:pt idx="184">
                  <c:v>106.60472595591078</c:v>
                </c:pt>
                <c:pt idx="185">
                  <c:v>159.22278601476333</c:v>
                </c:pt>
                <c:pt idx="186">
                  <c:v>113.07593492764485</c:v>
                </c:pt>
                <c:pt idx="187">
                  <c:v>72.184477915284006</c:v>
                </c:pt>
                <c:pt idx="188">
                  <c:v>71.562810225450363</c:v>
                </c:pt>
                <c:pt idx="189">
                  <c:v>63.409698042819727</c:v>
                </c:pt>
                <c:pt idx="190">
                  <c:v>91.299664398438878</c:v>
                </c:pt>
                <c:pt idx="191">
                  <c:v>84.871381644121783</c:v>
                </c:pt>
                <c:pt idx="192">
                  <c:v>91.492400072042713</c:v>
                </c:pt>
                <c:pt idx="193">
                  <c:v>134.01505049957962</c:v>
                </c:pt>
                <c:pt idx="194">
                  <c:v>106.68531432800444</c:v>
                </c:pt>
                <c:pt idx="195">
                  <c:v>86.289093264984487</c:v>
                </c:pt>
                <c:pt idx="196">
                  <c:v>96.153890091458095</c:v>
                </c:pt>
                <c:pt idx="197">
                  <c:v>104.63187511637457</c:v>
                </c:pt>
                <c:pt idx="198">
                  <c:v>88.447172397034393</c:v>
                </c:pt>
                <c:pt idx="199">
                  <c:v>79.220318472134906</c:v>
                </c:pt>
                <c:pt idx="200">
                  <c:v>97.074986992767563</c:v>
                </c:pt>
                <c:pt idx="201">
                  <c:v>154.76339174308072</c:v>
                </c:pt>
                <c:pt idx="202">
                  <c:v>99.773799809610509</c:v>
                </c:pt>
                <c:pt idx="203">
                  <c:v>120.15073988182827</c:v>
                </c:pt>
                <c:pt idx="204">
                  <c:v>117.65696826528817</c:v>
                </c:pt>
                <c:pt idx="205">
                  <c:v>113.48186212114767</c:v>
                </c:pt>
                <c:pt idx="206">
                  <c:v>112.00963938246593</c:v>
                </c:pt>
                <c:pt idx="207">
                  <c:v>138.36401845559698</c:v>
                </c:pt>
                <c:pt idx="208">
                  <c:v>80.177640779608822</c:v>
                </c:pt>
                <c:pt idx="209">
                  <c:v>72.889003409709531</c:v>
                </c:pt>
                <c:pt idx="210">
                  <c:v>69.113129536345667</c:v>
                </c:pt>
                <c:pt idx="211">
                  <c:v>78.568409808412497</c:v>
                </c:pt>
                <c:pt idx="212">
                  <c:v>69.802618423533048</c:v>
                </c:pt>
                <c:pt idx="213">
                  <c:v>89.340170294371319</c:v>
                </c:pt>
                <c:pt idx="214">
                  <c:v>99.246376007594762</c:v>
                </c:pt>
                <c:pt idx="215">
                  <c:v>103.11474281076724</c:v>
                </c:pt>
                <c:pt idx="216">
                  <c:v>75.301741282923629</c:v>
                </c:pt>
                <c:pt idx="217">
                  <c:v>69.710552865087024</c:v>
                </c:pt>
                <c:pt idx="218">
                  <c:v>66.147998275530128</c:v>
                </c:pt>
                <c:pt idx="219">
                  <c:v>66.981280616327922</c:v>
                </c:pt>
                <c:pt idx="220">
                  <c:v>71.707126353299643</c:v>
                </c:pt>
                <c:pt idx="221">
                  <c:v>75.296029912513674</c:v>
                </c:pt>
                <c:pt idx="222">
                  <c:v>98.13621494480536</c:v>
                </c:pt>
                <c:pt idx="223">
                  <c:v>79.090329405960162</c:v>
                </c:pt>
                <c:pt idx="224">
                  <c:v>75.275959436438058</c:v>
                </c:pt>
                <c:pt idx="225">
                  <c:v>59.083766723518515</c:v>
                </c:pt>
                <c:pt idx="226">
                  <c:v>67.83672019264003</c:v>
                </c:pt>
                <c:pt idx="227">
                  <c:v>59.475443397621454</c:v>
                </c:pt>
                <c:pt idx="228">
                  <c:v>68.372292527530973</c:v>
                </c:pt>
                <c:pt idx="229">
                  <c:v>70.634742979766543</c:v>
                </c:pt>
                <c:pt idx="230">
                  <c:v>63.62709224789797</c:v>
                </c:pt>
                <c:pt idx="231">
                  <c:v>73.24402234679809</c:v>
                </c:pt>
                <c:pt idx="232">
                  <c:v>80.5158158520249</c:v>
                </c:pt>
                <c:pt idx="233">
                  <c:v>72.56458482118245</c:v>
                </c:pt>
                <c:pt idx="234">
                  <c:v>66.855726342192597</c:v>
                </c:pt>
                <c:pt idx="235">
                  <c:v>68.929004834669755</c:v>
                </c:pt>
                <c:pt idx="236">
                  <c:v>64.849742331623247</c:v>
                </c:pt>
                <c:pt idx="237">
                  <c:v>61.588118723697264</c:v>
                </c:pt>
                <c:pt idx="238">
                  <c:v>66.541624480088785</c:v>
                </c:pt>
                <c:pt idx="239">
                  <c:v>69.054485057858315</c:v>
                </c:pt>
                <c:pt idx="240">
                  <c:v>72.679631107899368</c:v>
                </c:pt>
                <c:pt idx="241">
                  <c:v>68.729123658744186</c:v>
                </c:pt>
                <c:pt idx="242">
                  <c:v>74.285367906052912</c:v>
                </c:pt>
                <c:pt idx="243">
                  <c:v>74.724511006898069</c:v>
                </c:pt>
                <c:pt idx="244">
                  <c:v>77.348094720588634</c:v>
                </c:pt>
                <c:pt idx="245">
                  <c:v>66.891105766652245</c:v>
                </c:pt>
                <c:pt idx="246">
                  <c:v>76.498909366737109</c:v>
                </c:pt>
                <c:pt idx="247">
                  <c:v>70.322815203693779</c:v>
                </c:pt>
                <c:pt idx="248">
                  <c:v>56.222835095528545</c:v>
                </c:pt>
                <c:pt idx="249">
                  <c:v>60.963395130031643</c:v>
                </c:pt>
                <c:pt idx="250">
                  <c:v>65.340899920041977</c:v>
                </c:pt>
                <c:pt idx="251">
                  <c:v>66.881859907789405</c:v>
                </c:pt>
                <c:pt idx="252">
                  <c:v>75.599661477895253</c:v>
                </c:pt>
                <c:pt idx="253">
                  <c:v>73.622373698132577</c:v>
                </c:pt>
                <c:pt idx="254">
                  <c:v>149.40878849945767</c:v>
                </c:pt>
                <c:pt idx="255">
                  <c:v>100.63929504386665</c:v>
                </c:pt>
                <c:pt idx="256">
                  <c:v>73.431670503787373</c:v>
                </c:pt>
                <c:pt idx="257">
                  <c:v>109.48925831082632</c:v>
                </c:pt>
                <c:pt idx="258">
                  <c:v>76.772188357841443</c:v>
                </c:pt>
                <c:pt idx="259">
                  <c:v>88.253146641473393</c:v>
                </c:pt>
                <c:pt idx="260">
                  <c:v>108.46939608952849</c:v>
                </c:pt>
                <c:pt idx="261">
                  <c:v>165.54029359453989</c:v>
                </c:pt>
                <c:pt idx="262">
                  <c:v>79.981676235409381</c:v>
                </c:pt>
                <c:pt idx="263">
                  <c:v>96.711897595692605</c:v>
                </c:pt>
                <c:pt idx="264">
                  <c:v>74.994909987421508</c:v>
                </c:pt>
                <c:pt idx="265">
                  <c:v>78.044128770446918</c:v>
                </c:pt>
                <c:pt idx="266">
                  <c:v>81.654752186931191</c:v>
                </c:pt>
                <c:pt idx="267">
                  <c:v>78.934380853937256</c:v>
                </c:pt>
                <c:pt idx="268">
                  <c:v>78.840873793496357</c:v>
                </c:pt>
                <c:pt idx="269">
                  <c:v>74.373749117377059</c:v>
                </c:pt>
                <c:pt idx="270">
                  <c:v>68.807620401332557</c:v>
                </c:pt>
                <c:pt idx="271">
                  <c:v>72.008821089126243</c:v>
                </c:pt>
                <c:pt idx="272">
                  <c:v>81.339788137080802</c:v>
                </c:pt>
                <c:pt idx="273">
                  <c:v>75.635382372328863</c:v>
                </c:pt>
                <c:pt idx="274">
                  <c:v>142.62720278398629</c:v>
                </c:pt>
                <c:pt idx="275">
                  <c:v>82.103774643831514</c:v>
                </c:pt>
                <c:pt idx="276">
                  <c:v>84.063256374639678</c:v>
                </c:pt>
                <c:pt idx="277">
                  <c:v>87.412196105392894</c:v>
                </c:pt>
                <c:pt idx="278">
                  <c:v>69.060532538065502</c:v>
                </c:pt>
                <c:pt idx="279">
                  <c:v>75.362411488434489</c:v>
                </c:pt>
                <c:pt idx="280">
                  <c:v>112.97427631544275</c:v>
                </c:pt>
                <c:pt idx="281">
                  <c:v>101.10337866308221</c:v>
                </c:pt>
                <c:pt idx="282">
                  <c:v>101.16514872788541</c:v>
                </c:pt>
                <c:pt idx="283">
                  <c:v>289.12780080688799</c:v>
                </c:pt>
                <c:pt idx="284">
                  <c:v>428.89590733619684</c:v>
                </c:pt>
                <c:pt idx="285">
                  <c:v>265.23563367323396</c:v>
                </c:pt>
                <c:pt idx="286">
                  <c:v>125.3407201847009</c:v>
                </c:pt>
                <c:pt idx="287">
                  <c:v>123.63094602949408</c:v>
                </c:pt>
                <c:pt idx="288">
                  <c:v>76.981321959984172</c:v>
                </c:pt>
                <c:pt idx="289">
                  <c:v>99.484507473313585</c:v>
                </c:pt>
                <c:pt idx="290">
                  <c:v>243.60006293302189</c:v>
                </c:pt>
                <c:pt idx="291">
                  <c:v>128.62567325893755</c:v>
                </c:pt>
                <c:pt idx="292">
                  <c:v>74.072425581034267</c:v>
                </c:pt>
                <c:pt idx="293">
                  <c:v>90.45779879595112</c:v>
                </c:pt>
                <c:pt idx="294">
                  <c:v>147.87183498002096</c:v>
                </c:pt>
                <c:pt idx="295">
                  <c:v>609.59605516956992</c:v>
                </c:pt>
                <c:pt idx="296">
                  <c:v>235.28448337689554</c:v>
                </c:pt>
                <c:pt idx="297">
                  <c:v>232.32685568291379</c:v>
                </c:pt>
                <c:pt idx="298">
                  <c:v>177.87341463737255</c:v>
                </c:pt>
                <c:pt idx="299">
                  <c:v>114.27423098873977</c:v>
                </c:pt>
                <c:pt idx="300">
                  <c:v>98.965621485690008</c:v>
                </c:pt>
                <c:pt idx="301">
                  <c:v>85.080730394251333</c:v>
                </c:pt>
                <c:pt idx="302">
                  <c:v>78.566647521748322</c:v>
                </c:pt>
                <c:pt idx="303">
                  <c:v>124.6685475659756</c:v>
                </c:pt>
                <c:pt idx="304">
                  <c:v>89.046387737777096</c:v>
                </c:pt>
                <c:pt idx="305">
                  <c:v>191.80757117730005</c:v>
                </c:pt>
                <c:pt idx="306">
                  <c:v>106.39948383654519</c:v>
                </c:pt>
                <c:pt idx="307">
                  <c:v>84.986602892107797</c:v>
                </c:pt>
                <c:pt idx="308">
                  <c:v>86.844925339315907</c:v>
                </c:pt>
                <c:pt idx="309">
                  <c:v>105.59549341081066</c:v>
                </c:pt>
                <c:pt idx="310">
                  <c:v>82.816321804854681</c:v>
                </c:pt>
                <c:pt idx="311">
                  <c:v>72.273190316057082</c:v>
                </c:pt>
                <c:pt idx="312">
                  <c:v>79.323553829776685</c:v>
                </c:pt>
                <c:pt idx="313">
                  <c:v>105.18221587358602</c:v>
                </c:pt>
                <c:pt idx="314">
                  <c:v>76.867388518878869</c:v>
                </c:pt>
                <c:pt idx="315">
                  <c:v>63.410681307590529</c:v>
                </c:pt>
                <c:pt idx="316">
                  <c:v>79.962309413536374</c:v>
                </c:pt>
                <c:pt idx="317">
                  <c:v>81.635698631751751</c:v>
                </c:pt>
                <c:pt idx="318">
                  <c:v>73.347338257504148</c:v>
                </c:pt>
                <c:pt idx="319">
                  <c:v>72.291225213007792</c:v>
                </c:pt>
                <c:pt idx="320">
                  <c:v>66.4055606633125</c:v>
                </c:pt>
                <c:pt idx="321">
                  <c:v>60.04702808778908</c:v>
                </c:pt>
                <c:pt idx="322">
                  <c:v>65.838114181340998</c:v>
                </c:pt>
                <c:pt idx="323">
                  <c:v>68.596558118751133</c:v>
                </c:pt>
                <c:pt idx="324">
                  <c:v>100.76410385900148</c:v>
                </c:pt>
                <c:pt idx="325">
                  <c:v>79.168633179850815</c:v>
                </c:pt>
                <c:pt idx="326">
                  <c:v>84.400732024177543</c:v>
                </c:pt>
                <c:pt idx="327">
                  <c:v>67.559587023516798</c:v>
                </c:pt>
                <c:pt idx="328">
                  <c:v>72.914856101070811</c:v>
                </c:pt>
                <c:pt idx="329">
                  <c:v>70.090706164305345</c:v>
                </c:pt>
                <c:pt idx="330">
                  <c:v>83.89652572988696</c:v>
                </c:pt>
                <c:pt idx="331">
                  <c:v>69.337059709682578</c:v>
                </c:pt>
                <c:pt idx="332">
                  <c:v>64.690271815286167</c:v>
                </c:pt>
                <c:pt idx="333">
                  <c:v>65.896372035065667</c:v>
                </c:pt>
                <c:pt idx="334">
                  <c:v>78.481490819950707</c:v>
                </c:pt>
                <c:pt idx="335">
                  <c:v>76.202324858333284</c:v>
                </c:pt>
                <c:pt idx="336">
                  <c:v>85.095623091940212</c:v>
                </c:pt>
                <c:pt idx="337">
                  <c:v>72.66656277308681</c:v>
                </c:pt>
                <c:pt idx="338">
                  <c:v>70.514729601073853</c:v>
                </c:pt>
                <c:pt idx="339">
                  <c:v>77.312329164791322</c:v>
                </c:pt>
                <c:pt idx="340">
                  <c:v>74.23586115653012</c:v>
                </c:pt>
                <c:pt idx="341">
                  <c:v>72.82606852408199</c:v>
                </c:pt>
                <c:pt idx="342">
                  <c:v>80.274909476745776</c:v>
                </c:pt>
                <c:pt idx="343">
                  <c:v>123.90645934794227</c:v>
                </c:pt>
                <c:pt idx="344">
                  <c:v>130.87851681511123</c:v>
                </c:pt>
                <c:pt idx="345">
                  <c:v>84.982276051363542</c:v>
                </c:pt>
                <c:pt idx="346">
                  <c:v>72.876832021527818</c:v>
                </c:pt>
                <c:pt idx="347">
                  <c:v>66.849273219638363</c:v>
                </c:pt>
                <c:pt idx="348">
                  <c:v>81.672644573121957</c:v>
                </c:pt>
                <c:pt idx="349">
                  <c:v>127.01948613954067</c:v>
                </c:pt>
                <c:pt idx="350">
                  <c:v>89.450720498129812</c:v>
                </c:pt>
                <c:pt idx="351">
                  <c:v>101.52235008723547</c:v>
                </c:pt>
                <c:pt idx="352">
                  <c:v>180.13805417495766</c:v>
                </c:pt>
                <c:pt idx="353">
                  <c:v>175.60182914652773</c:v>
                </c:pt>
                <c:pt idx="354">
                  <c:v>91.658168961859431</c:v>
                </c:pt>
                <c:pt idx="355">
                  <c:v>74.53570285521279</c:v>
                </c:pt>
                <c:pt idx="356">
                  <c:v>66.512970426473942</c:v>
                </c:pt>
                <c:pt idx="357">
                  <c:v>63.257326078755121</c:v>
                </c:pt>
                <c:pt idx="358">
                  <c:v>88.86048929381387</c:v>
                </c:pt>
                <c:pt idx="359">
                  <c:v>111.50433742682357</c:v>
                </c:pt>
                <c:pt idx="360">
                  <c:v>101.79892883299581</c:v>
                </c:pt>
                <c:pt idx="361">
                  <c:v>79.510642902270916</c:v>
                </c:pt>
                <c:pt idx="362">
                  <c:v>78.530121715387295</c:v>
                </c:pt>
                <c:pt idx="363">
                  <c:v>74.116734801390706</c:v>
                </c:pt>
                <c:pt idx="364">
                  <c:v>78.950599305933963</c:v>
                </c:pt>
                <c:pt idx="365">
                  <c:v>66.7710013314083</c:v>
                </c:pt>
                <c:pt idx="366">
                  <c:v>66.065842503465348</c:v>
                </c:pt>
                <c:pt idx="367">
                  <c:v>68.210493221573117</c:v>
                </c:pt>
                <c:pt idx="368">
                  <c:v>62.044303684234997</c:v>
                </c:pt>
                <c:pt idx="369">
                  <c:v>66.423397830264918</c:v>
                </c:pt>
                <c:pt idx="370">
                  <c:v>64.118327612987301</c:v>
                </c:pt>
                <c:pt idx="371">
                  <c:v>65.992252209856289</c:v>
                </c:pt>
                <c:pt idx="372">
                  <c:v>59.018522993155095</c:v>
                </c:pt>
                <c:pt idx="373">
                  <c:v>63.134051838333789</c:v>
                </c:pt>
                <c:pt idx="374">
                  <c:v>65.704851606488006</c:v>
                </c:pt>
                <c:pt idx="375">
                  <c:v>67.695685046385364</c:v>
                </c:pt>
                <c:pt idx="376">
                  <c:v>66.806733175443924</c:v>
                </c:pt>
                <c:pt idx="377">
                  <c:v>71.52880614654994</c:v>
                </c:pt>
                <c:pt idx="378">
                  <c:v>74.726740930474051</c:v>
                </c:pt>
                <c:pt idx="379">
                  <c:v>80.693014247546941</c:v>
                </c:pt>
                <c:pt idx="380">
                  <c:v>83.106104005995448</c:v>
                </c:pt>
                <c:pt idx="381">
                  <c:v>79.840112653892078</c:v>
                </c:pt>
                <c:pt idx="382">
                  <c:v>73.344900169888618</c:v>
                </c:pt>
                <c:pt idx="383">
                  <c:v>65.170069453063405</c:v>
                </c:pt>
                <c:pt idx="384">
                  <c:v>60.438880111122451</c:v>
                </c:pt>
                <c:pt idx="385">
                  <c:v>86.01629277938035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D8D-46E9-A74A-6E3A38BC9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264272"/>
        <c:axId val="461238288"/>
      </c:lineChart>
      <c:catAx>
        <c:axId val="118726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238288"/>
        <c:crosses val="autoZero"/>
        <c:auto val="1"/>
        <c:lblAlgn val="ctr"/>
        <c:lblOffset val="100"/>
        <c:noMultiLvlLbl val="0"/>
      </c:catAx>
      <c:valAx>
        <c:axId val="46123828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7264272"/>
        <c:crosses val="autoZero"/>
        <c:crossBetween val="between"/>
      </c:valAx>
      <c:valAx>
        <c:axId val="248256287"/>
        <c:scaling>
          <c:orientation val="minMax"/>
          <c:max val="1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432127"/>
        <c:crosses val="max"/>
        <c:crossBetween val="between"/>
      </c:valAx>
      <c:catAx>
        <c:axId val="2454321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4825628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8.8082239720034983E-2"/>
          <c:y val="0.1423720472440945"/>
          <c:w val="0.65439085739282599"/>
          <c:h val="0.417579469233012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lang="ja-JP" sz="12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200" b="1">
                <a:solidFill>
                  <a:sysClr val="windowText" lastClr="000000"/>
                </a:solidFill>
              </a:rPr>
              <a:t>Japan Economic Policy Uncertainty Index</a:t>
            </a:r>
          </a:p>
        </c:rich>
      </c:tx>
      <c:layout>
        <c:manualLayout>
          <c:xMode val="edge"/>
          <c:yMode val="edge"/>
          <c:x val="0.16834011373578303"/>
          <c:y val="1.388888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lang="ja-JP" sz="12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41007694551002"/>
          <c:y val="0.13935185185185187"/>
          <c:w val="0.88361150369024388"/>
          <c:h val="0.71621427529892101"/>
        </c:manualLayout>
      </c:layout>
      <c:areaChart>
        <c:grouping val="standard"/>
        <c:varyColors val="0"/>
        <c:ser>
          <c:idx val="0"/>
          <c:order val="1"/>
          <c:tx>
            <c:strRef>
              <c:f>'EPUI Figures'!$H$2</c:f>
              <c:strCache>
                <c:ptCount val="1"/>
                <c:pt idx="0">
                  <c:v>Recession Shade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cat>
            <c:numRef>
              <c:f>'EPUI Figures'!$A$3:$A$388</c:f>
              <c:numCache>
                <c:formatCode>General</c:formatCode>
                <c:ptCount val="38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</c:numCache>
            </c:numRef>
          </c:cat>
          <c:val>
            <c:numRef>
              <c:f>'EPUI Figures'!$H$3:$H$388</c:f>
              <c:numCache>
                <c:formatCode>General</c:formatCode>
                <c:ptCount val="38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2B-44CE-A66C-46A4B8B5D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432127"/>
        <c:axId val="248256287"/>
      </c:areaChart>
      <c:lineChart>
        <c:grouping val="standard"/>
        <c:varyColors val="0"/>
        <c:ser>
          <c:idx val="2"/>
          <c:order val="0"/>
          <c:tx>
            <c:strRef>
              <c:f>'EPUI Figures'!$C$2</c:f>
              <c:strCache>
                <c:ptCount val="1"/>
                <c:pt idx="0">
                  <c:v>Economic Policy Uncertainty Index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Figures'!$A$3:$A$398</c:f>
              <c:numCache>
                <c:formatCode>General</c:formatCode>
                <c:ptCount val="39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</c:numCache>
            </c:numRef>
          </c:cat>
          <c:val>
            <c:numRef>
              <c:f>'EPUI Figures'!$C$3:$C$398</c:f>
              <c:numCache>
                <c:formatCode>0.0</c:formatCode>
                <c:ptCount val="396"/>
                <c:pt idx="0">
                  <c:v>69.016448534225844</c:v>
                </c:pt>
                <c:pt idx="1">
                  <c:v>90.715188610616764</c:v>
                </c:pt>
                <c:pt idx="2">
                  <c:v>92.240097702204451</c:v>
                </c:pt>
                <c:pt idx="3">
                  <c:v>95.371825414432962</c:v>
                </c:pt>
                <c:pt idx="4">
                  <c:v>80.850036594532085</c:v>
                </c:pt>
                <c:pt idx="5">
                  <c:v>87.903739549693569</c:v>
                </c:pt>
                <c:pt idx="6">
                  <c:v>59.115473369834717</c:v>
                </c:pt>
                <c:pt idx="7">
                  <c:v>48.67100820092282</c:v>
                </c:pt>
                <c:pt idx="8">
                  <c:v>62.563678752139005</c:v>
                </c:pt>
                <c:pt idx="9">
                  <c:v>98.153568946322295</c:v>
                </c:pt>
                <c:pt idx="10">
                  <c:v>106.62307037440448</c:v>
                </c:pt>
                <c:pt idx="11">
                  <c:v>98.110151547171725</c:v>
                </c:pt>
                <c:pt idx="12">
                  <c:v>64.227676291008919</c:v>
                </c:pt>
                <c:pt idx="13">
                  <c:v>53.315283134474278</c:v>
                </c:pt>
                <c:pt idx="14">
                  <c:v>51.179227129528677</c:v>
                </c:pt>
                <c:pt idx="15">
                  <c:v>50.882857899499797</c:v>
                </c:pt>
                <c:pt idx="16">
                  <c:v>56.211677594078623</c:v>
                </c:pt>
                <c:pt idx="17">
                  <c:v>62.662659689514072</c:v>
                </c:pt>
                <c:pt idx="18">
                  <c:v>64.551985603645122</c:v>
                </c:pt>
                <c:pt idx="19">
                  <c:v>70.554744366884137</c:v>
                </c:pt>
                <c:pt idx="20">
                  <c:v>52.161388876510124</c:v>
                </c:pt>
                <c:pt idx="21">
                  <c:v>53.985215558347058</c:v>
                </c:pt>
                <c:pt idx="22">
                  <c:v>77.083985003977318</c:v>
                </c:pt>
                <c:pt idx="23">
                  <c:v>59.03457842689005</c:v>
                </c:pt>
                <c:pt idx="24">
                  <c:v>73.517558071035367</c:v>
                </c:pt>
                <c:pt idx="25">
                  <c:v>67.225709431544331</c:v>
                </c:pt>
                <c:pt idx="26">
                  <c:v>78.009444888039852</c:v>
                </c:pt>
                <c:pt idx="27">
                  <c:v>90.785820010266249</c:v>
                </c:pt>
                <c:pt idx="28">
                  <c:v>85.988514565879925</c:v>
                </c:pt>
                <c:pt idx="29">
                  <c:v>83.80057172953785</c:v>
                </c:pt>
                <c:pt idx="30">
                  <c:v>89.772548927418029</c:v>
                </c:pt>
                <c:pt idx="31">
                  <c:v>83.239180473688705</c:v>
                </c:pt>
                <c:pt idx="32">
                  <c:v>82.125274652567526</c:v>
                </c:pt>
                <c:pt idx="33">
                  <c:v>66.349223083695549</c:v>
                </c:pt>
                <c:pt idx="34">
                  <c:v>68.496628768271663</c:v>
                </c:pt>
                <c:pt idx="35">
                  <c:v>71.934092781358643</c:v>
                </c:pt>
                <c:pt idx="36">
                  <c:v>86.147341426538006</c:v>
                </c:pt>
                <c:pt idx="37">
                  <c:v>101.29069559182204</c:v>
                </c:pt>
                <c:pt idx="38">
                  <c:v>103.62607980320391</c:v>
                </c:pt>
                <c:pt idx="39">
                  <c:v>90.773611673281593</c:v>
                </c:pt>
                <c:pt idx="40">
                  <c:v>97.255333091123902</c:v>
                </c:pt>
                <c:pt idx="41">
                  <c:v>78.781281584803949</c:v>
                </c:pt>
                <c:pt idx="42">
                  <c:v>86.649569505762685</c:v>
                </c:pt>
                <c:pt idx="43">
                  <c:v>73.73647539046371</c:v>
                </c:pt>
                <c:pt idx="44">
                  <c:v>108.22806397080227</c:v>
                </c:pt>
                <c:pt idx="45">
                  <c:v>115.08102289206279</c:v>
                </c:pt>
                <c:pt idx="46">
                  <c:v>84.128369550321111</c:v>
                </c:pt>
                <c:pt idx="47">
                  <c:v>98.39194160868081</c:v>
                </c:pt>
                <c:pt idx="48">
                  <c:v>87.416833331137795</c:v>
                </c:pt>
                <c:pt idx="49">
                  <c:v>87.372952941000165</c:v>
                </c:pt>
                <c:pt idx="50">
                  <c:v>80.700806354906987</c:v>
                </c:pt>
                <c:pt idx="51">
                  <c:v>83.829931389500686</c:v>
                </c:pt>
                <c:pt idx="52">
                  <c:v>79.774793062719539</c:v>
                </c:pt>
                <c:pt idx="53">
                  <c:v>69.015891665612784</c:v>
                </c:pt>
                <c:pt idx="54">
                  <c:v>76.534281745348849</c:v>
                </c:pt>
                <c:pt idx="55">
                  <c:v>94.549607656940708</c:v>
                </c:pt>
                <c:pt idx="56">
                  <c:v>81.607276040670456</c:v>
                </c:pt>
                <c:pt idx="57">
                  <c:v>83.474145079931219</c:v>
                </c:pt>
                <c:pt idx="58">
                  <c:v>89.419267747271334</c:v>
                </c:pt>
                <c:pt idx="59">
                  <c:v>91.307386158960071</c:v>
                </c:pt>
                <c:pt idx="60">
                  <c:v>89.530956830216184</c:v>
                </c:pt>
                <c:pt idx="61">
                  <c:v>81.788028725021334</c:v>
                </c:pt>
                <c:pt idx="62">
                  <c:v>80.749128965238995</c:v>
                </c:pt>
                <c:pt idx="63">
                  <c:v>90.380528279743402</c:v>
                </c:pt>
                <c:pt idx="64">
                  <c:v>84.258003855631983</c:v>
                </c:pt>
                <c:pt idx="65">
                  <c:v>102.3447221136712</c:v>
                </c:pt>
                <c:pt idx="66">
                  <c:v>104.66297592162495</c:v>
                </c:pt>
                <c:pt idx="67">
                  <c:v>121.8990737345501</c:v>
                </c:pt>
                <c:pt idx="68">
                  <c:v>107.82361941993958</c:v>
                </c:pt>
                <c:pt idx="69">
                  <c:v>98.081170421866588</c:v>
                </c:pt>
                <c:pt idx="70">
                  <c:v>94.587026745031665</c:v>
                </c:pt>
                <c:pt idx="71">
                  <c:v>77.982677224832642</c:v>
                </c:pt>
                <c:pt idx="72">
                  <c:v>69.766374965560232</c:v>
                </c:pt>
                <c:pt idx="73">
                  <c:v>82.481576446665159</c:v>
                </c:pt>
                <c:pt idx="74">
                  <c:v>79.03075280066399</c:v>
                </c:pt>
                <c:pt idx="75">
                  <c:v>78.344635553608512</c:v>
                </c:pt>
                <c:pt idx="76">
                  <c:v>76.874026304469851</c:v>
                </c:pt>
                <c:pt idx="77">
                  <c:v>88.709101399986878</c:v>
                </c:pt>
                <c:pt idx="78">
                  <c:v>91.373227186294429</c:v>
                </c:pt>
                <c:pt idx="79">
                  <c:v>99.292035896537143</c:v>
                </c:pt>
                <c:pt idx="80">
                  <c:v>98.006965697265542</c:v>
                </c:pt>
                <c:pt idx="81">
                  <c:v>92.390480626232929</c:v>
                </c:pt>
                <c:pt idx="82">
                  <c:v>94.471912467234446</c:v>
                </c:pt>
                <c:pt idx="83">
                  <c:v>121.14264507028453</c:v>
                </c:pt>
                <c:pt idx="84">
                  <c:v>108.9476297076437</c:v>
                </c:pt>
                <c:pt idx="85">
                  <c:v>96.396638398479254</c:v>
                </c:pt>
                <c:pt idx="86">
                  <c:v>92.794783868185277</c:v>
                </c:pt>
                <c:pt idx="87">
                  <c:v>93.601819040369321</c:v>
                </c:pt>
                <c:pt idx="88">
                  <c:v>92.956306973982521</c:v>
                </c:pt>
                <c:pt idx="89">
                  <c:v>86.981179019321644</c:v>
                </c:pt>
                <c:pt idx="90">
                  <c:v>98.063435539378929</c:v>
                </c:pt>
                <c:pt idx="91">
                  <c:v>66.841640820397771</c:v>
                </c:pt>
                <c:pt idx="92">
                  <c:v>64.968034660978844</c:v>
                </c:pt>
                <c:pt idx="93">
                  <c:v>68.122799770281659</c:v>
                </c:pt>
                <c:pt idx="94">
                  <c:v>80.982097946338172</c:v>
                </c:pt>
                <c:pt idx="95">
                  <c:v>64.590028559405653</c:v>
                </c:pt>
                <c:pt idx="96">
                  <c:v>68.482537620125129</c:v>
                </c:pt>
                <c:pt idx="97">
                  <c:v>80.654274070778158</c:v>
                </c:pt>
                <c:pt idx="98">
                  <c:v>123.48968577846398</c:v>
                </c:pt>
                <c:pt idx="99">
                  <c:v>84.865679462199068</c:v>
                </c:pt>
                <c:pt idx="100">
                  <c:v>108.69038227238781</c:v>
                </c:pt>
                <c:pt idx="101">
                  <c:v>105.33738712307142</c:v>
                </c:pt>
                <c:pt idx="102">
                  <c:v>106.31641339927489</c:v>
                </c:pt>
                <c:pt idx="103">
                  <c:v>101.82833679181361</c:v>
                </c:pt>
                <c:pt idx="104">
                  <c:v>100.06610667131059</c:v>
                </c:pt>
                <c:pt idx="105">
                  <c:v>93.49989767412562</c:v>
                </c:pt>
                <c:pt idx="106">
                  <c:v>83.151350538619056</c:v>
                </c:pt>
                <c:pt idx="107">
                  <c:v>83.690504189155305</c:v>
                </c:pt>
                <c:pt idx="108">
                  <c:v>98.63964921718636</c:v>
                </c:pt>
                <c:pt idx="109">
                  <c:v>98.752431315807982</c:v>
                </c:pt>
                <c:pt idx="110">
                  <c:v>93.929940010211197</c:v>
                </c:pt>
                <c:pt idx="111">
                  <c:v>90.002274112555483</c:v>
                </c:pt>
                <c:pt idx="112">
                  <c:v>70.626255697016362</c:v>
                </c:pt>
                <c:pt idx="113">
                  <c:v>77.105020618270203</c:v>
                </c:pt>
                <c:pt idx="114">
                  <c:v>67.391039555918113</c:v>
                </c:pt>
                <c:pt idx="115">
                  <c:v>66.280002697246815</c:v>
                </c:pt>
                <c:pt idx="116">
                  <c:v>86.988878381720255</c:v>
                </c:pt>
                <c:pt idx="117">
                  <c:v>73.325766500735057</c:v>
                </c:pt>
                <c:pt idx="118">
                  <c:v>86.119224534401582</c:v>
                </c:pt>
                <c:pt idx="119">
                  <c:v>68.998548153900842</c:v>
                </c:pt>
                <c:pt idx="120">
                  <c:v>98.421996933653304</c:v>
                </c:pt>
                <c:pt idx="121">
                  <c:v>92.85891403618615</c:v>
                </c:pt>
                <c:pt idx="122">
                  <c:v>89.74190282688113</c:v>
                </c:pt>
                <c:pt idx="123">
                  <c:v>85.310870577568181</c:v>
                </c:pt>
                <c:pt idx="124">
                  <c:v>87.014228254338818</c:v>
                </c:pt>
                <c:pt idx="125">
                  <c:v>91.168774872820222</c:v>
                </c:pt>
                <c:pt idx="126">
                  <c:v>89.24446746338316</c:v>
                </c:pt>
                <c:pt idx="127">
                  <c:v>106.61771151198676</c:v>
                </c:pt>
                <c:pt idx="128">
                  <c:v>126.47891812534509</c:v>
                </c:pt>
                <c:pt idx="129">
                  <c:v>123.52053256203668</c:v>
                </c:pt>
                <c:pt idx="130">
                  <c:v>207.72868896725831</c:v>
                </c:pt>
                <c:pt idx="131">
                  <c:v>235.69262272822965</c:v>
                </c:pt>
                <c:pt idx="132">
                  <c:v>211.37899111504296</c:v>
                </c:pt>
                <c:pt idx="133">
                  <c:v>165.06010647305916</c:v>
                </c:pt>
                <c:pt idx="134">
                  <c:v>190.72227161958909</c:v>
                </c:pt>
                <c:pt idx="135">
                  <c:v>182.95267190699556</c:v>
                </c:pt>
                <c:pt idx="136">
                  <c:v>179.44895857676241</c:v>
                </c:pt>
                <c:pt idx="137">
                  <c:v>181.83487541029638</c:v>
                </c:pt>
                <c:pt idx="138">
                  <c:v>213.1413175455086</c:v>
                </c:pt>
                <c:pt idx="139">
                  <c:v>225.30310445073144</c:v>
                </c:pt>
                <c:pt idx="140">
                  <c:v>186.63427039888128</c:v>
                </c:pt>
                <c:pt idx="141">
                  <c:v>195.93314119506857</c:v>
                </c:pt>
                <c:pt idx="142">
                  <c:v>128.21862115687728</c:v>
                </c:pt>
                <c:pt idx="143">
                  <c:v>127.16768529223924</c:v>
                </c:pt>
                <c:pt idx="144">
                  <c:v>117.16789792328511</c:v>
                </c:pt>
                <c:pt idx="145">
                  <c:v>116.6687304672202</c:v>
                </c:pt>
                <c:pt idx="146">
                  <c:v>105.80009282189415</c:v>
                </c:pt>
                <c:pt idx="147">
                  <c:v>96.033098826786897</c:v>
                </c:pt>
                <c:pt idx="148">
                  <c:v>124.12461180842588</c:v>
                </c:pt>
                <c:pt idx="149">
                  <c:v>97.008495043287141</c:v>
                </c:pt>
                <c:pt idx="150">
                  <c:v>93.9539405152249</c:v>
                </c:pt>
                <c:pt idx="151">
                  <c:v>84.655270862615254</c:v>
                </c:pt>
                <c:pt idx="152">
                  <c:v>91.728460906326632</c:v>
                </c:pt>
                <c:pt idx="153">
                  <c:v>93.038647270582985</c:v>
                </c:pt>
                <c:pt idx="154">
                  <c:v>83.954262959352803</c:v>
                </c:pt>
                <c:pt idx="155">
                  <c:v>90.092107699998181</c:v>
                </c:pt>
                <c:pt idx="156">
                  <c:v>78.124881991056569</c:v>
                </c:pt>
                <c:pt idx="157">
                  <c:v>78.629852478701778</c:v>
                </c:pt>
                <c:pt idx="158">
                  <c:v>79.748015142986887</c:v>
                </c:pt>
                <c:pt idx="159">
                  <c:v>103.13257818940686</c:v>
                </c:pt>
                <c:pt idx="160">
                  <c:v>86.346260423225942</c:v>
                </c:pt>
                <c:pt idx="161">
                  <c:v>150.85869337599408</c:v>
                </c:pt>
                <c:pt idx="162">
                  <c:v>96.21883478158982</c:v>
                </c:pt>
                <c:pt idx="163">
                  <c:v>81.648035381308929</c:v>
                </c:pt>
                <c:pt idx="164">
                  <c:v>63.03284603879252</c:v>
                </c:pt>
                <c:pt idx="165">
                  <c:v>74.410993669525652</c:v>
                </c:pt>
                <c:pt idx="166">
                  <c:v>93.554229853957224</c:v>
                </c:pt>
                <c:pt idx="167">
                  <c:v>115.14750874411186</c:v>
                </c:pt>
                <c:pt idx="168">
                  <c:v>118.73716050213525</c:v>
                </c:pt>
                <c:pt idx="169">
                  <c:v>148.57958294692293</c:v>
                </c:pt>
                <c:pt idx="170">
                  <c:v>171.74523597223637</c:v>
                </c:pt>
                <c:pt idx="171">
                  <c:v>152.53078450032211</c:v>
                </c:pt>
                <c:pt idx="172">
                  <c:v>101.44401253520503</c:v>
                </c:pt>
                <c:pt idx="173">
                  <c:v>101.85486220467591</c:v>
                </c:pt>
                <c:pt idx="174">
                  <c:v>147.24721193457219</c:v>
                </c:pt>
                <c:pt idx="175">
                  <c:v>125.79167475670587</c:v>
                </c:pt>
                <c:pt idx="176">
                  <c:v>123.99148822112733</c:v>
                </c:pt>
                <c:pt idx="177">
                  <c:v>104.7446453739567</c:v>
                </c:pt>
                <c:pt idx="178">
                  <c:v>97.585630331195588</c:v>
                </c:pt>
                <c:pt idx="179">
                  <c:v>115.89577832117372</c:v>
                </c:pt>
                <c:pt idx="180">
                  <c:v>117.40076393497195</c:v>
                </c:pt>
                <c:pt idx="181">
                  <c:v>142.89212894996641</c:v>
                </c:pt>
                <c:pt idx="182">
                  <c:v>96.001895147936338</c:v>
                </c:pt>
                <c:pt idx="183">
                  <c:v>83.870996979102316</c:v>
                </c:pt>
                <c:pt idx="184">
                  <c:v>92.494565674685532</c:v>
                </c:pt>
                <c:pt idx="185">
                  <c:v>100.9131768416936</c:v>
                </c:pt>
                <c:pt idx="186">
                  <c:v>92.402378625555585</c:v>
                </c:pt>
                <c:pt idx="187">
                  <c:v>114.16321460967447</c:v>
                </c:pt>
                <c:pt idx="188">
                  <c:v>119.47541127240143</c:v>
                </c:pt>
                <c:pt idx="189">
                  <c:v>150.70535127003049</c:v>
                </c:pt>
                <c:pt idx="190">
                  <c:v>116.94076599164165</c:v>
                </c:pt>
                <c:pt idx="191">
                  <c:v>103.54373489287912</c:v>
                </c:pt>
                <c:pt idx="192">
                  <c:v>93.286688303155842</c:v>
                </c:pt>
                <c:pt idx="193">
                  <c:v>96.279980688784292</c:v>
                </c:pt>
                <c:pt idx="194">
                  <c:v>122.87883934611921</c:v>
                </c:pt>
                <c:pt idx="195">
                  <c:v>115.45322829112318</c:v>
                </c:pt>
                <c:pt idx="196">
                  <c:v>132.94739008872006</c:v>
                </c:pt>
                <c:pt idx="197">
                  <c:v>109.98178106684678</c:v>
                </c:pt>
                <c:pt idx="198">
                  <c:v>82.644942751020835</c:v>
                </c:pt>
                <c:pt idx="199">
                  <c:v>65.954700245984512</c:v>
                </c:pt>
                <c:pt idx="200">
                  <c:v>88.378064496262681</c:v>
                </c:pt>
                <c:pt idx="201">
                  <c:v>100.70375137456321</c:v>
                </c:pt>
                <c:pt idx="202">
                  <c:v>84.554103964921012</c:v>
                </c:pt>
                <c:pt idx="203">
                  <c:v>65.154216221427276</c:v>
                </c:pt>
                <c:pt idx="204">
                  <c:v>70.74384423479512</c:v>
                </c:pt>
                <c:pt idx="205">
                  <c:v>63.300423784068066</c:v>
                </c:pt>
                <c:pt idx="206">
                  <c:v>66.955281580586046</c:v>
                </c:pt>
                <c:pt idx="207">
                  <c:v>74.411016305361485</c:v>
                </c:pt>
                <c:pt idx="208">
                  <c:v>76.393453371577053</c:v>
                </c:pt>
                <c:pt idx="209">
                  <c:v>82.891265049818813</c:v>
                </c:pt>
                <c:pt idx="210">
                  <c:v>79.497478222210333</c:v>
                </c:pt>
                <c:pt idx="211">
                  <c:v>68.335370710844174</c:v>
                </c:pt>
                <c:pt idx="212">
                  <c:v>64.932697940893448</c:v>
                </c:pt>
                <c:pt idx="213">
                  <c:v>64.973858115760621</c:v>
                </c:pt>
                <c:pt idx="214">
                  <c:v>69.530670587459511</c:v>
                </c:pt>
                <c:pt idx="215">
                  <c:v>78.114343370615018</c:v>
                </c:pt>
                <c:pt idx="216">
                  <c:v>52.154140291945751</c:v>
                </c:pt>
                <c:pt idx="217">
                  <c:v>69.947314328338265</c:v>
                </c:pt>
                <c:pt idx="218">
                  <c:v>49.285994616804089</c:v>
                </c:pt>
                <c:pt idx="219">
                  <c:v>70.468518341743874</c:v>
                </c:pt>
                <c:pt idx="220">
                  <c:v>70.653947552187219</c:v>
                </c:pt>
                <c:pt idx="221">
                  <c:v>66.308796854866586</c:v>
                </c:pt>
                <c:pt idx="222">
                  <c:v>59.997908934716008</c:v>
                </c:pt>
                <c:pt idx="223">
                  <c:v>91.518230697255987</c:v>
                </c:pt>
                <c:pt idx="224">
                  <c:v>67.035424478861486</c:v>
                </c:pt>
                <c:pt idx="225">
                  <c:v>65.862988890426251</c:v>
                </c:pt>
                <c:pt idx="226">
                  <c:v>80.998604935076827</c:v>
                </c:pt>
                <c:pt idx="227">
                  <c:v>67.014371578633956</c:v>
                </c:pt>
                <c:pt idx="228">
                  <c:v>68.420574206245988</c:v>
                </c:pt>
                <c:pt idx="229">
                  <c:v>56.521390242009645</c:v>
                </c:pt>
                <c:pt idx="230">
                  <c:v>72.417225105022709</c:v>
                </c:pt>
                <c:pt idx="231">
                  <c:v>71.616796422156696</c:v>
                </c:pt>
                <c:pt idx="232">
                  <c:v>66.021689194469786</c:v>
                </c:pt>
                <c:pt idx="233">
                  <c:v>69.28683467611927</c:v>
                </c:pt>
                <c:pt idx="234">
                  <c:v>68.916692997789937</c:v>
                </c:pt>
                <c:pt idx="235">
                  <c:v>48.373000485552126</c:v>
                </c:pt>
                <c:pt idx="236">
                  <c:v>62.61376407277961</c:v>
                </c:pt>
                <c:pt idx="237">
                  <c:v>62.71558317601361</c:v>
                </c:pt>
                <c:pt idx="238">
                  <c:v>66.530342910259051</c:v>
                </c:pt>
                <c:pt idx="239">
                  <c:v>65.992692240908454</c:v>
                </c:pt>
                <c:pt idx="240">
                  <c:v>75.17177111392688</c:v>
                </c:pt>
                <c:pt idx="241">
                  <c:v>73.184840353969577</c:v>
                </c:pt>
                <c:pt idx="242">
                  <c:v>79.947722760389965</c:v>
                </c:pt>
                <c:pt idx="243">
                  <c:v>76.135029468891616</c:v>
                </c:pt>
                <c:pt idx="244">
                  <c:v>67.415036267683831</c:v>
                </c:pt>
                <c:pt idx="245">
                  <c:v>65.330129954316575</c:v>
                </c:pt>
                <c:pt idx="246">
                  <c:v>86.476346433091848</c:v>
                </c:pt>
                <c:pt idx="247">
                  <c:v>98.345529781100637</c:v>
                </c:pt>
                <c:pt idx="248">
                  <c:v>87.095104530829133</c:v>
                </c:pt>
                <c:pt idx="249">
                  <c:v>89.40209159404904</c:v>
                </c:pt>
                <c:pt idx="250">
                  <c:v>85.098444340314117</c:v>
                </c:pt>
                <c:pt idx="251">
                  <c:v>93.304032769693009</c:v>
                </c:pt>
                <c:pt idx="252">
                  <c:v>128.44398533639179</c:v>
                </c:pt>
                <c:pt idx="253">
                  <c:v>108.57644066174279</c:v>
                </c:pt>
                <c:pt idx="254">
                  <c:v>154.82024318266579</c:v>
                </c:pt>
                <c:pt idx="255">
                  <c:v>104.08200712265058</c:v>
                </c:pt>
                <c:pt idx="256">
                  <c:v>90.984936805554113</c:v>
                </c:pt>
                <c:pt idx="257">
                  <c:v>95.946529926123574</c:v>
                </c:pt>
                <c:pt idx="258">
                  <c:v>102.5698886063051</c:v>
                </c:pt>
                <c:pt idx="259">
                  <c:v>109.20592417040109</c:v>
                </c:pt>
                <c:pt idx="260">
                  <c:v>146.86424541509797</c:v>
                </c:pt>
                <c:pt idx="261">
                  <c:v>240.23178601947839</c:v>
                </c:pt>
                <c:pt idx="262">
                  <c:v>130.67011079524337</c:v>
                </c:pt>
                <c:pt idx="263">
                  <c:v>149.43118238148364</c:v>
                </c:pt>
                <c:pt idx="264">
                  <c:v>130.84275280971622</c:v>
                </c:pt>
                <c:pt idx="265">
                  <c:v>171.5818312024299</c:v>
                </c:pt>
                <c:pt idx="266">
                  <c:v>129.61530957445532</c:v>
                </c:pt>
                <c:pt idx="267">
                  <c:v>119.87962875431728</c:v>
                </c:pt>
                <c:pt idx="268">
                  <c:v>118.12773002880827</c:v>
                </c:pt>
                <c:pt idx="269">
                  <c:v>120.66404955794364</c:v>
                </c:pt>
                <c:pt idx="270">
                  <c:v>137.35377792632519</c:v>
                </c:pt>
                <c:pt idx="271">
                  <c:v>148.04936380703529</c:v>
                </c:pt>
                <c:pt idx="272">
                  <c:v>124.58167126971577</c:v>
                </c:pt>
                <c:pt idx="273">
                  <c:v>110.93412309555447</c:v>
                </c:pt>
                <c:pt idx="274">
                  <c:v>112.00990523413952</c:v>
                </c:pt>
                <c:pt idx="275">
                  <c:v>129.77976572024195</c:v>
                </c:pt>
                <c:pt idx="276">
                  <c:v>109.9500817344873</c:v>
                </c:pt>
                <c:pt idx="277">
                  <c:v>105.62861024191726</c:v>
                </c:pt>
                <c:pt idx="278">
                  <c:v>82.49879281627085</c:v>
                </c:pt>
                <c:pt idx="279">
                  <c:v>112.79782379511241</c:v>
                </c:pt>
                <c:pt idx="280">
                  <c:v>184.24297936473187</c:v>
                </c:pt>
                <c:pt idx="281">
                  <c:v>204.853233145903</c:v>
                </c:pt>
                <c:pt idx="282">
                  <c:v>144.00751236839514</c:v>
                </c:pt>
                <c:pt idx="283">
                  <c:v>147.0018832547473</c:v>
                </c:pt>
                <c:pt idx="284">
                  <c:v>125.36497421926532</c:v>
                </c:pt>
                <c:pt idx="285">
                  <c:v>97.193841304584552</c:v>
                </c:pt>
                <c:pt idx="286">
                  <c:v>109.62073632556023</c:v>
                </c:pt>
                <c:pt idx="287">
                  <c:v>107.8285501489011</c:v>
                </c:pt>
                <c:pt idx="288">
                  <c:v>108.04501445607096</c:v>
                </c:pt>
                <c:pt idx="289">
                  <c:v>105.14359581013645</c:v>
                </c:pt>
                <c:pt idx="290">
                  <c:v>108.48043695283128</c:v>
                </c:pt>
                <c:pt idx="291">
                  <c:v>119.22212748455917</c:v>
                </c:pt>
                <c:pt idx="292">
                  <c:v>118.96707795129929</c:v>
                </c:pt>
                <c:pt idx="293">
                  <c:v>119.36872937756992</c:v>
                </c:pt>
                <c:pt idx="294">
                  <c:v>148.39396526771452</c:v>
                </c:pt>
                <c:pt idx="295">
                  <c:v>234.60341184846135</c:v>
                </c:pt>
                <c:pt idx="296">
                  <c:v>150.09784623873097</c:v>
                </c:pt>
                <c:pt idx="297">
                  <c:v>164.34354496684878</c:v>
                </c:pt>
                <c:pt idx="298">
                  <c:v>157.92672435644391</c:v>
                </c:pt>
                <c:pt idx="299">
                  <c:v>137.09244148649069</c:v>
                </c:pt>
                <c:pt idx="300">
                  <c:v>137.95237994071314</c:v>
                </c:pt>
                <c:pt idx="301">
                  <c:v>133.49761398456357</c:v>
                </c:pt>
                <c:pt idx="302">
                  <c:v>114.38291618955395</c:v>
                </c:pt>
                <c:pt idx="303">
                  <c:v>141.12439535892369</c:v>
                </c:pt>
                <c:pt idx="304">
                  <c:v>145.95033037767894</c:v>
                </c:pt>
                <c:pt idx="305">
                  <c:v>175.22666188659306</c:v>
                </c:pt>
                <c:pt idx="306">
                  <c:v>99.706968566313137</c:v>
                </c:pt>
                <c:pt idx="307">
                  <c:v>97.932390059137731</c:v>
                </c:pt>
                <c:pt idx="308">
                  <c:v>104.44345996292792</c:v>
                </c:pt>
                <c:pt idx="309">
                  <c:v>117.25138590890535</c:v>
                </c:pt>
                <c:pt idx="310">
                  <c:v>126.87506548605649</c:v>
                </c:pt>
                <c:pt idx="311">
                  <c:v>140.92608804179551</c:v>
                </c:pt>
                <c:pt idx="312">
                  <c:v>96.090539878216745</c:v>
                </c:pt>
                <c:pt idx="313">
                  <c:v>104.80339657596058</c:v>
                </c:pt>
                <c:pt idx="314">
                  <c:v>125.20587940429823</c:v>
                </c:pt>
                <c:pt idx="315">
                  <c:v>97.557377758083163</c:v>
                </c:pt>
                <c:pt idx="316">
                  <c:v>94.459031437572548</c:v>
                </c:pt>
                <c:pt idx="317">
                  <c:v>113.02242017292066</c:v>
                </c:pt>
                <c:pt idx="318">
                  <c:v>122.49687576426008</c:v>
                </c:pt>
                <c:pt idx="319">
                  <c:v>82.881842275879237</c:v>
                </c:pt>
                <c:pt idx="320">
                  <c:v>100.38687924438202</c:v>
                </c:pt>
                <c:pt idx="321">
                  <c:v>106.01911092166233</c:v>
                </c:pt>
                <c:pt idx="322">
                  <c:v>69.505789154040144</c:v>
                </c:pt>
                <c:pt idx="323">
                  <c:v>88.022331422282193</c:v>
                </c:pt>
                <c:pt idx="324">
                  <c:v>100.36361558133456</c:v>
                </c:pt>
                <c:pt idx="325">
                  <c:v>125.54833055172935</c:v>
                </c:pt>
                <c:pt idx="326">
                  <c:v>108.94150547793539</c:v>
                </c:pt>
                <c:pt idx="327">
                  <c:v>111.60367757882977</c:v>
                </c:pt>
                <c:pt idx="328">
                  <c:v>84.93112221540666</c:v>
                </c:pt>
                <c:pt idx="329">
                  <c:v>62.28539866956843</c:v>
                </c:pt>
                <c:pt idx="330">
                  <c:v>74.863970378277287</c:v>
                </c:pt>
                <c:pt idx="331">
                  <c:v>74.128673721539897</c:v>
                </c:pt>
                <c:pt idx="332">
                  <c:v>91.871885777637004</c:v>
                </c:pt>
                <c:pt idx="333">
                  <c:v>104.95342994205015</c:v>
                </c:pt>
                <c:pt idx="334">
                  <c:v>108.76987212637167</c:v>
                </c:pt>
                <c:pt idx="335">
                  <c:v>105.91520798144124</c:v>
                </c:pt>
                <c:pt idx="336">
                  <c:v>91.537581986714528</c:v>
                </c:pt>
                <c:pt idx="337">
                  <c:v>74.274208224266914</c:v>
                </c:pt>
                <c:pt idx="338">
                  <c:v>78.116869126780969</c:v>
                </c:pt>
                <c:pt idx="339">
                  <c:v>81.116879684201493</c:v>
                </c:pt>
                <c:pt idx="340">
                  <c:v>88.412976065522074</c:v>
                </c:pt>
                <c:pt idx="341">
                  <c:v>83.410753294940051</c:v>
                </c:pt>
                <c:pt idx="342">
                  <c:v>99.356234305042534</c:v>
                </c:pt>
                <c:pt idx="343">
                  <c:v>112.49117053904388</c:v>
                </c:pt>
                <c:pt idx="344">
                  <c:v>122.371733566112</c:v>
                </c:pt>
                <c:pt idx="345">
                  <c:v>113.57699383070144</c:v>
                </c:pt>
                <c:pt idx="346">
                  <c:v>92.627755503221906</c:v>
                </c:pt>
                <c:pt idx="347">
                  <c:v>96.412438938962865</c:v>
                </c:pt>
                <c:pt idx="348">
                  <c:v>134.42171871844789</c:v>
                </c:pt>
                <c:pt idx="349">
                  <c:v>173.48801926665587</c:v>
                </c:pt>
                <c:pt idx="350">
                  <c:v>142.12233177025809</c:v>
                </c:pt>
                <c:pt idx="351">
                  <c:v>133.63207221804137</c:v>
                </c:pt>
                <c:pt idx="352">
                  <c:v>159.71714627616382</c:v>
                </c:pt>
                <c:pt idx="353">
                  <c:v>207.31134952376894</c:v>
                </c:pt>
                <c:pt idx="354">
                  <c:v>212.50614006494527</c:v>
                </c:pt>
                <c:pt idx="355">
                  <c:v>112.70847163597948</c:v>
                </c:pt>
                <c:pt idx="356">
                  <c:v>114.31214734794462</c:v>
                </c:pt>
                <c:pt idx="357">
                  <c:v>92.715676163108341</c:v>
                </c:pt>
                <c:pt idx="358">
                  <c:v>140.94390543596504</c:v>
                </c:pt>
                <c:pt idx="359">
                  <c:v>141.51347293810784</c:v>
                </c:pt>
                <c:pt idx="360">
                  <c:v>144.2897905549614</c:v>
                </c:pt>
                <c:pt idx="361">
                  <c:v>124.18914685253935</c:v>
                </c:pt>
                <c:pt idx="362">
                  <c:v>126.10328787384454</c:v>
                </c:pt>
                <c:pt idx="363">
                  <c:v>101.87267686929619</c:v>
                </c:pt>
                <c:pt idx="364">
                  <c:v>101.88016294488483</c:v>
                </c:pt>
                <c:pt idx="365">
                  <c:v>88.156363610321932</c:v>
                </c:pt>
                <c:pt idx="366">
                  <c:v>77.574555280460487</c:v>
                </c:pt>
                <c:pt idx="367">
                  <c:v>77.411150108890311</c:v>
                </c:pt>
                <c:pt idx="368">
                  <c:v>88.479143920395913</c:v>
                </c:pt>
                <c:pt idx="369">
                  <c:v>95.579333333484172</c:v>
                </c:pt>
                <c:pt idx="370">
                  <c:v>86.171865354478285</c:v>
                </c:pt>
                <c:pt idx="371">
                  <c:v>73.606109347942564</c:v>
                </c:pt>
                <c:pt idx="372">
                  <c:v>65.747463520709914</c:v>
                </c:pt>
                <c:pt idx="373">
                  <c:v>91.177308258669186</c:v>
                </c:pt>
                <c:pt idx="374">
                  <c:v>78.705074430497618</c:v>
                </c:pt>
                <c:pt idx="375">
                  <c:v>85.53008820297697</c:v>
                </c:pt>
                <c:pt idx="376">
                  <c:v>82.782994088752844</c:v>
                </c:pt>
                <c:pt idx="377">
                  <c:v>88.021036647609563</c:v>
                </c:pt>
                <c:pt idx="378">
                  <c:v>83.21357852771952</c:v>
                </c:pt>
                <c:pt idx="379">
                  <c:v>113.12094836848941</c:v>
                </c:pt>
                <c:pt idx="380">
                  <c:v>105.21945120910962</c:v>
                </c:pt>
                <c:pt idx="381">
                  <c:v>100.44875164791029</c:v>
                </c:pt>
                <c:pt idx="382">
                  <c:v>108.81440124326589</c:v>
                </c:pt>
                <c:pt idx="383">
                  <c:v>132.74559090673591</c:v>
                </c:pt>
                <c:pt idx="384">
                  <c:v>125.80192892420071</c:v>
                </c:pt>
                <c:pt idx="385">
                  <c:v>114.1937104468099</c:v>
                </c:pt>
                <c:pt idx="386">
                  <c:v>123.15109196858745</c:v>
                </c:pt>
                <c:pt idx="387">
                  <c:v>113.72068472664067</c:v>
                </c:pt>
                <c:pt idx="388">
                  <c:v>122.57344703253466</c:v>
                </c:pt>
                <c:pt idx="389">
                  <c:v>142.78770405464891</c:v>
                </c:pt>
                <c:pt idx="390">
                  <c:v>158.52040632452824</c:v>
                </c:pt>
                <c:pt idx="391">
                  <c:v>143.22859302416381</c:v>
                </c:pt>
                <c:pt idx="392">
                  <c:v>110.7079572050139</c:v>
                </c:pt>
                <c:pt idx="393">
                  <c:v>109.02666386190162</c:v>
                </c:pt>
                <c:pt idx="394">
                  <c:v>115.93916550908418</c:v>
                </c:pt>
                <c:pt idx="395">
                  <c:v>106.20628542475397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2B-44CE-A66C-46A4B8B5D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264272"/>
        <c:axId val="461238288"/>
      </c:lineChart>
      <c:catAx>
        <c:axId val="118726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238288"/>
        <c:crosses val="autoZero"/>
        <c:auto val="1"/>
        <c:lblAlgn val="ctr"/>
        <c:lblOffset val="100"/>
        <c:noMultiLvlLbl val="0"/>
      </c:catAx>
      <c:valAx>
        <c:axId val="461238288"/>
        <c:scaling>
          <c:orientation val="minMax"/>
          <c:max val="300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7264272"/>
        <c:crosses val="autoZero"/>
        <c:crossBetween val="between"/>
      </c:valAx>
      <c:valAx>
        <c:axId val="248256287"/>
        <c:scaling>
          <c:orientation val="minMax"/>
          <c:max val="1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432127"/>
        <c:crosses val="max"/>
        <c:crossBetween val="between"/>
      </c:valAx>
      <c:catAx>
        <c:axId val="2454321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4825628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833770778652675E-2"/>
          <c:y val="4.2129629629629635E-2"/>
          <c:w val="0.87427734033245841"/>
          <c:h val="0.7625105715952174"/>
        </c:manualLayout>
      </c:layout>
      <c:areaChart>
        <c:grouping val="standard"/>
        <c:varyColors val="0"/>
        <c:ser>
          <c:idx val="0"/>
          <c:order val="1"/>
          <c:tx>
            <c:strRef>
              <c:f>'EPUI Figures'!$H$2</c:f>
              <c:strCache>
                <c:ptCount val="1"/>
                <c:pt idx="0">
                  <c:v>Recession Shade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cat>
            <c:numRef>
              <c:f>'EPUI Figures'!$A$3:$A$388</c:f>
              <c:numCache>
                <c:formatCode>General</c:formatCode>
                <c:ptCount val="38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</c:numCache>
            </c:numRef>
          </c:cat>
          <c:val>
            <c:numRef>
              <c:f>'EPUI Figures'!$H$3:$H$388</c:f>
              <c:numCache>
                <c:formatCode>General</c:formatCode>
                <c:ptCount val="38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6B-488B-9E32-F72D6988A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432127"/>
        <c:axId val="248256287"/>
      </c:areaChart>
      <c:lineChart>
        <c:grouping val="standard"/>
        <c:varyColors val="0"/>
        <c:ser>
          <c:idx val="2"/>
          <c:order val="0"/>
          <c:tx>
            <c:strRef>
              <c:f>'EPUI Figures'!$C$2</c:f>
              <c:strCache>
                <c:ptCount val="1"/>
                <c:pt idx="0">
                  <c:v>Economic Policy Uncertainty Index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Figures'!$A$3:$A$398</c:f>
              <c:numCache>
                <c:formatCode>General</c:formatCode>
                <c:ptCount val="39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</c:numCache>
            </c:numRef>
          </c:cat>
          <c:val>
            <c:numRef>
              <c:f>'EPUI Figures'!$C$3:$C$398</c:f>
              <c:numCache>
                <c:formatCode>0.0</c:formatCode>
                <c:ptCount val="396"/>
                <c:pt idx="0">
                  <c:v>69.016448534225844</c:v>
                </c:pt>
                <c:pt idx="1">
                  <c:v>90.715188610616764</c:v>
                </c:pt>
                <c:pt idx="2">
                  <c:v>92.240097702204451</c:v>
                </c:pt>
                <c:pt idx="3">
                  <c:v>95.371825414432962</c:v>
                </c:pt>
                <c:pt idx="4">
                  <c:v>80.850036594532085</c:v>
                </c:pt>
                <c:pt idx="5">
                  <c:v>87.903739549693569</c:v>
                </c:pt>
                <c:pt idx="6">
                  <c:v>59.115473369834717</c:v>
                </c:pt>
                <c:pt idx="7">
                  <c:v>48.67100820092282</c:v>
                </c:pt>
                <c:pt idx="8">
                  <c:v>62.563678752139005</c:v>
                </c:pt>
                <c:pt idx="9">
                  <c:v>98.153568946322295</c:v>
                </c:pt>
                <c:pt idx="10">
                  <c:v>106.62307037440448</c:v>
                </c:pt>
                <c:pt idx="11">
                  <c:v>98.110151547171725</c:v>
                </c:pt>
                <c:pt idx="12">
                  <c:v>64.227676291008919</c:v>
                </c:pt>
                <c:pt idx="13">
                  <c:v>53.315283134474278</c:v>
                </c:pt>
                <c:pt idx="14">
                  <c:v>51.179227129528677</c:v>
                </c:pt>
                <c:pt idx="15">
                  <c:v>50.882857899499797</c:v>
                </c:pt>
                <c:pt idx="16">
                  <c:v>56.211677594078623</c:v>
                </c:pt>
                <c:pt idx="17">
                  <c:v>62.662659689514072</c:v>
                </c:pt>
                <c:pt idx="18">
                  <c:v>64.551985603645122</c:v>
                </c:pt>
                <c:pt idx="19">
                  <c:v>70.554744366884137</c:v>
                </c:pt>
                <c:pt idx="20">
                  <c:v>52.161388876510124</c:v>
                </c:pt>
                <c:pt idx="21">
                  <c:v>53.985215558347058</c:v>
                </c:pt>
                <c:pt idx="22">
                  <c:v>77.083985003977318</c:v>
                </c:pt>
                <c:pt idx="23">
                  <c:v>59.03457842689005</c:v>
                </c:pt>
                <c:pt idx="24">
                  <c:v>73.517558071035367</c:v>
                </c:pt>
                <c:pt idx="25">
                  <c:v>67.225709431544331</c:v>
                </c:pt>
                <c:pt idx="26">
                  <c:v>78.009444888039852</c:v>
                </c:pt>
                <c:pt idx="27">
                  <c:v>90.785820010266249</c:v>
                </c:pt>
                <c:pt idx="28">
                  <c:v>85.988514565879925</c:v>
                </c:pt>
                <c:pt idx="29">
                  <c:v>83.80057172953785</c:v>
                </c:pt>
                <c:pt idx="30">
                  <c:v>89.772548927418029</c:v>
                </c:pt>
                <c:pt idx="31">
                  <c:v>83.239180473688705</c:v>
                </c:pt>
                <c:pt idx="32">
                  <c:v>82.125274652567526</c:v>
                </c:pt>
                <c:pt idx="33">
                  <c:v>66.349223083695549</c:v>
                </c:pt>
                <c:pt idx="34">
                  <c:v>68.496628768271663</c:v>
                </c:pt>
                <c:pt idx="35">
                  <c:v>71.934092781358643</c:v>
                </c:pt>
                <c:pt idx="36">
                  <c:v>86.147341426538006</c:v>
                </c:pt>
                <c:pt idx="37">
                  <c:v>101.29069559182204</c:v>
                </c:pt>
                <c:pt idx="38">
                  <c:v>103.62607980320391</c:v>
                </c:pt>
                <c:pt idx="39">
                  <c:v>90.773611673281593</c:v>
                </c:pt>
                <c:pt idx="40">
                  <c:v>97.255333091123902</c:v>
                </c:pt>
                <c:pt idx="41">
                  <c:v>78.781281584803949</c:v>
                </c:pt>
                <c:pt idx="42">
                  <c:v>86.649569505762685</c:v>
                </c:pt>
                <c:pt idx="43">
                  <c:v>73.73647539046371</c:v>
                </c:pt>
                <c:pt idx="44">
                  <c:v>108.22806397080227</c:v>
                </c:pt>
                <c:pt idx="45">
                  <c:v>115.08102289206279</c:v>
                </c:pt>
                <c:pt idx="46">
                  <c:v>84.128369550321111</c:v>
                </c:pt>
                <c:pt idx="47">
                  <c:v>98.39194160868081</c:v>
                </c:pt>
                <c:pt idx="48">
                  <c:v>87.416833331137795</c:v>
                </c:pt>
                <c:pt idx="49">
                  <c:v>87.372952941000165</c:v>
                </c:pt>
                <c:pt idx="50">
                  <c:v>80.700806354906987</c:v>
                </c:pt>
                <c:pt idx="51">
                  <c:v>83.829931389500686</c:v>
                </c:pt>
                <c:pt idx="52">
                  <c:v>79.774793062719539</c:v>
                </c:pt>
                <c:pt idx="53">
                  <c:v>69.015891665612784</c:v>
                </c:pt>
                <c:pt idx="54">
                  <c:v>76.534281745348849</c:v>
                </c:pt>
                <c:pt idx="55">
                  <c:v>94.549607656940708</c:v>
                </c:pt>
                <c:pt idx="56">
                  <c:v>81.607276040670456</c:v>
                </c:pt>
                <c:pt idx="57">
                  <c:v>83.474145079931219</c:v>
                </c:pt>
                <c:pt idx="58">
                  <c:v>89.419267747271334</c:v>
                </c:pt>
                <c:pt idx="59">
                  <c:v>91.307386158960071</c:v>
                </c:pt>
                <c:pt idx="60">
                  <c:v>89.530956830216184</c:v>
                </c:pt>
                <c:pt idx="61">
                  <c:v>81.788028725021334</c:v>
                </c:pt>
                <c:pt idx="62">
                  <c:v>80.749128965238995</c:v>
                </c:pt>
                <c:pt idx="63">
                  <c:v>90.380528279743402</c:v>
                </c:pt>
                <c:pt idx="64">
                  <c:v>84.258003855631983</c:v>
                </c:pt>
                <c:pt idx="65">
                  <c:v>102.3447221136712</c:v>
                </c:pt>
                <c:pt idx="66">
                  <c:v>104.66297592162495</c:v>
                </c:pt>
                <c:pt idx="67">
                  <c:v>121.8990737345501</c:v>
                </c:pt>
                <c:pt idx="68">
                  <c:v>107.82361941993958</c:v>
                </c:pt>
                <c:pt idx="69">
                  <c:v>98.081170421866588</c:v>
                </c:pt>
                <c:pt idx="70">
                  <c:v>94.587026745031665</c:v>
                </c:pt>
                <c:pt idx="71">
                  <c:v>77.982677224832642</c:v>
                </c:pt>
                <c:pt idx="72">
                  <c:v>69.766374965560232</c:v>
                </c:pt>
                <c:pt idx="73">
                  <c:v>82.481576446665159</c:v>
                </c:pt>
                <c:pt idx="74">
                  <c:v>79.03075280066399</c:v>
                </c:pt>
                <c:pt idx="75">
                  <c:v>78.344635553608512</c:v>
                </c:pt>
                <c:pt idx="76">
                  <c:v>76.874026304469851</c:v>
                </c:pt>
                <c:pt idx="77">
                  <c:v>88.709101399986878</c:v>
                </c:pt>
                <c:pt idx="78">
                  <c:v>91.373227186294429</c:v>
                </c:pt>
                <c:pt idx="79">
                  <c:v>99.292035896537143</c:v>
                </c:pt>
                <c:pt idx="80">
                  <c:v>98.006965697265542</c:v>
                </c:pt>
                <c:pt idx="81">
                  <c:v>92.390480626232929</c:v>
                </c:pt>
                <c:pt idx="82">
                  <c:v>94.471912467234446</c:v>
                </c:pt>
                <c:pt idx="83">
                  <c:v>121.14264507028453</c:v>
                </c:pt>
                <c:pt idx="84">
                  <c:v>108.9476297076437</c:v>
                </c:pt>
                <c:pt idx="85">
                  <c:v>96.396638398479254</c:v>
                </c:pt>
                <c:pt idx="86">
                  <c:v>92.794783868185277</c:v>
                </c:pt>
                <c:pt idx="87">
                  <c:v>93.601819040369321</c:v>
                </c:pt>
                <c:pt idx="88">
                  <c:v>92.956306973982521</c:v>
                </c:pt>
                <c:pt idx="89">
                  <c:v>86.981179019321644</c:v>
                </c:pt>
                <c:pt idx="90">
                  <c:v>98.063435539378929</c:v>
                </c:pt>
                <c:pt idx="91">
                  <c:v>66.841640820397771</c:v>
                </c:pt>
                <c:pt idx="92">
                  <c:v>64.968034660978844</c:v>
                </c:pt>
                <c:pt idx="93">
                  <c:v>68.122799770281659</c:v>
                </c:pt>
                <c:pt idx="94">
                  <c:v>80.982097946338172</c:v>
                </c:pt>
                <c:pt idx="95">
                  <c:v>64.590028559405653</c:v>
                </c:pt>
                <c:pt idx="96">
                  <c:v>68.482537620125129</c:v>
                </c:pt>
                <c:pt idx="97">
                  <c:v>80.654274070778158</c:v>
                </c:pt>
                <c:pt idx="98">
                  <c:v>123.48968577846398</c:v>
                </c:pt>
                <c:pt idx="99">
                  <c:v>84.865679462199068</c:v>
                </c:pt>
                <c:pt idx="100">
                  <c:v>108.69038227238781</c:v>
                </c:pt>
                <c:pt idx="101">
                  <c:v>105.33738712307142</c:v>
                </c:pt>
                <c:pt idx="102">
                  <c:v>106.31641339927489</c:v>
                </c:pt>
                <c:pt idx="103">
                  <c:v>101.82833679181361</c:v>
                </c:pt>
                <c:pt idx="104">
                  <c:v>100.06610667131059</c:v>
                </c:pt>
                <c:pt idx="105">
                  <c:v>93.49989767412562</c:v>
                </c:pt>
                <c:pt idx="106">
                  <c:v>83.151350538619056</c:v>
                </c:pt>
                <c:pt idx="107">
                  <c:v>83.690504189155305</c:v>
                </c:pt>
                <c:pt idx="108">
                  <c:v>98.63964921718636</c:v>
                </c:pt>
                <c:pt idx="109">
                  <c:v>98.752431315807982</c:v>
                </c:pt>
                <c:pt idx="110">
                  <c:v>93.929940010211197</c:v>
                </c:pt>
                <c:pt idx="111">
                  <c:v>90.002274112555483</c:v>
                </c:pt>
                <c:pt idx="112">
                  <c:v>70.626255697016362</c:v>
                </c:pt>
                <c:pt idx="113">
                  <c:v>77.105020618270203</c:v>
                </c:pt>
                <c:pt idx="114">
                  <c:v>67.391039555918113</c:v>
                </c:pt>
                <c:pt idx="115">
                  <c:v>66.280002697246815</c:v>
                </c:pt>
                <c:pt idx="116">
                  <c:v>86.988878381720255</c:v>
                </c:pt>
                <c:pt idx="117">
                  <c:v>73.325766500735057</c:v>
                </c:pt>
                <c:pt idx="118">
                  <c:v>86.119224534401582</c:v>
                </c:pt>
                <c:pt idx="119">
                  <c:v>68.998548153900842</c:v>
                </c:pt>
                <c:pt idx="120">
                  <c:v>98.421996933653304</c:v>
                </c:pt>
                <c:pt idx="121">
                  <c:v>92.85891403618615</c:v>
                </c:pt>
                <c:pt idx="122">
                  <c:v>89.74190282688113</c:v>
                </c:pt>
                <c:pt idx="123">
                  <c:v>85.310870577568181</c:v>
                </c:pt>
                <c:pt idx="124">
                  <c:v>87.014228254338818</c:v>
                </c:pt>
                <c:pt idx="125">
                  <c:v>91.168774872820222</c:v>
                </c:pt>
                <c:pt idx="126">
                  <c:v>89.24446746338316</c:v>
                </c:pt>
                <c:pt idx="127">
                  <c:v>106.61771151198676</c:v>
                </c:pt>
                <c:pt idx="128">
                  <c:v>126.47891812534509</c:v>
                </c:pt>
                <c:pt idx="129">
                  <c:v>123.52053256203668</c:v>
                </c:pt>
                <c:pt idx="130">
                  <c:v>207.72868896725831</c:v>
                </c:pt>
                <c:pt idx="131">
                  <c:v>235.69262272822965</c:v>
                </c:pt>
                <c:pt idx="132">
                  <c:v>211.37899111504296</c:v>
                </c:pt>
                <c:pt idx="133">
                  <c:v>165.06010647305916</c:v>
                </c:pt>
                <c:pt idx="134">
                  <c:v>190.72227161958909</c:v>
                </c:pt>
                <c:pt idx="135">
                  <c:v>182.95267190699556</c:v>
                </c:pt>
                <c:pt idx="136">
                  <c:v>179.44895857676241</c:v>
                </c:pt>
                <c:pt idx="137">
                  <c:v>181.83487541029638</c:v>
                </c:pt>
                <c:pt idx="138">
                  <c:v>213.1413175455086</c:v>
                </c:pt>
                <c:pt idx="139">
                  <c:v>225.30310445073144</c:v>
                </c:pt>
                <c:pt idx="140">
                  <c:v>186.63427039888128</c:v>
                </c:pt>
                <c:pt idx="141">
                  <c:v>195.93314119506857</c:v>
                </c:pt>
                <c:pt idx="142">
                  <c:v>128.21862115687728</c:v>
                </c:pt>
                <c:pt idx="143">
                  <c:v>127.16768529223924</c:v>
                </c:pt>
                <c:pt idx="144">
                  <c:v>117.16789792328511</c:v>
                </c:pt>
                <c:pt idx="145">
                  <c:v>116.6687304672202</c:v>
                </c:pt>
                <c:pt idx="146">
                  <c:v>105.80009282189415</c:v>
                </c:pt>
                <c:pt idx="147">
                  <c:v>96.033098826786897</c:v>
                </c:pt>
                <c:pt idx="148">
                  <c:v>124.12461180842588</c:v>
                </c:pt>
                <c:pt idx="149">
                  <c:v>97.008495043287141</c:v>
                </c:pt>
                <c:pt idx="150">
                  <c:v>93.9539405152249</c:v>
                </c:pt>
                <c:pt idx="151">
                  <c:v>84.655270862615254</c:v>
                </c:pt>
                <c:pt idx="152">
                  <c:v>91.728460906326632</c:v>
                </c:pt>
                <c:pt idx="153">
                  <c:v>93.038647270582985</c:v>
                </c:pt>
                <c:pt idx="154">
                  <c:v>83.954262959352803</c:v>
                </c:pt>
                <c:pt idx="155">
                  <c:v>90.092107699998181</c:v>
                </c:pt>
                <c:pt idx="156">
                  <c:v>78.124881991056569</c:v>
                </c:pt>
                <c:pt idx="157">
                  <c:v>78.629852478701778</c:v>
                </c:pt>
                <c:pt idx="158">
                  <c:v>79.748015142986887</c:v>
                </c:pt>
                <c:pt idx="159">
                  <c:v>103.13257818940686</c:v>
                </c:pt>
                <c:pt idx="160">
                  <c:v>86.346260423225942</c:v>
                </c:pt>
                <c:pt idx="161">
                  <c:v>150.85869337599408</c:v>
                </c:pt>
                <c:pt idx="162">
                  <c:v>96.21883478158982</c:v>
                </c:pt>
                <c:pt idx="163">
                  <c:v>81.648035381308929</c:v>
                </c:pt>
                <c:pt idx="164">
                  <c:v>63.03284603879252</c:v>
                </c:pt>
                <c:pt idx="165">
                  <c:v>74.410993669525652</c:v>
                </c:pt>
                <c:pt idx="166">
                  <c:v>93.554229853957224</c:v>
                </c:pt>
                <c:pt idx="167">
                  <c:v>115.14750874411186</c:v>
                </c:pt>
                <c:pt idx="168">
                  <c:v>118.73716050213525</c:v>
                </c:pt>
                <c:pt idx="169">
                  <c:v>148.57958294692293</c:v>
                </c:pt>
                <c:pt idx="170">
                  <c:v>171.74523597223637</c:v>
                </c:pt>
                <c:pt idx="171">
                  <c:v>152.53078450032211</c:v>
                </c:pt>
                <c:pt idx="172">
                  <c:v>101.44401253520503</c:v>
                </c:pt>
                <c:pt idx="173">
                  <c:v>101.85486220467591</c:v>
                </c:pt>
                <c:pt idx="174">
                  <c:v>147.24721193457219</c:v>
                </c:pt>
                <c:pt idx="175">
                  <c:v>125.79167475670587</c:v>
                </c:pt>
                <c:pt idx="176">
                  <c:v>123.99148822112733</c:v>
                </c:pt>
                <c:pt idx="177">
                  <c:v>104.7446453739567</c:v>
                </c:pt>
                <c:pt idx="178">
                  <c:v>97.585630331195588</c:v>
                </c:pt>
                <c:pt idx="179">
                  <c:v>115.89577832117372</c:v>
                </c:pt>
                <c:pt idx="180">
                  <c:v>117.40076393497195</c:v>
                </c:pt>
                <c:pt idx="181">
                  <c:v>142.89212894996641</c:v>
                </c:pt>
                <c:pt idx="182">
                  <c:v>96.001895147936338</c:v>
                </c:pt>
                <c:pt idx="183">
                  <c:v>83.870996979102316</c:v>
                </c:pt>
                <c:pt idx="184">
                  <c:v>92.494565674685532</c:v>
                </c:pt>
                <c:pt idx="185">
                  <c:v>100.9131768416936</c:v>
                </c:pt>
                <c:pt idx="186">
                  <c:v>92.402378625555585</c:v>
                </c:pt>
                <c:pt idx="187">
                  <c:v>114.16321460967447</c:v>
                </c:pt>
                <c:pt idx="188">
                  <c:v>119.47541127240143</c:v>
                </c:pt>
                <c:pt idx="189">
                  <c:v>150.70535127003049</c:v>
                </c:pt>
                <c:pt idx="190">
                  <c:v>116.94076599164165</c:v>
                </c:pt>
                <c:pt idx="191">
                  <c:v>103.54373489287912</c:v>
                </c:pt>
                <c:pt idx="192">
                  <c:v>93.286688303155842</c:v>
                </c:pt>
                <c:pt idx="193">
                  <c:v>96.279980688784292</c:v>
                </c:pt>
                <c:pt idx="194">
                  <c:v>122.87883934611921</c:v>
                </c:pt>
                <c:pt idx="195">
                  <c:v>115.45322829112318</c:v>
                </c:pt>
                <c:pt idx="196">
                  <c:v>132.94739008872006</c:v>
                </c:pt>
                <c:pt idx="197">
                  <c:v>109.98178106684678</c:v>
                </c:pt>
                <c:pt idx="198">
                  <c:v>82.644942751020835</c:v>
                </c:pt>
                <c:pt idx="199">
                  <c:v>65.954700245984512</c:v>
                </c:pt>
                <c:pt idx="200">
                  <c:v>88.378064496262681</c:v>
                </c:pt>
                <c:pt idx="201">
                  <c:v>100.70375137456321</c:v>
                </c:pt>
                <c:pt idx="202">
                  <c:v>84.554103964921012</c:v>
                </c:pt>
                <c:pt idx="203">
                  <c:v>65.154216221427276</c:v>
                </c:pt>
                <c:pt idx="204">
                  <c:v>70.74384423479512</c:v>
                </c:pt>
                <c:pt idx="205">
                  <c:v>63.300423784068066</c:v>
                </c:pt>
                <c:pt idx="206">
                  <c:v>66.955281580586046</c:v>
                </c:pt>
                <c:pt idx="207">
                  <c:v>74.411016305361485</c:v>
                </c:pt>
                <c:pt idx="208">
                  <c:v>76.393453371577053</c:v>
                </c:pt>
                <c:pt idx="209">
                  <c:v>82.891265049818813</c:v>
                </c:pt>
                <c:pt idx="210">
                  <c:v>79.497478222210333</c:v>
                </c:pt>
                <c:pt idx="211">
                  <c:v>68.335370710844174</c:v>
                </c:pt>
                <c:pt idx="212">
                  <c:v>64.932697940893448</c:v>
                </c:pt>
                <c:pt idx="213">
                  <c:v>64.973858115760621</c:v>
                </c:pt>
                <c:pt idx="214">
                  <c:v>69.530670587459511</c:v>
                </c:pt>
                <c:pt idx="215">
                  <c:v>78.114343370615018</c:v>
                </c:pt>
                <c:pt idx="216">
                  <c:v>52.154140291945751</c:v>
                </c:pt>
                <c:pt idx="217">
                  <c:v>69.947314328338265</c:v>
                </c:pt>
                <c:pt idx="218">
                  <c:v>49.285994616804089</c:v>
                </c:pt>
                <c:pt idx="219">
                  <c:v>70.468518341743874</c:v>
                </c:pt>
                <c:pt idx="220">
                  <c:v>70.653947552187219</c:v>
                </c:pt>
                <c:pt idx="221">
                  <c:v>66.308796854866586</c:v>
                </c:pt>
                <c:pt idx="222">
                  <c:v>59.997908934716008</c:v>
                </c:pt>
                <c:pt idx="223">
                  <c:v>91.518230697255987</c:v>
                </c:pt>
                <c:pt idx="224">
                  <c:v>67.035424478861486</c:v>
                </c:pt>
                <c:pt idx="225">
                  <c:v>65.862988890426251</c:v>
                </c:pt>
                <c:pt idx="226">
                  <c:v>80.998604935076827</c:v>
                </c:pt>
                <c:pt idx="227">
                  <c:v>67.014371578633956</c:v>
                </c:pt>
                <c:pt idx="228">
                  <c:v>68.420574206245988</c:v>
                </c:pt>
                <c:pt idx="229">
                  <c:v>56.521390242009645</c:v>
                </c:pt>
                <c:pt idx="230">
                  <c:v>72.417225105022709</c:v>
                </c:pt>
                <c:pt idx="231">
                  <c:v>71.616796422156696</c:v>
                </c:pt>
                <c:pt idx="232">
                  <c:v>66.021689194469786</c:v>
                </c:pt>
                <c:pt idx="233">
                  <c:v>69.28683467611927</c:v>
                </c:pt>
                <c:pt idx="234">
                  <c:v>68.916692997789937</c:v>
                </c:pt>
                <c:pt idx="235">
                  <c:v>48.373000485552126</c:v>
                </c:pt>
                <c:pt idx="236">
                  <c:v>62.61376407277961</c:v>
                </c:pt>
                <c:pt idx="237">
                  <c:v>62.71558317601361</c:v>
                </c:pt>
                <c:pt idx="238">
                  <c:v>66.530342910259051</c:v>
                </c:pt>
                <c:pt idx="239">
                  <c:v>65.992692240908454</c:v>
                </c:pt>
                <c:pt idx="240">
                  <c:v>75.17177111392688</c:v>
                </c:pt>
                <c:pt idx="241">
                  <c:v>73.184840353969577</c:v>
                </c:pt>
                <c:pt idx="242">
                  <c:v>79.947722760389965</c:v>
                </c:pt>
                <c:pt idx="243">
                  <c:v>76.135029468891616</c:v>
                </c:pt>
                <c:pt idx="244">
                  <c:v>67.415036267683831</c:v>
                </c:pt>
                <c:pt idx="245">
                  <c:v>65.330129954316575</c:v>
                </c:pt>
                <c:pt idx="246">
                  <c:v>86.476346433091848</c:v>
                </c:pt>
                <c:pt idx="247">
                  <c:v>98.345529781100637</c:v>
                </c:pt>
                <c:pt idx="248">
                  <c:v>87.095104530829133</c:v>
                </c:pt>
                <c:pt idx="249">
                  <c:v>89.40209159404904</c:v>
                </c:pt>
                <c:pt idx="250">
                  <c:v>85.098444340314117</c:v>
                </c:pt>
                <c:pt idx="251">
                  <c:v>93.304032769693009</c:v>
                </c:pt>
                <c:pt idx="252">
                  <c:v>128.44398533639179</c:v>
                </c:pt>
                <c:pt idx="253">
                  <c:v>108.57644066174279</c:v>
                </c:pt>
                <c:pt idx="254">
                  <c:v>154.82024318266579</c:v>
                </c:pt>
                <c:pt idx="255">
                  <c:v>104.08200712265058</c:v>
                </c:pt>
                <c:pt idx="256">
                  <c:v>90.984936805554113</c:v>
                </c:pt>
                <c:pt idx="257">
                  <c:v>95.946529926123574</c:v>
                </c:pt>
                <c:pt idx="258">
                  <c:v>102.5698886063051</c:v>
                </c:pt>
                <c:pt idx="259">
                  <c:v>109.20592417040109</c:v>
                </c:pt>
                <c:pt idx="260">
                  <c:v>146.86424541509797</c:v>
                </c:pt>
                <c:pt idx="261">
                  <c:v>240.23178601947839</c:v>
                </c:pt>
                <c:pt idx="262">
                  <c:v>130.67011079524337</c:v>
                </c:pt>
                <c:pt idx="263">
                  <c:v>149.43118238148364</c:v>
                </c:pt>
                <c:pt idx="264">
                  <c:v>130.84275280971622</c:v>
                </c:pt>
                <c:pt idx="265">
                  <c:v>171.5818312024299</c:v>
                </c:pt>
                <c:pt idx="266">
                  <c:v>129.61530957445532</c:v>
                </c:pt>
                <c:pt idx="267">
                  <c:v>119.87962875431728</c:v>
                </c:pt>
                <c:pt idx="268">
                  <c:v>118.12773002880827</c:v>
                </c:pt>
                <c:pt idx="269">
                  <c:v>120.66404955794364</c:v>
                </c:pt>
                <c:pt idx="270">
                  <c:v>137.35377792632519</c:v>
                </c:pt>
                <c:pt idx="271">
                  <c:v>148.04936380703529</c:v>
                </c:pt>
                <c:pt idx="272">
                  <c:v>124.58167126971577</c:v>
                </c:pt>
                <c:pt idx="273">
                  <c:v>110.93412309555447</c:v>
                </c:pt>
                <c:pt idx="274">
                  <c:v>112.00990523413952</c:v>
                </c:pt>
                <c:pt idx="275">
                  <c:v>129.77976572024195</c:v>
                </c:pt>
                <c:pt idx="276">
                  <c:v>109.9500817344873</c:v>
                </c:pt>
                <c:pt idx="277">
                  <c:v>105.62861024191726</c:v>
                </c:pt>
                <c:pt idx="278">
                  <c:v>82.49879281627085</c:v>
                </c:pt>
                <c:pt idx="279">
                  <c:v>112.79782379511241</c:v>
                </c:pt>
                <c:pt idx="280">
                  <c:v>184.24297936473187</c:v>
                </c:pt>
                <c:pt idx="281">
                  <c:v>204.853233145903</c:v>
                </c:pt>
                <c:pt idx="282">
                  <c:v>144.00751236839514</c:v>
                </c:pt>
                <c:pt idx="283">
                  <c:v>147.0018832547473</c:v>
                </c:pt>
                <c:pt idx="284">
                  <c:v>125.36497421926532</c:v>
                </c:pt>
                <c:pt idx="285">
                  <c:v>97.193841304584552</c:v>
                </c:pt>
                <c:pt idx="286">
                  <c:v>109.62073632556023</c:v>
                </c:pt>
                <c:pt idx="287">
                  <c:v>107.8285501489011</c:v>
                </c:pt>
                <c:pt idx="288">
                  <c:v>108.04501445607096</c:v>
                </c:pt>
                <c:pt idx="289">
                  <c:v>105.14359581013645</c:v>
                </c:pt>
                <c:pt idx="290">
                  <c:v>108.48043695283128</c:v>
                </c:pt>
                <c:pt idx="291">
                  <c:v>119.22212748455917</c:v>
                </c:pt>
                <c:pt idx="292">
                  <c:v>118.96707795129929</c:v>
                </c:pt>
                <c:pt idx="293">
                  <c:v>119.36872937756992</c:v>
                </c:pt>
                <c:pt idx="294">
                  <c:v>148.39396526771452</c:v>
                </c:pt>
                <c:pt idx="295">
                  <c:v>234.60341184846135</c:v>
                </c:pt>
                <c:pt idx="296">
                  <c:v>150.09784623873097</c:v>
                </c:pt>
                <c:pt idx="297">
                  <c:v>164.34354496684878</c:v>
                </c:pt>
                <c:pt idx="298">
                  <c:v>157.92672435644391</c:v>
                </c:pt>
                <c:pt idx="299">
                  <c:v>137.09244148649069</c:v>
                </c:pt>
                <c:pt idx="300">
                  <c:v>137.95237994071314</c:v>
                </c:pt>
                <c:pt idx="301">
                  <c:v>133.49761398456357</c:v>
                </c:pt>
                <c:pt idx="302">
                  <c:v>114.38291618955395</c:v>
                </c:pt>
                <c:pt idx="303">
                  <c:v>141.12439535892369</c:v>
                </c:pt>
                <c:pt idx="304">
                  <c:v>145.95033037767894</c:v>
                </c:pt>
                <c:pt idx="305">
                  <c:v>175.22666188659306</c:v>
                </c:pt>
                <c:pt idx="306">
                  <c:v>99.706968566313137</c:v>
                </c:pt>
                <c:pt idx="307">
                  <c:v>97.932390059137731</c:v>
                </c:pt>
                <c:pt idx="308">
                  <c:v>104.44345996292792</c:v>
                </c:pt>
                <c:pt idx="309">
                  <c:v>117.25138590890535</c:v>
                </c:pt>
                <c:pt idx="310">
                  <c:v>126.87506548605649</c:v>
                </c:pt>
                <c:pt idx="311">
                  <c:v>140.92608804179551</c:v>
                </c:pt>
                <c:pt idx="312">
                  <c:v>96.090539878216745</c:v>
                </c:pt>
                <c:pt idx="313">
                  <c:v>104.80339657596058</c:v>
                </c:pt>
                <c:pt idx="314">
                  <c:v>125.20587940429823</c:v>
                </c:pt>
                <c:pt idx="315">
                  <c:v>97.557377758083163</c:v>
                </c:pt>
                <c:pt idx="316">
                  <c:v>94.459031437572548</c:v>
                </c:pt>
                <c:pt idx="317">
                  <c:v>113.02242017292066</c:v>
                </c:pt>
                <c:pt idx="318">
                  <c:v>122.49687576426008</c:v>
                </c:pt>
                <c:pt idx="319">
                  <c:v>82.881842275879237</c:v>
                </c:pt>
                <c:pt idx="320">
                  <c:v>100.38687924438202</c:v>
                </c:pt>
                <c:pt idx="321">
                  <c:v>106.01911092166233</c:v>
                </c:pt>
                <c:pt idx="322">
                  <c:v>69.505789154040144</c:v>
                </c:pt>
                <c:pt idx="323">
                  <c:v>88.022331422282193</c:v>
                </c:pt>
                <c:pt idx="324">
                  <c:v>100.36361558133456</c:v>
                </c:pt>
                <c:pt idx="325">
                  <c:v>125.54833055172935</c:v>
                </c:pt>
                <c:pt idx="326">
                  <c:v>108.94150547793539</c:v>
                </c:pt>
                <c:pt idx="327">
                  <c:v>111.60367757882977</c:v>
                </c:pt>
                <c:pt idx="328">
                  <c:v>84.93112221540666</c:v>
                </c:pt>
                <c:pt idx="329">
                  <c:v>62.28539866956843</c:v>
                </c:pt>
                <c:pt idx="330">
                  <c:v>74.863970378277287</c:v>
                </c:pt>
                <c:pt idx="331">
                  <c:v>74.128673721539897</c:v>
                </c:pt>
                <c:pt idx="332">
                  <c:v>91.871885777637004</c:v>
                </c:pt>
                <c:pt idx="333">
                  <c:v>104.95342994205015</c:v>
                </c:pt>
                <c:pt idx="334">
                  <c:v>108.76987212637167</c:v>
                </c:pt>
                <c:pt idx="335">
                  <c:v>105.91520798144124</c:v>
                </c:pt>
                <c:pt idx="336">
                  <c:v>91.537581986714528</c:v>
                </c:pt>
                <c:pt idx="337">
                  <c:v>74.274208224266914</c:v>
                </c:pt>
                <c:pt idx="338">
                  <c:v>78.116869126780969</c:v>
                </c:pt>
                <c:pt idx="339">
                  <c:v>81.116879684201493</c:v>
                </c:pt>
                <c:pt idx="340">
                  <c:v>88.412976065522074</c:v>
                </c:pt>
                <c:pt idx="341">
                  <c:v>83.410753294940051</c:v>
                </c:pt>
                <c:pt idx="342">
                  <c:v>99.356234305042534</c:v>
                </c:pt>
                <c:pt idx="343">
                  <c:v>112.49117053904388</c:v>
                </c:pt>
                <c:pt idx="344">
                  <c:v>122.371733566112</c:v>
                </c:pt>
                <c:pt idx="345">
                  <c:v>113.57699383070144</c:v>
                </c:pt>
                <c:pt idx="346">
                  <c:v>92.627755503221906</c:v>
                </c:pt>
                <c:pt idx="347">
                  <c:v>96.412438938962865</c:v>
                </c:pt>
                <c:pt idx="348">
                  <c:v>134.42171871844789</c:v>
                </c:pt>
                <c:pt idx="349">
                  <c:v>173.48801926665587</c:v>
                </c:pt>
                <c:pt idx="350">
                  <c:v>142.12233177025809</c:v>
                </c:pt>
                <c:pt idx="351">
                  <c:v>133.63207221804137</c:v>
                </c:pt>
                <c:pt idx="352">
                  <c:v>159.71714627616382</c:v>
                </c:pt>
                <c:pt idx="353">
                  <c:v>207.31134952376894</c:v>
                </c:pt>
                <c:pt idx="354">
                  <c:v>212.50614006494527</c:v>
                </c:pt>
                <c:pt idx="355">
                  <c:v>112.70847163597948</c:v>
                </c:pt>
                <c:pt idx="356">
                  <c:v>114.31214734794462</c:v>
                </c:pt>
                <c:pt idx="357">
                  <c:v>92.715676163108341</c:v>
                </c:pt>
                <c:pt idx="358">
                  <c:v>140.94390543596504</c:v>
                </c:pt>
                <c:pt idx="359">
                  <c:v>141.51347293810784</c:v>
                </c:pt>
                <c:pt idx="360">
                  <c:v>144.2897905549614</c:v>
                </c:pt>
                <c:pt idx="361">
                  <c:v>124.18914685253935</c:v>
                </c:pt>
                <c:pt idx="362">
                  <c:v>126.10328787384454</c:v>
                </c:pt>
                <c:pt idx="363">
                  <c:v>101.87267686929619</c:v>
                </c:pt>
                <c:pt idx="364">
                  <c:v>101.88016294488483</c:v>
                </c:pt>
                <c:pt idx="365">
                  <c:v>88.156363610321932</c:v>
                </c:pt>
                <c:pt idx="366">
                  <c:v>77.574555280460487</c:v>
                </c:pt>
                <c:pt idx="367">
                  <c:v>77.411150108890311</c:v>
                </c:pt>
                <c:pt idx="368">
                  <c:v>88.479143920395913</c:v>
                </c:pt>
                <c:pt idx="369">
                  <c:v>95.579333333484172</c:v>
                </c:pt>
                <c:pt idx="370">
                  <c:v>86.171865354478285</c:v>
                </c:pt>
                <c:pt idx="371">
                  <c:v>73.606109347942564</c:v>
                </c:pt>
                <c:pt idx="372">
                  <c:v>65.747463520709914</c:v>
                </c:pt>
                <c:pt idx="373">
                  <c:v>91.177308258669186</c:v>
                </c:pt>
                <c:pt idx="374">
                  <c:v>78.705074430497618</c:v>
                </c:pt>
                <c:pt idx="375">
                  <c:v>85.53008820297697</c:v>
                </c:pt>
                <c:pt idx="376">
                  <c:v>82.782994088752844</c:v>
                </c:pt>
                <c:pt idx="377">
                  <c:v>88.021036647609563</c:v>
                </c:pt>
                <c:pt idx="378">
                  <c:v>83.21357852771952</c:v>
                </c:pt>
                <c:pt idx="379">
                  <c:v>113.12094836848941</c:v>
                </c:pt>
                <c:pt idx="380">
                  <c:v>105.21945120910962</c:v>
                </c:pt>
                <c:pt idx="381">
                  <c:v>100.44875164791029</c:v>
                </c:pt>
                <c:pt idx="382">
                  <c:v>108.81440124326589</c:v>
                </c:pt>
                <c:pt idx="383">
                  <c:v>132.74559090673591</c:v>
                </c:pt>
                <c:pt idx="384">
                  <c:v>125.80192892420071</c:v>
                </c:pt>
                <c:pt idx="385">
                  <c:v>114.1937104468099</c:v>
                </c:pt>
                <c:pt idx="386">
                  <c:v>123.15109196858745</c:v>
                </c:pt>
                <c:pt idx="387">
                  <c:v>113.72068472664067</c:v>
                </c:pt>
                <c:pt idx="388">
                  <c:v>122.57344703253466</c:v>
                </c:pt>
                <c:pt idx="389">
                  <c:v>142.78770405464891</c:v>
                </c:pt>
                <c:pt idx="390">
                  <c:v>158.52040632452824</c:v>
                </c:pt>
                <c:pt idx="391">
                  <c:v>143.22859302416381</c:v>
                </c:pt>
                <c:pt idx="392">
                  <c:v>110.7079572050139</c:v>
                </c:pt>
                <c:pt idx="393">
                  <c:v>109.02666386190162</c:v>
                </c:pt>
                <c:pt idx="394">
                  <c:v>115.93916550908418</c:v>
                </c:pt>
                <c:pt idx="395">
                  <c:v>106.20628542475397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6B-488B-9E32-F72D6988A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264272"/>
        <c:axId val="461238288"/>
      </c:lineChart>
      <c:catAx>
        <c:axId val="118726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238288"/>
        <c:crosses val="autoZero"/>
        <c:auto val="1"/>
        <c:lblAlgn val="ctr"/>
        <c:lblOffset val="100"/>
        <c:noMultiLvlLbl val="0"/>
      </c:catAx>
      <c:valAx>
        <c:axId val="461238288"/>
        <c:scaling>
          <c:orientation val="minMax"/>
          <c:max val="300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7264272"/>
        <c:crosses val="autoZero"/>
        <c:crossBetween val="between"/>
      </c:valAx>
      <c:valAx>
        <c:axId val="248256287"/>
        <c:scaling>
          <c:orientation val="minMax"/>
          <c:max val="1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432127"/>
        <c:crosses val="max"/>
        <c:crossBetween val="between"/>
      </c:valAx>
      <c:catAx>
        <c:axId val="2454321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4825628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833770778652675E-2"/>
          <c:y val="4.2129629629629635E-2"/>
          <c:w val="0.87427734033245841"/>
          <c:h val="0.7439920530766988"/>
        </c:manualLayout>
      </c:layout>
      <c:areaChart>
        <c:grouping val="standard"/>
        <c:varyColors val="0"/>
        <c:ser>
          <c:idx val="0"/>
          <c:order val="1"/>
          <c:tx>
            <c:strRef>
              <c:f>'EPUI Figures'!$H$2</c:f>
              <c:strCache>
                <c:ptCount val="1"/>
                <c:pt idx="0">
                  <c:v>Recession Shade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cat>
            <c:numRef>
              <c:f>'EPUI Figures'!$A$3:$A$388</c:f>
              <c:numCache>
                <c:formatCode>General</c:formatCode>
                <c:ptCount val="38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</c:numCache>
            </c:numRef>
          </c:cat>
          <c:val>
            <c:numRef>
              <c:f>'EPUI Figures'!$H$3:$H$388</c:f>
              <c:numCache>
                <c:formatCode>General</c:formatCode>
                <c:ptCount val="38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51-4B1D-B4C7-7117F00BBA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432127"/>
        <c:axId val="248256287"/>
      </c:areaChart>
      <c:lineChart>
        <c:grouping val="standard"/>
        <c:varyColors val="0"/>
        <c:ser>
          <c:idx val="2"/>
          <c:order val="0"/>
          <c:tx>
            <c:strRef>
              <c:f>'EPUI Figures'!$D$2</c:f>
              <c:strCache>
                <c:ptCount val="1"/>
                <c:pt idx="0">
                  <c:v>Fiscal Policy Uncertainty Index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Figures'!$A$3:$A$398</c:f>
              <c:numCache>
                <c:formatCode>General</c:formatCode>
                <c:ptCount val="39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</c:numCache>
            </c:numRef>
          </c:cat>
          <c:val>
            <c:numRef>
              <c:f>'EPUI Figures'!$D$3:$D$398</c:f>
              <c:numCache>
                <c:formatCode>0.0</c:formatCode>
                <c:ptCount val="396"/>
                <c:pt idx="0">
                  <c:v>89.391896640403914</c:v>
                </c:pt>
                <c:pt idx="1">
                  <c:v>97.853025205231035</c:v>
                </c:pt>
                <c:pt idx="2">
                  <c:v>113.62706579757037</c:v>
                </c:pt>
                <c:pt idx="3">
                  <c:v>98.148411553820367</c:v>
                </c:pt>
                <c:pt idx="4">
                  <c:v>88.770709097989013</c:v>
                </c:pt>
                <c:pt idx="5">
                  <c:v>103.58249561436983</c:v>
                </c:pt>
                <c:pt idx="6">
                  <c:v>69.682298537793912</c:v>
                </c:pt>
                <c:pt idx="7">
                  <c:v>48.295193840392749</c:v>
                </c:pt>
                <c:pt idx="8">
                  <c:v>61.493509575167337</c:v>
                </c:pt>
                <c:pt idx="9">
                  <c:v>125.11684129539246</c:v>
                </c:pt>
                <c:pt idx="10">
                  <c:v>123.68528694065769</c:v>
                </c:pt>
                <c:pt idx="11">
                  <c:v>97.772118861884778</c:v>
                </c:pt>
                <c:pt idx="12">
                  <c:v>67.675983519990083</c:v>
                </c:pt>
                <c:pt idx="13">
                  <c:v>56.84871309501856</c:v>
                </c:pt>
                <c:pt idx="14">
                  <c:v>42.3510834092084</c:v>
                </c:pt>
                <c:pt idx="15">
                  <c:v>44.88308460361602</c:v>
                </c:pt>
                <c:pt idx="16">
                  <c:v>45.703330301359493</c:v>
                </c:pt>
                <c:pt idx="17">
                  <c:v>91.900145272417959</c:v>
                </c:pt>
                <c:pt idx="18">
                  <c:v>64.969948130964653</c:v>
                </c:pt>
                <c:pt idx="19">
                  <c:v>66.142171866765239</c:v>
                </c:pt>
                <c:pt idx="20">
                  <c:v>60.687267077413289</c:v>
                </c:pt>
                <c:pt idx="21">
                  <c:v>48.653346156091075</c:v>
                </c:pt>
                <c:pt idx="22">
                  <c:v>76.685135563714056</c:v>
                </c:pt>
                <c:pt idx="23">
                  <c:v>63.492211557372073</c:v>
                </c:pt>
                <c:pt idx="24">
                  <c:v>78.224836046359911</c:v>
                </c:pt>
                <c:pt idx="25">
                  <c:v>74.741479427914427</c:v>
                </c:pt>
                <c:pt idx="26">
                  <c:v>85.508989623600897</c:v>
                </c:pt>
                <c:pt idx="27">
                  <c:v>94.199866470384151</c:v>
                </c:pt>
                <c:pt idx="28">
                  <c:v>89.440208580088736</c:v>
                </c:pt>
                <c:pt idx="29">
                  <c:v>75.419762413302522</c:v>
                </c:pt>
                <c:pt idx="30">
                  <c:v>90.533814273605216</c:v>
                </c:pt>
                <c:pt idx="31">
                  <c:v>83.611657203064979</c:v>
                </c:pt>
                <c:pt idx="32">
                  <c:v>76.210528168950646</c:v>
                </c:pt>
                <c:pt idx="33">
                  <c:v>58.472464415795962</c:v>
                </c:pt>
                <c:pt idx="34">
                  <c:v>45.220115589764283</c:v>
                </c:pt>
                <c:pt idx="35">
                  <c:v>48.622140494955794</c:v>
                </c:pt>
                <c:pt idx="36">
                  <c:v>65.406226397847007</c:v>
                </c:pt>
                <c:pt idx="37">
                  <c:v>86.909693679989658</c:v>
                </c:pt>
                <c:pt idx="38">
                  <c:v>81.628510889420184</c:v>
                </c:pt>
                <c:pt idx="39">
                  <c:v>70.948837533755977</c:v>
                </c:pt>
                <c:pt idx="40">
                  <c:v>78.342366519063802</c:v>
                </c:pt>
                <c:pt idx="41">
                  <c:v>70.926180163656809</c:v>
                </c:pt>
                <c:pt idx="42">
                  <c:v>67.836986585221837</c:v>
                </c:pt>
                <c:pt idx="43">
                  <c:v>60.64907898988691</c:v>
                </c:pt>
                <c:pt idx="44">
                  <c:v>76.355855313138917</c:v>
                </c:pt>
                <c:pt idx="45">
                  <c:v>109.86566872838826</c:v>
                </c:pt>
                <c:pt idx="46">
                  <c:v>63.253938197003173</c:v>
                </c:pt>
                <c:pt idx="47">
                  <c:v>74.932413392888279</c:v>
                </c:pt>
                <c:pt idx="48">
                  <c:v>77.715928216625429</c:v>
                </c:pt>
                <c:pt idx="49">
                  <c:v>72.327804829576849</c:v>
                </c:pt>
                <c:pt idx="50">
                  <c:v>59.432641615526769</c:v>
                </c:pt>
                <c:pt idx="51">
                  <c:v>59.583781996433537</c:v>
                </c:pt>
                <c:pt idx="52">
                  <c:v>58.909501851674051</c:v>
                </c:pt>
                <c:pt idx="53">
                  <c:v>55.934587308240765</c:v>
                </c:pt>
                <c:pt idx="54">
                  <c:v>54.24750843815486</c:v>
                </c:pt>
                <c:pt idx="55">
                  <c:v>62.221880714352551</c:v>
                </c:pt>
                <c:pt idx="56">
                  <c:v>53.307063571078842</c:v>
                </c:pt>
                <c:pt idx="57">
                  <c:v>55.037279463756448</c:v>
                </c:pt>
                <c:pt idx="58">
                  <c:v>76.81574464305757</c:v>
                </c:pt>
                <c:pt idx="59">
                  <c:v>70.777353486611148</c:v>
                </c:pt>
                <c:pt idx="60">
                  <c:v>63.659493349493374</c:v>
                </c:pt>
                <c:pt idx="61">
                  <c:v>69.441458152195523</c:v>
                </c:pt>
                <c:pt idx="62">
                  <c:v>64.708439560471007</c:v>
                </c:pt>
                <c:pt idx="63">
                  <c:v>88.442629419991334</c:v>
                </c:pt>
                <c:pt idx="64">
                  <c:v>79.725030703721714</c:v>
                </c:pt>
                <c:pt idx="65">
                  <c:v>107.26017928079186</c:v>
                </c:pt>
                <c:pt idx="66">
                  <c:v>107.31498212688693</c:v>
                </c:pt>
                <c:pt idx="67">
                  <c:v>110.39276498743624</c:v>
                </c:pt>
                <c:pt idx="68">
                  <c:v>91.370025673955709</c:v>
                </c:pt>
                <c:pt idx="69">
                  <c:v>94.324835717555601</c:v>
                </c:pt>
                <c:pt idx="70">
                  <c:v>99.542351832123146</c:v>
                </c:pt>
                <c:pt idx="71">
                  <c:v>69.598868537465123</c:v>
                </c:pt>
                <c:pt idx="72">
                  <c:v>74.03799551147435</c:v>
                </c:pt>
                <c:pt idx="73">
                  <c:v>78.797172784415423</c:v>
                </c:pt>
                <c:pt idx="74">
                  <c:v>75.474812430649351</c:v>
                </c:pt>
                <c:pt idx="75">
                  <c:v>68.365360329508562</c:v>
                </c:pt>
                <c:pt idx="76">
                  <c:v>69.270585436625225</c:v>
                </c:pt>
                <c:pt idx="77">
                  <c:v>70.958242001062132</c:v>
                </c:pt>
                <c:pt idx="78">
                  <c:v>87.319938683468109</c:v>
                </c:pt>
                <c:pt idx="79">
                  <c:v>102.27673223252238</c:v>
                </c:pt>
                <c:pt idx="80">
                  <c:v>101.210038166039</c:v>
                </c:pt>
                <c:pt idx="81">
                  <c:v>99.596447850716174</c:v>
                </c:pt>
                <c:pt idx="82">
                  <c:v>99.541152617732365</c:v>
                </c:pt>
                <c:pt idx="83">
                  <c:v>129.99459199075847</c:v>
                </c:pt>
                <c:pt idx="84">
                  <c:v>104.74939596601541</c:v>
                </c:pt>
                <c:pt idx="85">
                  <c:v>114.72301397010708</c:v>
                </c:pt>
                <c:pt idx="86">
                  <c:v>88.360043841301177</c:v>
                </c:pt>
                <c:pt idx="87">
                  <c:v>105.18279825920244</c:v>
                </c:pt>
                <c:pt idx="88">
                  <c:v>101.29475359087328</c:v>
                </c:pt>
                <c:pt idx="89">
                  <c:v>86.807406039615913</c:v>
                </c:pt>
                <c:pt idx="90">
                  <c:v>76.765168099113509</c:v>
                </c:pt>
                <c:pt idx="91">
                  <c:v>56.53588631716098</c:v>
                </c:pt>
                <c:pt idx="92">
                  <c:v>54.791247942649598</c:v>
                </c:pt>
                <c:pt idx="93">
                  <c:v>51.34355625266182</c:v>
                </c:pt>
                <c:pt idx="94">
                  <c:v>66.112792061100947</c:v>
                </c:pt>
                <c:pt idx="95">
                  <c:v>55.481059405395293</c:v>
                </c:pt>
                <c:pt idx="96">
                  <c:v>52.000664623924543</c:v>
                </c:pt>
                <c:pt idx="97">
                  <c:v>59.972365670306893</c:v>
                </c:pt>
                <c:pt idx="98">
                  <c:v>108.07427556932807</c:v>
                </c:pt>
                <c:pt idx="99">
                  <c:v>67.154474616990697</c:v>
                </c:pt>
                <c:pt idx="100">
                  <c:v>82.923942823826081</c:v>
                </c:pt>
                <c:pt idx="101">
                  <c:v>105.05266655094439</c:v>
                </c:pt>
                <c:pt idx="102">
                  <c:v>94.717949148455546</c:v>
                </c:pt>
                <c:pt idx="103">
                  <c:v>85.399202793614947</c:v>
                </c:pt>
                <c:pt idx="104">
                  <c:v>90.220331190432489</c:v>
                </c:pt>
                <c:pt idx="105">
                  <c:v>68.198507286225578</c:v>
                </c:pt>
                <c:pt idx="106">
                  <c:v>60.711019363563956</c:v>
                </c:pt>
                <c:pt idx="107">
                  <c:v>79.58930386915398</c:v>
                </c:pt>
                <c:pt idx="108">
                  <c:v>103.73188408787325</c:v>
                </c:pt>
                <c:pt idx="109">
                  <c:v>116.10500965390827</c:v>
                </c:pt>
                <c:pt idx="110">
                  <c:v>103.0742918652614</c:v>
                </c:pt>
                <c:pt idx="111">
                  <c:v>82.077548468006981</c:v>
                </c:pt>
                <c:pt idx="112">
                  <c:v>70.431006319479934</c:v>
                </c:pt>
                <c:pt idx="113">
                  <c:v>70.169406623468291</c:v>
                </c:pt>
                <c:pt idx="114">
                  <c:v>69.195417707585818</c:v>
                </c:pt>
                <c:pt idx="115">
                  <c:v>65.84922189873528</c:v>
                </c:pt>
                <c:pt idx="116">
                  <c:v>98.236273811629346</c:v>
                </c:pt>
                <c:pt idx="117">
                  <c:v>90.537591884519159</c:v>
                </c:pt>
                <c:pt idx="118">
                  <c:v>95.81171591005176</c:v>
                </c:pt>
                <c:pt idx="119">
                  <c:v>75.186639860974324</c:v>
                </c:pt>
                <c:pt idx="120">
                  <c:v>101.34887906416945</c:v>
                </c:pt>
                <c:pt idx="121">
                  <c:v>72.431272398960175</c:v>
                </c:pt>
                <c:pt idx="122">
                  <c:v>98.148817861861076</c:v>
                </c:pt>
                <c:pt idx="123">
                  <c:v>81.868581519648529</c:v>
                </c:pt>
                <c:pt idx="124">
                  <c:v>81.579348069702363</c:v>
                </c:pt>
                <c:pt idx="125">
                  <c:v>91.106114098323175</c:v>
                </c:pt>
                <c:pt idx="126">
                  <c:v>82.322603140478421</c:v>
                </c:pt>
                <c:pt idx="127">
                  <c:v>131.27134676791181</c:v>
                </c:pt>
                <c:pt idx="128">
                  <c:v>125.47588387156216</c:v>
                </c:pt>
                <c:pt idx="129">
                  <c:v>137.09175729837162</c:v>
                </c:pt>
                <c:pt idx="130">
                  <c:v>206.32810461059452</c:v>
                </c:pt>
                <c:pt idx="131">
                  <c:v>250.307980013205</c:v>
                </c:pt>
                <c:pt idx="132">
                  <c:v>220.20241867613095</c:v>
                </c:pt>
                <c:pt idx="133">
                  <c:v>149.30724864217362</c:v>
                </c:pt>
                <c:pt idx="134">
                  <c:v>186.70022534871035</c:v>
                </c:pt>
                <c:pt idx="135">
                  <c:v>198.63743919569822</c:v>
                </c:pt>
                <c:pt idx="136">
                  <c:v>184.45059925958677</c:v>
                </c:pt>
                <c:pt idx="137">
                  <c:v>171.03108664476883</c:v>
                </c:pt>
                <c:pt idx="138">
                  <c:v>274.40638330573563</c:v>
                </c:pt>
                <c:pt idx="139">
                  <c:v>208.70628261078258</c:v>
                </c:pt>
                <c:pt idx="140">
                  <c:v>152.62661106498192</c:v>
                </c:pt>
                <c:pt idx="141">
                  <c:v>166.8332075181481</c:v>
                </c:pt>
                <c:pt idx="142">
                  <c:v>138.56164647480969</c:v>
                </c:pt>
                <c:pt idx="143">
                  <c:v>133.88127132700978</c:v>
                </c:pt>
                <c:pt idx="144">
                  <c:v>119.27753137520132</c:v>
                </c:pt>
                <c:pt idx="145">
                  <c:v>120.0958177729397</c:v>
                </c:pt>
                <c:pt idx="146">
                  <c:v>106.34425070431702</c:v>
                </c:pt>
                <c:pt idx="147">
                  <c:v>96.88522333482284</c:v>
                </c:pt>
                <c:pt idx="148">
                  <c:v>131.47323056893694</c:v>
                </c:pt>
                <c:pt idx="149">
                  <c:v>98.601909301797164</c:v>
                </c:pt>
                <c:pt idx="150">
                  <c:v>95.123275723990645</c:v>
                </c:pt>
                <c:pt idx="151">
                  <c:v>86.803551718708505</c:v>
                </c:pt>
                <c:pt idx="152">
                  <c:v>101.74183702994262</c:v>
                </c:pt>
                <c:pt idx="153">
                  <c:v>96.43879282754591</c:v>
                </c:pt>
                <c:pt idx="154">
                  <c:v>82.865565398450528</c:v>
                </c:pt>
                <c:pt idx="155">
                  <c:v>85.405747103650739</c:v>
                </c:pt>
                <c:pt idx="156">
                  <c:v>73.643364116517489</c:v>
                </c:pt>
                <c:pt idx="157">
                  <c:v>88.057150865182948</c:v>
                </c:pt>
                <c:pt idx="158">
                  <c:v>74.330976630159071</c:v>
                </c:pt>
                <c:pt idx="159">
                  <c:v>98.601276332860579</c:v>
                </c:pt>
                <c:pt idx="160">
                  <c:v>89.693975190597939</c:v>
                </c:pt>
                <c:pt idx="161">
                  <c:v>196.42730005935053</c:v>
                </c:pt>
                <c:pt idx="162">
                  <c:v>99.227006701546827</c:v>
                </c:pt>
                <c:pt idx="163">
                  <c:v>91.633283979893548</c:v>
                </c:pt>
                <c:pt idx="164">
                  <c:v>66.761149516984958</c:v>
                </c:pt>
                <c:pt idx="165">
                  <c:v>71.834372230279683</c:v>
                </c:pt>
                <c:pt idx="166">
                  <c:v>77.664379462868865</c:v>
                </c:pt>
                <c:pt idx="167">
                  <c:v>112.22298484101465</c:v>
                </c:pt>
                <c:pt idx="168">
                  <c:v>119.65681677411855</c:v>
                </c:pt>
                <c:pt idx="169">
                  <c:v>153.78491765707639</c:v>
                </c:pt>
                <c:pt idx="170">
                  <c:v>189.67244955692937</c:v>
                </c:pt>
                <c:pt idx="171">
                  <c:v>164.68123942419103</c:v>
                </c:pt>
                <c:pt idx="172">
                  <c:v>105.01191740612816</c:v>
                </c:pt>
                <c:pt idx="173">
                  <c:v>107.7833095041222</c:v>
                </c:pt>
                <c:pt idx="174">
                  <c:v>203.26611424642468</c:v>
                </c:pt>
                <c:pt idx="175">
                  <c:v>131.96628623886784</c:v>
                </c:pt>
                <c:pt idx="176">
                  <c:v>123.71436440993806</c:v>
                </c:pt>
                <c:pt idx="177">
                  <c:v>114.83055058036921</c:v>
                </c:pt>
                <c:pt idx="178">
                  <c:v>107.19211005142752</c:v>
                </c:pt>
                <c:pt idx="179">
                  <c:v>116.716038635673</c:v>
                </c:pt>
                <c:pt idx="180">
                  <c:v>117.82796228611534</c:v>
                </c:pt>
                <c:pt idx="181">
                  <c:v>148.39715546907323</c:v>
                </c:pt>
                <c:pt idx="182">
                  <c:v>102.83625112722821</c:v>
                </c:pt>
                <c:pt idx="183">
                  <c:v>69.47260711800628</c:v>
                </c:pt>
                <c:pt idx="184">
                  <c:v>106.03955180730185</c:v>
                </c:pt>
                <c:pt idx="185">
                  <c:v>108.52870558899498</c:v>
                </c:pt>
                <c:pt idx="186">
                  <c:v>92.550107398024309</c:v>
                </c:pt>
                <c:pt idx="187">
                  <c:v>117.86500616087299</c:v>
                </c:pt>
                <c:pt idx="188">
                  <c:v>113.1675198830166</c:v>
                </c:pt>
                <c:pt idx="189">
                  <c:v>203.50515537294137</c:v>
                </c:pt>
                <c:pt idx="190">
                  <c:v>129.5712797673298</c:v>
                </c:pt>
                <c:pt idx="191">
                  <c:v>111.95245226291601</c:v>
                </c:pt>
                <c:pt idx="192">
                  <c:v>99.451416994511206</c:v>
                </c:pt>
                <c:pt idx="193">
                  <c:v>96.097091893965469</c:v>
                </c:pt>
                <c:pt idx="194">
                  <c:v>122.06902650096541</c:v>
                </c:pt>
                <c:pt idx="195">
                  <c:v>119.81036888569986</c:v>
                </c:pt>
                <c:pt idx="196">
                  <c:v>148.30332680055767</c:v>
                </c:pt>
                <c:pt idx="197">
                  <c:v>103.1037870135272</c:v>
                </c:pt>
                <c:pt idx="198">
                  <c:v>79.425040899199715</c:v>
                </c:pt>
                <c:pt idx="199">
                  <c:v>73.658483789007775</c:v>
                </c:pt>
                <c:pt idx="200">
                  <c:v>97.213431703172304</c:v>
                </c:pt>
                <c:pt idx="201">
                  <c:v>122.60423408422054</c:v>
                </c:pt>
                <c:pt idx="202">
                  <c:v>92.707869776715583</c:v>
                </c:pt>
                <c:pt idx="203">
                  <c:v>68.54242193295191</c:v>
                </c:pt>
                <c:pt idx="204">
                  <c:v>71.393179947673929</c:v>
                </c:pt>
                <c:pt idx="205">
                  <c:v>58.375794607903131</c:v>
                </c:pt>
                <c:pt idx="206">
                  <c:v>63.865560935596747</c:v>
                </c:pt>
                <c:pt idx="207">
                  <c:v>73.353673043778784</c:v>
                </c:pt>
                <c:pt idx="208">
                  <c:v>66.258127235945707</c:v>
                </c:pt>
                <c:pt idx="209">
                  <c:v>90.06634322068173</c:v>
                </c:pt>
                <c:pt idx="210">
                  <c:v>87.905271969085149</c:v>
                </c:pt>
                <c:pt idx="211">
                  <c:v>72.702658650704564</c:v>
                </c:pt>
                <c:pt idx="212">
                  <c:v>65.315159370469445</c:v>
                </c:pt>
                <c:pt idx="213">
                  <c:v>65.714598399647343</c:v>
                </c:pt>
                <c:pt idx="214">
                  <c:v>72.96182867173151</c:v>
                </c:pt>
                <c:pt idx="215">
                  <c:v>71.269529316754671</c:v>
                </c:pt>
                <c:pt idx="216">
                  <c:v>56.897677511811708</c:v>
                </c:pt>
                <c:pt idx="217">
                  <c:v>76.755573447126181</c:v>
                </c:pt>
                <c:pt idx="218">
                  <c:v>48.223488785485017</c:v>
                </c:pt>
                <c:pt idx="219">
                  <c:v>59.931267988575719</c:v>
                </c:pt>
                <c:pt idx="220">
                  <c:v>66.075297661213511</c:v>
                </c:pt>
                <c:pt idx="221">
                  <c:v>59.659270449011089</c:v>
                </c:pt>
                <c:pt idx="222">
                  <c:v>51.731044106994077</c:v>
                </c:pt>
                <c:pt idx="223">
                  <c:v>110.29156459393207</c:v>
                </c:pt>
                <c:pt idx="224">
                  <c:v>66.80659317513323</c:v>
                </c:pt>
                <c:pt idx="225">
                  <c:v>57.634106721149806</c:v>
                </c:pt>
                <c:pt idx="226">
                  <c:v>70.529995529754302</c:v>
                </c:pt>
                <c:pt idx="227">
                  <c:v>62.140510885638612</c:v>
                </c:pt>
                <c:pt idx="228">
                  <c:v>65.940567088899996</c:v>
                </c:pt>
                <c:pt idx="229">
                  <c:v>47.808967909798248</c:v>
                </c:pt>
                <c:pt idx="230">
                  <c:v>62.693188888173935</c:v>
                </c:pt>
                <c:pt idx="231">
                  <c:v>66.167671059363528</c:v>
                </c:pt>
                <c:pt idx="232">
                  <c:v>66.621746893038917</c:v>
                </c:pt>
                <c:pt idx="233">
                  <c:v>56.932845730237943</c:v>
                </c:pt>
                <c:pt idx="234">
                  <c:v>58.296342557448575</c:v>
                </c:pt>
                <c:pt idx="235">
                  <c:v>48.808502390150501</c:v>
                </c:pt>
                <c:pt idx="236">
                  <c:v>62.174172709408488</c:v>
                </c:pt>
                <c:pt idx="237">
                  <c:v>53.682281341294981</c:v>
                </c:pt>
                <c:pt idx="238">
                  <c:v>53.704761852352213</c:v>
                </c:pt>
                <c:pt idx="239">
                  <c:v>62.238622893778086</c:v>
                </c:pt>
                <c:pt idx="240">
                  <c:v>59.056488397259372</c:v>
                </c:pt>
                <c:pt idx="241">
                  <c:v>51.101488034812967</c:v>
                </c:pt>
                <c:pt idx="242">
                  <c:v>69.936308332341056</c:v>
                </c:pt>
                <c:pt idx="243">
                  <c:v>55.335578011456228</c:v>
                </c:pt>
                <c:pt idx="244">
                  <c:v>57.218030268779842</c:v>
                </c:pt>
                <c:pt idx="245">
                  <c:v>56.115293116795669</c:v>
                </c:pt>
                <c:pt idx="246">
                  <c:v>89.287275729152796</c:v>
                </c:pt>
                <c:pt idx="247">
                  <c:v>70.311227533989864</c:v>
                </c:pt>
                <c:pt idx="248">
                  <c:v>67.841093779492383</c:v>
                </c:pt>
                <c:pt idx="249">
                  <c:v>61.140562095059636</c:v>
                </c:pt>
                <c:pt idx="250">
                  <c:v>63.500714920048779</c:v>
                </c:pt>
                <c:pt idx="251">
                  <c:v>65.869768508617227</c:v>
                </c:pt>
                <c:pt idx="252">
                  <c:v>123.57683662294735</c:v>
                </c:pt>
                <c:pt idx="253">
                  <c:v>89.348197043653656</c:v>
                </c:pt>
                <c:pt idx="254">
                  <c:v>112.50374465836026</c:v>
                </c:pt>
                <c:pt idx="255">
                  <c:v>86.01368125200085</c:v>
                </c:pt>
                <c:pt idx="256">
                  <c:v>91.108691713809407</c:v>
                </c:pt>
                <c:pt idx="257">
                  <c:v>72.37933949331358</c:v>
                </c:pt>
                <c:pt idx="258">
                  <c:v>80.371594858633145</c:v>
                </c:pt>
                <c:pt idx="259">
                  <c:v>114.31517998001287</c:v>
                </c:pt>
                <c:pt idx="260">
                  <c:v>152.25247376013874</c:v>
                </c:pt>
                <c:pt idx="261">
                  <c:v>239.00623457574275</c:v>
                </c:pt>
                <c:pt idx="262">
                  <c:v>133.27144644118215</c:v>
                </c:pt>
                <c:pt idx="263">
                  <c:v>153.33731206881814</c:v>
                </c:pt>
                <c:pt idx="264">
                  <c:v>129.94437282030938</c:v>
                </c:pt>
                <c:pt idx="265">
                  <c:v>180.88235049910617</c:v>
                </c:pt>
                <c:pt idx="266">
                  <c:v>140.19915519116452</c:v>
                </c:pt>
                <c:pt idx="267">
                  <c:v>145.21230713632178</c:v>
                </c:pt>
                <c:pt idx="268">
                  <c:v>126.42364928359015</c:v>
                </c:pt>
                <c:pt idx="269">
                  <c:v>135.98911525117552</c:v>
                </c:pt>
                <c:pt idx="270">
                  <c:v>158.63168166436446</c:v>
                </c:pt>
                <c:pt idx="271">
                  <c:v>216.51987335512683</c:v>
                </c:pt>
                <c:pt idx="272">
                  <c:v>130.64065715800717</c:v>
                </c:pt>
                <c:pt idx="273">
                  <c:v>118.51447014092453</c:v>
                </c:pt>
                <c:pt idx="274">
                  <c:v>117.79318948957466</c:v>
                </c:pt>
                <c:pt idx="275">
                  <c:v>134.25721603993927</c:v>
                </c:pt>
                <c:pt idx="276">
                  <c:v>121.96125094290333</c:v>
                </c:pt>
                <c:pt idx="277">
                  <c:v>132.5069057314287</c:v>
                </c:pt>
                <c:pt idx="278">
                  <c:v>99.859333259665348</c:v>
                </c:pt>
                <c:pt idx="279">
                  <c:v>148.92003745178815</c:v>
                </c:pt>
                <c:pt idx="280">
                  <c:v>263.30080866732055</c:v>
                </c:pt>
                <c:pt idx="281">
                  <c:v>304.85670629231259</c:v>
                </c:pt>
                <c:pt idx="282">
                  <c:v>199.39545347937224</c:v>
                </c:pt>
                <c:pt idx="283">
                  <c:v>172.97574907235736</c:v>
                </c:pt>
                <c:pt idx="284">
                  <c:v>137.81805919153535</c:v>
                </c:pt>
                <c:pt idx="285">
                  <c:v>102.50117112002725</c:v>
                </c:pt>
                <c:pt idx="286">
                  <c:v>115.61488737657663</c:v>
                </c:pt>
                <c:pt idx="287">
                  <c:v>127.95055287912112</c:v>
                </c:pt>
                <c:pt idx="288">
                  <c:v>125.97442934328389</c:v>
                </c:pt>
                <c:pt idx="289">
                  <c:v>103.30247920225938</c:v>
                </c:pt>
                <c:pt idx="290">
                  <c:v>110.33801935806012</c:v>
                </c:pt>
                <c:pt idx="291">
                  <c:v>108.83472768733803</c:v>
                </c:pt>
                <c:pt idx="292">
                  <c:v>121.07041950593</c:v>
                </c:pt>
                <c:pt idx="293">
                  <c:v>119.88401943944318</c:v>
                </c:pt>
                <c:pt idx="294">
                  <c:v>163.47264427595536</c:v>
                </c:pt>
                <c:pt idx="295">
                  <c:v>332.4868421676718</c:v>
                </c:pt>
                <c:pt idx="296">
                  <c:v>185.16577459322264</c:v>
                </c:pt>
                <c:pt idx="297">
                  <c:v>200.7430720913045</c:v>
                </c:pt>
                <c:pt idx="298">
                  <c:v>196.84996746630276</c:v>
                </c:pt>
                <c:pt idx="299">
                  <c:v>159.16668517894507</c:v>
                </c:pt>
                <c:pt idx="300">
                  <c:v>160.9631593762289</c:v>
                </c:pt>
                <c:pt idx="301">
                  <c:v>145.12026658564068</c:v>
                </c:pt>
                <c:pt idx="302">
                  <c:v>130.28265079273601</c:v>
                </c:pt>
                <c:pt idx="303">
                  <c:v>170.73508081937342</c:v>
                </c:pt>
                <c:pt idx="304">
                  <c:v>187.18027175464121</c:v>
                </c:pt>
                <c:pt idx="305">
                  <c:v>211.55988069373703</c:v>
                </c:pt>
                <c:pt idx="306">
                  <c:v>93.344325590699242</c:v>
                </c:pt>
                <c:pt idx="307">
                  <c:v>101.69228656402333</c:v>
                </c:pt>
                <c:pt idx="308">
                  <c:v>97.36612903575174</c:v>
                </c:pt>
                <c:pt idx="309">
                  <c:v>135.03948245794163</c:v>
                </c:pt>
                <c:pt idx="310">
                  <c:v>156.9011226368587</c:v>
                </c:pt>
                <c:pt idx="311">
                  <c:v>155.49492816295663</c:v>
                </c:pt>
                <c:pt idx="312">
                  <c:v>116.57161167177638</c:v>
                </c:pt>
                <c:pt idx="313">
                  <c:v>112.00943527525786</c:v>
                </c:pt>
                <c:pt idx="314">
                  <c:v>130.96318674038247</c:v>
                </c:pt>
                <c:pt idx="315">
                  <c:v>97.116044672874565</c:v>
                </c:pt>
                <c:pt idx="316">
                  <c:v>91.01621325434499</c:v>
                </c:pt>
                <c:pt idx="317">
                  <c:v>105.20151337803799</c:v>
                </c:pt>
                <c:pt idx="318">
                  <c:v>101.98605329020587</c:v>
                </c:pt>
                <c:pt idx="319">
                  <c:v>93.205381667199589</c:v>
                </c:pt>
                <c:pt idx="320">
                  <c:v>95.742311091340227</c:v>
                </c:pt>
                <c:pt idx="321">
                  <c:v>135.04864480412132</c:v>
                </c:pt>
                <c:pt idx="322">
                  <c:v>42.704713003511777</c:v>
                </c:pt>
                <c:pt idx="323">
                  <c:v>73.161194874087315</c:v>
                </c:pt>
                <c:pt idx="324">
                  <c:v>77.679444398048744</c:v>
                </c:pt>
                <c:pt idx="325">
                  <c:v>99.116161004701496</c:v>
                </c:pt>
                <c:pt idx="326">
                  <c:v>100.50616616517301</c:v>
                </c:pt>
                <c:pt idx="327">
                  <c:v>99.58890914894431</c:v>
                </c:pt>
                <c:pt idx="328">
                  <c:v>61.029095999492895</c:v>
                </c:pt>
                <c:pt idx="329">
                  <c:v>44.566282105810956</c:v>
                </c:pt>
                <c:pt idx="330">
                  <c:v>52.382697823315297</c:v>
                </c:pt>
                <c:pt idx="331">
                  <c:v>61.269580577341443</c:v>
                </c:pt>
                <c:pt idx="332">
                  <c:v>90.086160270744443</c:v>
                </c:pt>
                <c:pt idx="333">
                  <c:v>81.499330245859696</c:v>
                </c:pt>
                <c:pt idx="334">
                  <c:v>103.16104278323034</c:v>
                </c:pt>
                <c:pt idx="335">
                  <c:v>91.381532799749579</c:v>
                </c:pt>
                <c:pt idx="336">
                  <c:v>93.390258520725439</c:v>
                </c:pt>
                <c:pt idx="337">
                  <c:v>61.704436188977517</c:v>
                </c:pt>
                <c:pt idx="338">
                  <c:v>62.481871397701354</c:v>
                </c:pt>
                <c:pt idx="339">
                  <c:v>76.239563924203239</c:v>
                </c:pt>
                <c:pt idx="340">
                  <c:v>71.543421744475864</c:v>
                </c:pt>
                <c:pt idx="341">
                  <c:v>67.766784638153183</c:v>
                </c:pt>
                <c:pt idx="342">
                  <c:v>92.008607102628957</c:v>
                </c:pt>
                <c:pt idx="343">
                  <c:v>107.13092550842585</c:v>
                </c:pt>
                <c:pt idx="344">
                  <c:v>97.286284790975145</c:v>
                </c:pt>
                <c:pt idx="345">
                  <c:v>92.494927231279519</c:v>
                </c:pt>
                <c:pt idx="346">
                  <c:v>78.76296764195078</c:v>
                </c:pt>
                <c:pt idx="347">
                  <c:v>82.501915213725567</c:v>
                </c:pt>
                <c:pt idx="348">
                  <c:v>113.98896927008279</c:v>
                </c:pt>
                <c:pt idx="349">
                  <c:v>152.7572416246058</c:v>
                </c:pt>
                <c:pt idx="350">
                  <c:v>124.93899703523047</c:v>
                </c:pt>
                <c:pt idx="351">
                  <c:v>133.99844928596559</c:v>
                </c:pt>
                <c:pt idx="352">
                  <c:v>178.62578537947041</c:v>
                </c:pt>
                <c:pt idx="353">
                  <c:v>208.87123316359256</c:v>
                </c:pt>
                <c:pt idx="354">
                  <c:v>189.26563232441623</c:v>
                </c:pt>
                <c:pt idx="355">
                  <c:v>101.25840512177264</c:v>
                </c:pt>
                <c:pt idx="356">
                  <c:v>94.262547468583918</c:v>
                </c:pt>
                <c:pt idx="357">
                  <c:v>67.507816850607199</c:v>
                </c:pt>
                <c:pt idx="358">
                  <c:v>96.838255344661732</c:v>
                </c:pt>
                <c:pt idx="359">
                  <c:v>120.4368737468817</c:v>
                </c:pt>
                <c:pt idx="360">
                  <c:v>125.40006490822732</c:v>
                </c:pt>
                <c:pt idx="361">
                  <c:v>110.67170134964182</c:v>
                </c:pt>
                <c:pt idx="362">
                  <c:v>94.212022133513557</c:v>
                </c:pt>
                <c:pt idx="363">
                  <c:v>84.560325882760807</c:v>
                </c:pt>
                <c:pt idx="364">
                  <c:v>81.329010952059662</c:v>
                </c:pt>
                <c:pt idx="365">
                  <c:v>66.998663346718743</c:v>
                </c:pt>
                <c:pt idx="366">
                  <c:v>53.811878921984622</c:v>
                </c:pt>
                <c:pt idx="367">
                  <c:v>74.837293943014018</c:v>
                </c:pt>
                <c:pt idx="368">
                  <c:v>71.952791791916567</c:v>
                </c:pt>
                <c:pt idx="369">
                  <c:v>86.825665638196512</c:v>
                </c:pt>
                <c:pt idx="370">
                  <c:v>75.342256040294387</c:v>
                </c:pt>
                <c:pt idx="371">
                  <c:v>66.979784684239235</c:v>
                </c:pt>
                <c:pt idx="372">
                  <c:v>54.98974989543342</c:v>
                </c:pt>
                <c:pt idx="373">
                  <c:v>87.855152869878594</c:v>
                </c:pt>
                <c:pt idx="374">
                  <c:v>55.688836739471419</c:v>
                </c:pt>
                <c:pt idx="375">
                  <c:v>57.184096016414394</c:v>
                </c:pt>
                <c:pt idx="376">
                  <c:v>61.546277747682943</c:v>
                </c:pt>
                <c:pt idx="377">
                  <c:v>71.238070826296521</c:v>
                </c:pt>
                <c:pt idx="378">
                  <c:v>52.111826274462082</c:v>
                </c:pt>
                <c:pt idx="379">
                  <c:v>88.044136699752926</c:v>
                </c:pt>
                <c:pt idx="380">
                  <c:v>81.343671020074723</c:v>
                </c:pt>
                <c:pt idx="381">
                  <c:v>89.122612953421282</c:v>
                </c:pt>
                <c:pt idx="382">
                  <c:v>93.623815303087085</c:v>
                </c:pt>
                <c:pt idx="383">
                  <c:v>116.17298979055042</c:v>
                </c:pt>
                <c:pt idx="384">
                  <c:v>96.960921969377978</c:v>
                </c:pt>
                <c:pt idx="385">
                  <c:v>82.131139889707086</c:v>
                </c:pt>
                <c:pt idx="386">
                  <c:v>106.2008012979994</c:v>
                </c:pt>
                <c:pt idx="387">
                  <c:v>89.620994985632123</c:v>
                </c:pt>
                <c:pt idx="388">
                  <c:v>93.931937565931051</c:v>
                </c:pt>
                <c:pt idx="389">
                  <c:v>114.22499025156883</c:v>
                </c:pt>
                <c:pt idx="390">
                  <c:v>170.42846612554513</c:v>
                </c:pt>
                <c:pt idx="391">
                  <c:v>113.00201367223984</c:v>
                </c:pt>
                <c:pt idx="392">
                  <c:v>94.81964331770159</c:v>
                </c:pt>
                <c:pt idx="393">
                  <c:v>84.845618439658267</c:v>
                </c:pt>
                <c:pt idx="394">
                  <c:v>111.40457199710907</c:v>
                </c:pt>
                <c:pt idx="395">
                  <c:v>84.328690442204788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1-4B1D-B4C7-7117F00BBA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264272"/>
        <c:axId val="461238288"/>
      </c:lineChart>
      <c:catAx>
        <c:axId val="118726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238288"/>
        <c:crosses val="autoZero"/>
        <c:auto val="1"/>
        <c:lblAlgn val="ctr"/>
        <c:lblOffset val="100"/>
        <c:noMultiLvlLbl val="0"/>
      </c:catAx>
      <c:valAx>
        <c:axId val="461238288"/>
        <c:scaling>
          <c:orientation val="minMax"/>
          <c:max val="400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7264272"/>
        <c:crosses val="autoZero"/>
        <c:crossBetween val="between"/>
      </c:valAx>
      <c:valAx>
        <c:axId val="248256287"/>
        <c:scaling>
          <c:orientation val="minMax"/>
          <c:max val="1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432127"/>
        <c:crosses val="max"/>
        <c:crossBetween val="between"/>
      </c:valAx>
      <c:catAx>
        <c:axId val="2454321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4825628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833770778652675E-2"/>
          <c:y val="4.2129629629629635E-2"/>
          <c:w val="0.87427734033245841"/>
          <c:h val="0.7625105715952174"/>
        </c:manualLayout>
      </c:layout>
      <c:areaChart>
        <c:grouping val="standard"/>
        <c:varyColors val="0"/>
        <c:ser>
          <c:idx val="0"/>
          <c:order val="1"/>
          <c:tx>
            <c:strRef>
              <c:f>'EPUI Figures'!$H$2</c:f>
              <c:strCache>
                <c:ptCount val="1"/>
                <c:pt idx="0">
                  <c:v>Recession Shade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cat>
            <c:numRef>
              <c:f>'EPUI Figures'!$A$3:$A$388</c:f>
              <c:numCache>
                <c:formatCode>General</c:formatCode>
                <c:ptCount val="38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</c:numCache>
            </c:numRef>
          </c:cat>
          <c:val>
            <c:numRef>
              <c:f>'EPUI Figures'!$H$3:$H$388</c:f>
              <c:numCache>
                <c:formatCode>General</c:formatCode>
                <c:ptCount val="38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2B-43DF-8F1D-C63162676B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432127"/>
        <c:axId val="248256287"/>
      </c:areaChart>
      <c:lineChart>
        <c:grouping val="standard"/>
        <c:varyColors val="0"/>
        <c:ser>
          <c:idx val="2"/>
          <c:order val="0"/>
          <c:tx>
            <c:strRef>
              <c:f>'EPUI Figures'!$E$2</c:f>
              <c:strCache>
                <c:ptCount val="1"/>
                <c:pt idx="0">
                  <c:v>Monetary Policy Uncertainty Index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Figures'!$A$3:$A$398</c:f>
              <c:numCache>
                <c:formatCode>General</c:formatCode>
                <c:ptCount val="39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</c:numCache>
            </c:numRef>
          </c:cat>
          <c:val>
            <c:numRef>
              <c:f>'EPUI Figures'!$E$3:$E$398</c:f>
              <c:numCache>
                <c:formatCode>0.0</c:formatCode>
                <c:ptCount val="396"/>
                <c:pt idx="0">
                  <c:v>56.430440741280371</c:v>
                </c:pt>
                <c:pt idx="1">
                  <c:v>54.929737348849486</c:v>
                </c:pt>
                <c:pt idx="2">
                  <c:v>72.280565202521601</c:v>
                </c:pt>
                <c:pt idx="3">
                  <c:v>92.452072442055879</c:v>
                </c:pt>
                <c:pt idx="4">
                  <c:v>52.490719506761309</c:v>
                </c:pt>
                <c:pt idx="5">
                  <c:v>74.82452734129194</c:v>
                </c:pt>
                <c:pt idx="6">
                  <c:v>18.57268735960551</c:v>
                </c:pt>
                <c:pt idx="7">
                  <c:v>60.703549581012162</c:v>
                </c:pt>
                <c:pt idx="8">
                  <c:v>75.80096223284508</c:v>
                </c:pt>
                <c:pt idx="9">
                  <c:v>185.09528551604225</c:v>
                </c:pt>
                <c:pt idx="10">
                  <c:v>155.46004032415726</c:v>
                </c:pt>
                <c:pt idx="11">
                  <c:v>128.64947719974964</c:v>
                </c:pt>
                <c:pt idx="12">
                  <c:v>29.863620453958685</c:v>
                </c:pt>
                <c:pt idx="13">
                  <c:v>38.43813239154192</c:v>
                </c:pt>
                <c:pt idx="14">
                  <c:v>28.5385383261725</c:v>
                </c:pt>
                <c:pt idx="15">
                  <c:v>22.048864532882547</c:v>
                </c:pt>
                <c:pt idx="16">
                  <c:v>40.20050029412409</c:v>
                </c:pt>
                <c:pt idx="17">
                  <c:v>26.089268953199237</c:v>
                </c:pt>
                <c:pt idx="18">
                  <c:v>42.676652300054421</c:v>
                </c:pt>
                <c:pt idx="19">
                  <c:v>45.632639622894857</c:v>
                </c:pt>
                <c:pt idx="20">
                  <c:v>35.336703813346851</c:v>
                </c:pt>
                <c:pt idx="21">
                  <c:v>24.216302932765604</c:v>
                </c:pt>
                <c:pt idx="22">
                  <c:v>40.438545905276541</c:v>
                </c:pt>
                <c:pt idx="23">
                  <c:v>20.821276087066384</c:v>
                </c:pt>
                <c:pt idx="24">
                  <c:v>50.287901962541696</c:v>
                </c:pt>
                <c:pt idx="25">
                  <c:v>40.821473227252802</c:v>
                </c:pt>
                <c:pt idx="26">
                  <c:v>41.215616475905961</c:v>
                </c:pt>
                <c:pt idx="27">
                  <c:v>72.78289094834156</c:v>
                </c:pt>
                <c:pt idx="28">
                  <c:v>78.572087699967938</c:v>
                </c:pt>
                <c:pt idx="29">
                  <c:v>92.641059890304575</c:v>
                </c:pt>
                <c:pt idx="30">
                  <c:v>69.189377377552049</c:v>
                </c:pt>
                <c:pt idx="31">
                  <c:v>31.740697268157131</c:v>
                </c:pt>
                <c:pt idx="32">
                  <c:v>33.779731981656177</c:v>
                </c:pt>
                <c:pt idx="33">
                  <c:v>80.492990399534293</c:v>
                </c:pt>
                <c:pt idx="34">
                  <c:v>47.251572452941126</c:v>
                </c:pt>
                <c:pt idx="35">
                  <c:v>62.271797750375804</c:v>
                </c:pt>
                <c:pt idx="36">
                  <c:v>58.710170896788227</c:v>
                </c:pt>
                <c:pt idx="37">
                  <c:v>98.889784786052246</c:v>
                </c:pt>
                <c:pt idx="38">
                  <c:v>119.14215202223558</c:v>
                </c:pt>
                <c:pt idx="39">
                  <c:v>50.523509836359814</c:v>
                </c:pt>
                <c:pt idx="40">
                  <c:v>74.461941581903275</c:v>
                </c:pt>
                <c:pt idx="41">
                  <c:v>50.11489253055408</c:v>
                </c:pt>
                <c:pt idx="42">
                  <c:v>69.636302083439745</c:v>
                </c:pt>
                <c:pt idx="43">
                  <c:v>92.26552961821514</c:v>
                </c:pt>
                <c:pt idx="44">
                  <c:v>93.845036805157747</c:v>
                </c:pt>
                <c:pt idx="45">
                  <c:v>110.61826682124095</c:v>
                </c:pt>
                <c:pt idx="46">
                  <c:v>84.618461212439087</c:v>
                </c:pt>
                <c:pt idx="47">
                  <c:v>106.59211491035595</c:v>
                </c:pt>
                <c:pt idx="48">
                  <c:v>114.02071331052683</c:v>
                </c:pt>
                <c:pt idx="49">
                  <c:v>116.14355085872046</c:v>
                </c:pt>
                <c:pt idx="50">
                  <c:v>127.76947299583846</c:v>
                </c:pt>
                <c:pt idx="51">
                  <c:v>48.978538157478546</c:v>
                </c:pt>
                <c:pt idx="52">
                  <c:v>66.862779692583487</c:v>
                </c:pt>
                <c:pt idx="53">
                  <c:v>62.619916622515596</c:v>
                </c:pt>
                <c:pt idx="54">
                  <c:v>56.122290242857872</c:v>
                </c:pt>
                <c:pt idx="55">
                  <c:v>84.946988217491381</c:v>
                </c:pt>
                <c:pt idx="56">
                  <c:v>87.598013613454341</c:v>
                </c:pt>
                <c:pt idx="57">
                  <c:v>71.214752011872037</c:v>
                </c:pt>
                <c:pt idx="58">
                  <c:v>120.21565125516572</c:v>
                </c:pt>
                <c:pt idx="59">
                  <c:v>106.89957535416174</c:v>
                </c:pt>
                <c:pt idx="60">
                  <c:v>91.778691218132451</c:v>
                </c:pt>
                <c:pt idx="61">
                  <c:v>78.887077239640902</c:v>
                </c:pt>
                <c:pt idx="62">
                  <c:v>112.08051055042952</c:v>
                </c:pt>
                <c:pt idx="63">
                  <c:v>130.37338795692099</c:v>
                </c:pt>
                <c:pt idx="64">
                  <c:v>68.413933825254986</c:v>
                </c:pt>
                <c:pt idx="65">
                  <c:v>108.3720713900768</c:v>
                </c:pt>
                <c:pt idx="66">
                  <c:v>184.49145895826069</c:v>
                </c:pt>
                <c:pt idx="67">
                  <c:v>148.67159879587419</c:v>
                </c:pt>
                <c:pt idx="68">
                  <c:v>151.23416835849008</c:v>
                </c:pt>
                <c:pt idx="69">
                  <c:v>108.4336377514698</c:v>
                </c:pt>
                <c:pt idx="70">
                  <c:v>65.25023580314641</c:v>
                </c:pt>
                <c:pt idx="71">
                  <c:v>49.698119683037838</c:v>
                </c:pt>
                <c:pt idx="72">
                  <c:v>80.115887410189998</c:v>
                </c:pt>
                <c:pt idx="73">
                  <c:v>117.29870432296315</c:v>
                </c:pt>
                <c:pt idx="74">
                  <c:v>69.542528447740992</c:v>
                </c:pt>
                <c:pt idx="75">
                  <c:v>76.592263027838058</c:v>
                </c:pt>
                <c:pt idx="76">
                  <c:v>68.937303603200405</c:v>
                </c:pt>
                <c:pt idx="77">
                  <c:v>83.686490246257847</c:v>
                </c:pt>
                <c:pt idx="78">
                  <c:v>88.249890012429091</c:v>
                </c:pt>
                <c:pt idx="79">
                  <c:v>83.572193642867148</c:v>
                </c:pt>
                <c:pt idx="80">
                  <c:v>91.335517119456199</c:v>
                </c:pt>
                <c:pt idx="81">
                  <c:v>54.135049771669522</c:v>
                </c:pt>
                <c:pt idx="82">
                  <c:v>81.081830012807629</c:v>
                </c:pt>
                <c:pt idx="83">
                  <c:v>98.488960450094964</c:v>
                </c:pt>
                <c:pt idx="84">
                  <c:v>64.85198457240611</c:v>
                </c:pt>
                <c:pt idx="85">
                  <c:v>47.04502284884596</c:v>
                </c:pt>
                <c:pt idx="86">
                  <c:v>40.596089133068453</c:v>
                </c:pt>
                <c:pt idx="87">
                  <c:v>55.541262637911252</c:v>
                </c:pt>
                <c:pt idx="88">
                  <c:v>91.741404157728638</c:v>
                </c:pt>
                <c:pt idx="89">
                  <c:v>86.992236307769062</c:v>
                </c:pt>
                <c:pt idx="90">
                  <c:v>60.972641516813773</c:v>
                </c:pt>
                <c:pt idx="91">
                  <c:v>42.66517902758045</c:v>
                </c:pt>
                <c:pt idx="92">
                  <c:v>17.800617841982156</c:v>
                </c:pt>
                <c:pt idx="93">
                  <c:v>59.789739784489051</c:v>
                </c:pt>
                <c:pt idx="94">
                  <c:v>71.813525563058107</c:v>
                </c:pt>
                <c:pt idx="95">
                  <c:v>67.061697530594856</c:v>
                </c:pt>
                <c:pt idx="96">
                  <c:v>57.992274779200798</c:v>
                </c:pt>
                <c:pt idx="97">
                  <c:v>105.19271700131615</c:v>
                </c:pt>
                <c:pt idx="98">
                  <c:v>212.64760638837149</c:v>
                </c:pt>
                <c:pt idx="99">
                  <c:v>153.26611956932811</c:v>
                </c:pt>
                <c:pt idx="100">
                  <c:v>109.46272314046416</c:v>
                </c:pt>
                <c:pt idx="101">
                  <c:v>107.87986225124168</c:v>
                </c:pt>
                <c:pt idx="102">
                  <c:v>115.54922115486441</c:v>
                </c:pt>
                <c:pt idx="103">
                  <c:v>134.39175312350895</c:v>
                </c:pt>
                <c:pt idx="104">
                  <c:v>149.67553645917749</c:v>
                </c:pt>
                <c:pt idx="105">
                  <c:v>108.97091610558078</c:v>
                </c:pt>
                <c:pt idx="106">
                  <c:v>80.172467687725216</c:v>
                </c:pt>
                <c:pt idx="107">
                  <c:v>113.1680239558066</c:v>
                </c:pt>
                <c:pt idx="108">
                  <c:v>104.80281793204136</c:v>
                </c:pt>
                <c:pt idx="109">
                  <c:v>86.950428076246368</c:v>
                </c:pt>
                <c:pt idx="110">
                  <c:v>70.157610667345864</c:v>
                </c:pt>
                <c:pt idx="111">
                  <c:v>59.365145904838059</c:v>
                </c:pt>
                <c:pt idx="112">
                  <c:v>65.679379696996108</c:v>
                </c:pt>
                <c:pt idx="113">
                  <c:v>75.634033516303774</c:v>
                </c:pt>
                <c:pt idx="114">
                  <c:v>58.315797201618118</c:v>
                </c:pt>
                <c:pt idx="115">
                  <c:v>59.60904326839362</c:v>
                </c:pt>
                <c:pt idx="116">
                  <c:v>56.749295148811669</c:v>
                </c:pt>
                <c:pt idx="117">
                  <c:v>52.642047196248313</c:v>
                </c:pt>
                <c:pt idx="118">
                  <c:v>100.86937820185221</c:v>
                </c:pt>
                <c:pt idx="119">
                  <c:v>39.806977943622016</c:v>
                </c:pt>
                <c:pt idx="120">
                  <c:v>84.843603714725432</c:v>
                </c:pt>
                <c:pt idx="121">
                  <c:v>55.748485549930749</c:v>
                </c:pt>
                <c:pt idx="122">
                  <c:v>61.086164993654272</c:v>
                </c:pt>
                <c:pt idx="123">
                  <c:v>85.593840723169379</c:v>
                </c:pt>
                <c:pt idx="124">
                  <c:v>74.314435336229934</c:v>
                </c:pt>
                <c:pt idx="125">
                  <c:v>58.417249686205871</c:v>
                </c:pt>
                <c:pt idx="126">
                  <c:v>57.097409557175261</c:v>
                </c:pt>
                <c:pt idx="127">
                  <c:v>76.40119591277967</c:v>
                </c:pt>
                <c:pt idx="128">
                  <c:v>83.467019980575387</c:v>
                </c:pt>
                <c:pt idx="129">
                  <c:v>102.93018579823789</c:v>
                </c:pt>
                <c:pt idx="130">
                  <c:v>254.75266263154776</c:v>
                </c:pt>
                <c:pt idx="131">
                  <c:v>250.96901959613612</c:v>
                </c:pt>
                <c:pt idx="132">
                  <c:v>152.80796698501956</c:v>
                </c:pt>
                <c:pt idx="133">
                  <c:v>87.903993122682849</c:v>
                </c:pt>
                <c:pt idx="134">
                  <c:v>205.29578814296815</c:v>
                </c:pt>
                <c:pt idx="135">
                  <c:v>144.77611222043808</c:v>
                </c:pt>
                <c:pt idx="136">
                  <c:v>145.81973162615887</c:v>
                </c:pt>
                <c:pt idx="137">
                  <c:v>158.87832268088846</c:v>
                </c:pt>
                <c:pt idx="138">
                  <c:v>135.93954190557324</c:v>
                </c:pt>
                <c:pt idx="139">
                  <c:v>169.12374278660667</c:v>
                </c:pt>
                <c:pt idx="140">
                  <c:v>176.31954314975232</c:v>
                </c:pt>
                <c:pt idx="141">
                  <c:v>181.94509388537139</c:v>
                </c:pt>
                <c:pt idx="142">
                  <c:v>103.23506664077982</c:v>
                </c:pt>
                <c:pt idx="143">
                  <c:v>129.65452939434542</c:v>
                </c:pt>
                <c:pt idx="144">
                  <c:v>84.841238032093457</c:v>
                </c:pt>
                <c:pt idx="145">
                  <c:v>138.54712288780493</c:v>
                </c:pt>
                <c:pt idx="146">
                  <c:v>101.41949906915477</c:v>
                </c:pt>
                <c:pt idx="147">
                  <c:v>97.344801504189476</c:v>
                </c:pt>
                <c:pt idx="148">
                  <c:v>102.44913820125822</c:v>
                </c:pt>
                <c:pt idx="149">
                  <c:v>79.318868379682186</c:v>
                </c:pt>
                <c:pt idx="150">
                  <c:v>92.337743026746907</c:v>
                </c:pt>
                <c:pt idx="151">
                  <c:v>56.428650392920225</c:v>
                </c:pt>
                <c:pt idx="152">
                  <c:v>97.472979639787781</c:v>
                </c:pt>
                <c:pt idx="153">
                  <c:v>74.027774108299155</c:v>
                </c:pt>
                <c:pt idx="154">
                  <c:v>76.942909790040076</c:v>
                </c:pt>
                <c:pt idx="155">
                  <c:v>70.107948322402237</c:v>
                </c:pt>
                <c:pt idx="156">
                  <c:v>66.520835381666103</c:v>
                </c:pt>
                <c:pt idx="157">
                  <c:v>45.704891325102068</c:v>
                </c:pt>
                <c:pt idx="158">
                  <c:v>26.577302071852046</c:v>
                </c:pt>
                <c:pt idx="159">
                  <c:v>74.118949824634299</c:v>
                </c:pt>
                <c:pt idx="160">
                  <c:v>78.773391859289902</c:v>
                </c:pt>
                <c:pt idx="161">
                  <c:v>124.94283954492187</c:v>
                </c:pt>
                <c:pt idx="162">
                  <c:v>117.61682153524758</c:v>
                </c:pt>
                <c:pt idx="163">
                  <c:v>126.93279476151646</c:v>
                </c:pt>
                <c:pt idx="164">
                  <c:v>28.746081554481059</c:v>
                </c:pt>
                <c:pt idx="165">
                  <c:v>55.89228951470956</c:v>
                </c:pt>
                <c:pt idx="166">
                  <c:v>77.729641283566849</c:v>
                </c:pt>
                <c:pt idx="167">
                  <c:v>138.11620469665198</c:v>
                </c:pt>
                <c:pt idx="168">
                  <c:v>146.9315550785478</c:v>
                </c:pt>
                <c:pt idx="169">
                  <c:v>219.17936120067347</c:v>
                </c:pt>
                <c:pt idx="170">
                  <c:v>247.33542531951886</c:v>
                </c:pt>
                <c:pt idx="171">
                  <c:v>147.29743078280285</c:v>
                </c:pt>
                <c:pt idx="172">
                  <c:v>117.63889506388429</c:v>
                </c:pt>
                <c:pt idx="173">
                  <c:v>66.377165584794568</c:v>
                </c:pt>
                <c:pt idx="174">
                  <c:v>133.34915657349396</c:v>
                </c:pt>
                <c:pt idx="175">
                  <c:v>150.96352091542488</c:v>
                </c:pt>
                <c:pt idx="176">
                  <c:v>153.15034879039473</c:v>
                </c:pt>
                <c:pt idx="177">
                  <c:v>142.91550370393219</c:v>
                </c:pt>
                <c:pt idx="178">
                  <c:v>96.113052449355919</c:v>
                </c:pt>
                <c:pt idx="179">
                  <c:v>150.07620924296128</c:v>
                </c:pt>
                <c:pt idx="180">
                  <c:v>123.64016659605436</c:v>
                </c:pt>
                <c:pt idx="181">
                  <c:v>229.61850475683417</c:v>
                </c:pt>
                <c:pt idx="182">
                  <c:v>74.626985668594955</c:v>
                </c:pt>
                <c:pt idx="183">
                  <c:v>67.181766446347325</c:v>
                </c:pt>
                <c:pt idx="184">
                  <c:v>83.637569700948433</c:v>
                </c:pt>
                <c:pt idx="185">
                  <c:v>106.28404008428262</c:v>
                </c:pt>
                <c:pt idx="186">
                  <c:v>95.301211599187283</c:v>
                </c:pt>
                <c:pt idx="187">
                  <c:v>88.580188903281368</c:v>
                </c:pt>
                <c:pt idx="188">
                  <c:v>163.97040692698243</c:v>
                </c:pt>
                <c:pt idx="189">
                  <c:v>199.95918427356986</c:v>
                </c:pt>
                <c:pt idx="190">
                  <c:v>125.67968024336798</c:v>
                </c:pt>
                <c:pt idx="191">
                  <c:v>77.572356885414692</c:v>
                </c:pt>
                <c:pt idx="192">
                  <c:v>122.9151328977723</c:v>
                </c:pt>
                <c:pt idx="193">
                  <c:v>139.69348723638188</c:v>
                </c:pt>
                <c:pt idx="194">
                  <c:v>157.98407293379381</c:v>
                </c:pt>
                <c:pt idx="195">
                  <c:v>138.23218435247065</c:v>
                </c:pt>
                <c:pt idx="196">
                  <c:v>206.35423690640576</c:v>
                </c:pt>
                <c:pt idx="197">
                  <c:v>104.46200368573244</c:v>
                </c:pt>
                <c:pt idx="198">
                  <c:v>96.862334019877579</c:v>
                </c:pt>
                <c:pt idx="199">
                  <c:v>76.342040259253949</c:v>
                </c:pt>
                <c:pt idx="200">
                  <c:v>70.020382614903184</c:v>
                </c:pt>
                <c:pt idx="201">
                  <c:v>75.113996213815696</c:v>
                </c:pt>
                <c:pt idx="202">
                  <c:v>87.989741690999949</c:v>
                </c:pt>
                <c:pt idx="203">
                  <c:v>49.260001976845132</c:v>
                </c:pt>
                <c:pt idx="204">
                  <c:v>68.463795642162424</c:v>
                </c:pt>
                <c:pt idx="205">
                  <c:v>28.784740108481298</c:v>
                </c:pt>
                <c:pt idx="206">
                  <c:v>33.545774455439563</c:v>
                </c:pt>
                <c:pt idx="207">
                  <c:v>87.335902109434997</c:v>
                </c:pt>
                <c:pt idx="208">
                  <c:v>66.811962589374019</c:v>
                </c:pt>
                <c:pt idx="209">
                  <c:v>72.22720923621543</c:v>
                </c:pt>
                <c:pt idx="210">
                  <c:v>66.602264809083209</c:v>
                </c:pt>
                <c:pt idx="211">
                  <c:v>58.089430532996921</c:v>
                </c:pt>
                <c:pt idx="212">
                  <c:v>48.73096275006781</c:v>
                </c:pt>
                <c:pt idx="213">
                  <c:v>60.533855809676446</c:v>
                </c:pt>
                <c:pt idx="214">
                  <c:v>70.996160150124879</c:v>
                </c:pt>
                <c:pt idx="215">
                  <c:v>65.568542376948457</c:v>
                </c:pt>
                <c:pt idx="216">
                  <c:v>50.423917571222752</c:v>
                </c:pt>
                <c:pt idx="217">
                  <c:v>53.734681183549405</c:v>
                </c:pt>
                <c:pt idx="218">
                  <c:v>32.513043123444469</c:v>
                </c:pt>
                <c:pt idx="219">
                  <c:v>67.751089423999147</c:v>
                </c:pt>
                <c:pt idx="220">
                  <c:v>98.217428735245491</c:v>
                </c:pt>
                <c:pt idx="221">
                  <c:v>52.676160921914629</c:v>
                </c:pt>
                <c:pt idx="222">
                  <c:v>71.088692506848588</c:v>
                </c:pt>
                <c:pt idx="223">
                  <c:v>76.981422601219947</c:v>
                </c:pt>
                <c:pt idx="224">
                  <c:v>54.649710290784157</c:v>
                </c:pt>
                <c:pt idx="225">
                  <c:v>50.250661744873163</c:v>
                </c:pt>
                <c:pt idx="226">
                  <c:v>93.957739018118119</c:v>
                </c:pt>
                <c:pt idx="227">
                  <c:v>81.209902767351025</c:v>
                </c:pt>
                <c:pt idx="228">
                  <c:v>51.946577687678236</c:v>
                </c:pt>
                <c:pt idx="229">
                  <c:v>46.254684336588134</c:v>
                </c:pt>
                <c:pt idx="230">
                  <c:v>119.72963705197721</c:v>
                </c:pt>
                <c:pt idx="231">
                  <c:v>68.32338567931582</c:v>
                </c:pt>
                <c:pt idx="232">
                  <c:v>72.929401482617422</c:v>
                </c:pt>
                <c:pt idx="233">
                  <c:v>120.54692210440841</c:v>
                </c:pt>
                <c:pt idx="234">
                  <c:v>109.08645160316141</c:v>
                </c:pt>
                <c:pt idx="235">
                  <c:v>52.669468752000249</c:v>
                </c:pt>
                <c:pt idx="236">
                  <c:v>36.453018741934322</c:v>
                </c:pt>
                <c:pt idx="237">
                  <c:v>49.47250444852174</c:v>
                </c:pt>
                <c:pt idx="238">
                  <c:v>63.715851998154193</c:v>
                </c:pt>
                <c:pt idx="239">
                  <c:v>52.071599266453575</c:v>
                </c:pt>
                <c:pt idx="240">
                  <c:v>83.770909726425828</c:v>
                </c:pt>
                <c:pt idx="241">
                  <c:v>81.832823248748554</c:v>
                </c:pt>
                <c:pt idx="242">
                  <c:v>76.409666976824695</c:v>
                </c:pt>
                <c:pt idx="243">
                  <c:v>80.21366317892732</c:v>
                </c:pt>
                <c:pt idx="244">
                  <c:v>38.633924837883107</c:v>
                </c:pt>
                <c:pt idx="245">
                  <c:v>57.706640781363284</c:v>
                </c:pt>
                <c:pt idx="246">
                  <c:v>67.781015335268663</c:v>
                </c:pt>
                <c:pt idx="247">
                  <c:v>186.33226702980267</c:v>
                </c:pt>
                <c:pt idx="248">
                  <c:v>128.99061512539737</c:v>
                </c:pt>
                <c:pt idx="249">
                  <c:v>116.49950165499551</c:v>
                </c:pt>
                <c:pt idx="250">
                  <c:v>122.28392749544516</c:v>
                </c:pt>
                <c:pt idx="251">
                  <c:v>107.05062618128932</c:v>
                </c:pt>
                <c:pt idx="252">
                  <c:v>176.91583612443767</c:v>
                </c:pt>
                <c:pt idx="253">
                  <c:v>142.37520634382804</c:v>
                </c:pt>
                <c:pt idx="254">
                  <c:v>301.53067056104953</c:v>
                </c:pt>
                <c:pt idx="255">
                  <c:v>159.92161268060397</c:v>
                </c:pt>
                <c:pt idx="256">
                  <c:v>120.12886203365802</c:v>
                </c:pt>
                <c:pt idx="257">
                  <c:v>117.6141404615198</c:v>
                </c:pt>
                <c:pt idx="258">
                  <c:v>126.4808125985444</c:v>
                </c:pt>
                <c:pt idx="259">
                  <c:v>111.3529142360719</c:v>
                </c:pt>
                <c:pt idx="260">
                  <c:v>121.59759498379607</c:v>
                </c:pt>
                <c:pt idx="261">
                  <c:v>196.76906746479705</c:v>
                </c:pt>
                <c:pt idx="262">
                  <c:v>116.92683469911871</c:v>
                </c:pt>
                <c:pt idx="263">
                  <c:v>144.45873422071381</c:v>
                </c:pt>
                <c:pt idx="264">
                  <c:v>102.97553747604042</c:v>
                </c:pt>
                <c:pt idx="265">
                  <c:v>130.27133412166597</c:v>
                </c:pt>
                <c:pt idx="266">
                  <c:v>75.979246984647247</c:v>
                </c:pt>
                <c:pt idx="267">
                  <c:v>79.504507351157173</c:v>
                </c:pt>
                <c:pt idx="268">
                  <c:v>132.72227770325634</c:v>
                </c:pt>
                <c:pt idx="269">
                  <c:v>80.365114541756483</c:v>
                </c:pt>
                <c:pt idx="270">
                  <c:v>104.20036364603018</c:v>
                </c:pt>
                <c:pt idx="271">
                  <c:v>95.925117021196385</c:v>
                </c:pt>
                <c:pt idx="272">
                  <c:v>82.55841187350525</c:v>
                </c:pt>
                <c:pt idx="273">
                  <c:v>51.20563774093587</c:v>
                </c:pt>
                <c:pt idx="274">
                  <c:v>116.56581666934571</c:v>
                </c:pt>
                <c:pt idx="275">
                  <c:v>116.66417343014761</c:v>
                </c:pt>
                <c:pt idx="276">
                  <c:v>103.66107528928116</c:v>
                </c:pt>
                <c:pt idx="277">
                  <c:v>104.53222046464568</c:v>
                </c:pt>
                <c:pt idx="278">
                  <c:v>74.212826611620955</c:v>
                </c:pt>
                <c:pt idx="279">
                  <c:v>78.939793576469015</c:v>
                </c:pt>
                <c:pt idx="280">
                  <c:v>154.20034965883269</c:v>
                </c:pt>
                <c:pt idx="281">
                  <c:v>169.53587912910689</c:v>
                </c:pt>
                <c:pt idx="282">
                  <c:v>151.20810280899823</c:v>
                </c:pt>
                <c:pt idx="283">
                  <c:v>295.55744847628171</c:v>
                </c:pt>
                <c:pt idx="284">
                  <c:v>191.73969258268562</c:v>
                </c:pt>
                <c:pt idx="285">
                  <c:v>147.65236167239209</c:v>
                </c:pt>
                <c:pt idx="286">
                  <c:v>142.83179295703158</c:v>
                </c:pt>
                <c:pt idx="287">
                  <c:v>110.90855643095391</c:v>
                </c:pt>
                <c:pt idx="288">
                  <c:v>102.9934258917355</c:v>
                </c:pt>
                <c:pt idx="289">
                  <c:v>106.34532152573767</c:v>
                </c:pt>
                <c:pt idx="290">
                  <c:v>169.72569007699823</c:v>
                </c:pt>
                <c:pt idx="291">
                  <c:v>177.64418598280145</c:v>
                </c:pt>
                <c:pt idx="292">
                  <c:v>92.820351912721307</c:v>
                </c:pt>
                <c:pt idx="293">
                  <c:v>105.75101686180305</c:v>
                </c:pt>
                <c:pt idx="294">
                  <c:v>140.67806439179617</c:v>
                </c:pt>
                <c:pt idx="295">
                  <c:v>401.81516398255798</c:v>
                </c:pt>
                <c:pt idx="296">
                  <c:v>199.83912898484354</c:v>
                </c:pt>
                <c:pt idx="297">
                  <c:v>203.99385340963573</c:v>
                </c:pt>
                <c:pt idx="298">
                  <c:v>133.06002313451711</c:v>
                </c:pt>
                <c:pt idx="299">
                  <c:v>108.40719519999034</c:v>
                </c:pt>
                <c:pt idx="300">
                  <c:v>120.29806926958427</c:v>
                </c:pt>
                <c:pt idx="301">
                  <c:v>145.11140106498709</c:v>
                </c:pt>
                <c:pt idx="302">
                  <c:v>100.33341569571853</c:v>
                </c:pt>
                <c:pt idx="303">
                  <c:v>145.18005982577429</c:v>
                </c:pt>
                <c:pt idx="304">
                  <c:v>121.0342592288729</c:v>
                </c:pt>
                <c:pt idx="305">
                  <c:v>167.33786164034123</c:v>
                </c:pt>
                <c:pt idx="306">
                  <c:v>104.23445145645999</c:v>
                </c:pt>
                <c:pt idx="307">
                  <c:v>100.31783288735025</c:v>
                </c:pt>
                <c:pt idx="308">
                  <c:v>122.38621413507457</c:v>
                </c:pt>
                <c:pt idx="309">
                  <c:v>145.46547250147444</c:v>
                </c:pt>
                <c:pt idx="310">
                  <c:v>142.61929156002989</c:v>
                </c:pt>
                <c:pt idx="311">
                  <c:v>164.15470211407367</c:v>
                </c:pt>
                <c:pt idx="312">
                  <c:v>119.62259851623963</c:v>
                </c:pt>
                <c:pt idx="313">
                  <c:v>146.6653053446658</c:v>
                </c:pt>
                <c:pt idx="314">
                  <c:v>184.06114330504283</c:v>
                </c:pt>
                <c:pt idx="315">
                  <c:v>135.76074571785767</c:v>
                </c:pt>
                <c:pt idx="316">
                  <c:v>166.94236747074015</c:v>
                </c:pt>
                <c:pt idx="317">
                  <c:v>189.40581444676241</c:v>
                </c:pt>
                <c:pt idx="318">
                  <c:v>163.85559250037429</c:v>
                </c:pt>
                <c:pt idx="319">
                  <c:v>105.16977907724925</c:v>
                </c:pt>
                <c:pt idx="320">
                  <c:v>107.64024737413482</c:v>
                </c:pt>
                <c:pt idx="321">
                  <c:v>117.33920109093657</c:v>
                </c:pt>
                <c:pt idx="322">
                  <c:v>91.607607915209286</c:v>
                </c:pt>
                <c:pt idx="323">
                  <c:v>98.632465467410739</c:v>
                </c:pt>
                <c:pt idx="324">
                  <c:v>149.63562608906457</c:v>
                </c:pt>
                <c:pt idx="325">
                  <c:v>153.34185806321202</c:v>
                </c:pt>
                <c:pt idx="326">
                  <c:v>79.523091649153315</c:v>
                </c:pt>
                <c:pt idx="327">
                  <c:v>107.18038852312928</c:v>
                </c:pt>
                <c:pt idx="328">
                  <c:v>74.961116968856729</c:v>
                </c:pt>
                <c:pt idx="329">
                  <c:v>39.288432020244059</c:v>
                </c:pt>
                <c:pt idx="330">
                  <c:v>57.922662849747667</c:v>
                </c:pt>
                <c:pt idx="331">
                  <c:v>74.632408551499282</c:v>
                </c:pt>
                <c:pt idx="332">
                  <c:v>76.325150260942792</c:v>
                </c:pt>
                <c:pt idx="333">
                  <c:v>99.851969748053804</c:v>
                </c:pt>
                <c:pt idx="334">
                  <c:v>187.66551718179051</c:v>
                </c:pt>
                <c:pt idx="335">
                  <c:v>133.02858704212508</c:v>
                </c:pt>
                <c:pt idx="336">
                  <c:v>112.55546328204115</c:v>
                </c:pt>
                <c:pt idx="337">
                  <c:v>36.469948311855774</c:v>
                </c:pt>
                <c:pt idx="338">
                  <c:v>89.397695995397996</c:v>
                </c:pt>
                <c:pt idx="339">
                  <c:v>91.335250154022887</c:v>
                </c:pt>
                <c:pt idx="340">
                  <c:v>79.400130894907164</c:v>
                </c:pt>
                <c:pt idx="341">
                  <c:v>54.372067936022951</c:v>
                </c:pt>
                <c:pt idx="342">
                  <c:v>69.841471935897047</c:v>
                </c:pt>
                <c:pt idx="343">
                  <c:v>127.59359662926212</c:v>
                </c:pt>
                <c:pt idx="344">
                  <c:v>137.58001816743823</c:v>
                </c:pt>
                <c:pt idx="345">
                  <c:v>104.89256136708885</c:v>
                </c:pt>
                <c:pt idx="346">
                  <c:v>97.965731738847609</c:v>
                </c:pt>
                <c:pt idx="347">
                  <c:v>109.91634938736262</c:v>
                </c:pt>
                <c:pt idx="348">
                  <c:v>206.84502621751867</c:v>
                </c:pt>
                <c:pt idx="349">
                  <c:v>364.82270599634541</c:v>
                </c:pt>
                <c:pt idx="350">
                  <c:v>217.85150651201459</c:v>
                </c:pt>
                <c:pt idx="351">
                  <c:v>181.76729641364145</c:v>
                </c:pt>
                <c:pt idx="352">
                  <c:v>254.36588109592091</c:v>
                </c:pt>
                <c:pt idx="353">
                  <c:v>239.59512910969212</c:v>
                </c:pt>
                <c:pt idx="354">
                  <c:v>259.12907467803194</c:v>
                </c:pt>
                <c:pt idx="355">
                  <c:v>173.38510978399341</c:v>
                </c:pt>
                <c:pt idx="356">
                  <c:v>192.0577552138308</c:v>
                </c:pt>
                <c:pt idx="357">
                  <c:v>122.92359062525129</c:v>
                </c:pt>
                <c:pt idx="358">
                  <c:v>163.01140879860694</c:v>
                </c:pt>
                <c:pt idx="359">
                  <c:v>137.7677264051712</c:v>
                </c:pt>
                <c:pt idx="360">
                  <c:v>105.02951688123194</c:v>
                </c:pt>
                <c:pt idx="361">
                  <c:v>101.15962074082778</c:v>
                </c:pt>
                <c:pt idx="362">
                  <c:v>101.78290730466281</c:v>
                </c:pt>
                <c:pt idx="363">
                  <c:v>92.093366078052767</c:v>
                </c:pt>
                <c:pt idx="364">
                  <c:v>95.254313477189584</c:v>
                </c:pt>
                <c:pt idx="365">
                  <c:v>96.576015958659767</c:v>
                </c:pt>
                <c:pt idx="366">
                  <c:v>73.650115163770707</c:v>
                </c:pt>
                <c:pt idx="367">
                  <c:v>91.306482493698965</c:v>
                </c:pt>
                <c:pt idx="368">
                  <c:v>85.678036326089725</c:v>
                </c:pt>
                <c:pt idx="369">
                  <c:v>133.52882401096886</c:v>
                </c:pt>
                <c:pt idx="370">
                  <c:v>103.29458064646084</c:v>
                </c:pt>
                <c:pt idx="371">
                  <c:v>72.391212394060204</c:v>
                </c:pt>
                <c:pt idx="372">
                  <c:v>67.478823412103637</c:v>
                </c:pt>
                <c:pt idx="373">
                  <c:v>102.04477864043623</c:v>
                </c:pt>
                <c:pt idx="374">
                  <c:v>74.297199873273485</c:v>
                </c:pt>
                <c:pt idx="375">
                  <c:v>75.740082813287657</c:v>
                </c:pt>
                <c:pt idx="376">
                  <c:v>65.147013333906585</c:v>
                </c:pt>
                <c:pt idx="377">
                  <c:v>70.432430739759766</c:v>
                </c:pt>
                <c:pt idx="378">
                  <c:v>82.814714405398533</c:v>
                </c:pt>
                <c:pt idx="379">
                  <c:v>125.91629713511742</c:v>
                </c:pt>
                <c:pt idx="380">
                  <c:v>99.488044855523398</c:v>
                </c:pt>
                <c:pt idx="381">
                  <c:v>82.404470813070873</c:v>
                </c:pt>
                <c:pt idx="382">
                  <c:v>71.964497291959759</c:v>
                </c:pt>
                <c:pt idx="383">
                  <c:v>124.8604232389721</c:v>
                </c:pt>
                <c:pt idx="384">
                  <c:v>128.87918094385935</c:v>
                </c:pt>
                <c:pt idx="385">
                  <c:v>113.62008496850467</c:v>
                </c:pt>
                <c:pt idx="386">
                  <c:v>118.10785870766369</c:v>
                </c:pt>
                <c:pt idx="387">
                  <c:v>117.27762362260773</c:v>
                </c:pt>
                <c:pt idx="388">
                  <c:v>99.551571683756961</c:v>
                </c:pt>
                <c:pt idx="389">
                  <c:v>145.43776532435876</c:v>
                </c:pt>
                <c:pt idx="390">
                  <c:v>161.51720160446683</c:v>
                </c:pt>
                <c:pt idx="391">
                  <c:v>151.30609742868276</c:v>
                </c:pt>
                <c:pt idx="392">
                  <c:v>94.109199351862102</c:v>
                </c:pt>
                <c:pt idx="393">
                  <c:v>98.890977756593699</c:v>
                </c:pt>
                <c:pt idx="394">
                  <c:v>90.680555322676668</c:v>
                </c:pt>
                <c:pt idx="395">
                  <c:v>72.782127037276894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2B-43DF-8F1D-C63162676B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264272"/>
        <c:axId val="461238288"/>
      </c:lineChart>
      <c:catAx>
        <c:axId val="118726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238288"/>
        <c:crosses val="autoZero"/>
        <c:auto val="1"/>
        <c:lblAlgn val="ctr"/>
        <c:lblOffset val="100"/>
        <c:noMultiLvlLbl val="0"/>
      </c:catAx>
      <c:valAx>
        <c:axId val="461238288"/>
        <c:scaling>
          <c:orientation val="minMax"/>
          <c:max val="450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7264272"/>
        <c:crosses val="autoZero"/>
        <c:crossBetween val="between"/>
      </c:valAx>
      <c:valAx>
        <c:axId val="248256287"/>
        <c:scaling>
          <c:orientation val="minMax"/>
          <c:max val="1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432127"/>
        <c:crosses val="max"/>
        <c:crossBetween val="between"/>
      </c:valAx>
      <c:catAx>
        <c:axId val="2454321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4825628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833770778652675E-2"/>
          <c:y val="4.2129629629629635E-2"/>
          <c:w val="0.87427734033245841"/>
          <c:h val="0.7625105715952174"/>
        </c:manualLayout>
      </c:layout>
      <c:areaChart>
        <c:grouping val="standard"/>
        <c:varyColors val="0"/>
        <c:ser>
          <c:idx val="0"/>
          <c:order val="1"/>
          <c:tx>
            <c:strRef>
              <c:f>'EPUI Figures'!$H$2</c:f>
              <c:strCache>
                <c:ptCount val="1"/>
                <c:pt idx="0">
                  <c:v>Recession Shade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cat>
            <c:numRef>
              <c:f>'EPUI Figures'!$A$3:$A$388</c:f>
              <c:numCache>
                <c:formatCode>General</c:formatCode>
                <c:ptCount val="38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</c:numCache>
            </c:numRef>
          </c:cat>
          <c:val>
            <c:numRef>
              <c:f>'EPUI Figures'!$H$3:$H$388</c:f>
              <c:numCache>
                <c:formatCode>General</c:formatCode>
                <c:ptCount val="38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74-4514-8F5A-6E4C030A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432127"/>
        <c:axId val="248256287"/>
      </c:areaChart>
      <c:lineChart>
        <c:grouping val="standard"/>
        <c:varyColors val="0"/>
        <c:ser>
          <c:idx val="2"/>
          <c:order val="0"/>
          <c:tx>
            <c:strRef>
              <c:f>'EPUI Figures'!$F$2</c:f>
              <c:strCache>
                <c:ptCount val="1"/>
                <c:pt idx="0">
                  <c:v>Trade Policy Uncertainty Index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Figures'!$A$3:$A$398</c:f>
              <c:numCache>
                <c:formatCode>General</c:formatCode>
                <c:ptCount val="39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</c:numCache>
            </c:numRef>
          </c:cat>
          <c:val>
            <c:numRef>
              <c:f>'EPUI Figures'!$F$3:$F$398</c:f>
              <c:numCache>
                <c:formatCode>0.0</c:formatCode>
                <c:ptCount val="396"/>
                <c:pt idx="0">
                  <c:v>76.603027116050001</c:v>
                </c:pt>
                <c:pt idx="1">
                  <c:v>56.060446683244962</c:v>
                </c:pt>
                <c:pt idx="2">
                  <c:v>203.66657321427957</c:v>
                </c:pt>
                <c:pt idx="3">
                  <c:v>157.4502019466868</c:v>
                </c:pt>
                <c:pt idx="4">
                  <c:v>151.50551290739512</c:v>
                </c:pt>
                <c:pt idx="5">
                  <c:v>125.84486595097881</c:v>
                </c:pt>
                <c:pt idx="6">
                  <c:v>55.752567986211119</c:v>
                </c:pt>
                <c:pt idx="7">
                  <c:v>84.074413070368777</c:v>
                </c:pt>
                <c:pt idx="8">
                  <c:v>95.10730308432349</c:v>
                </c:pt>
                <c:pt idx="9">
                  <c:v>126.69130810153594</c:v>
                </c:pt>
                <c:pt idx="10">
                  <c:v>164.51996967775486</c:v>
                </c:pt>
                <c:pt idx="11">
                  <c:v>161.19143780081313</c:v>
                </c:pt>
                <c:pt idx="12">
                  <c:v>274.16410827442979</c:v>
                </c:pt>
                <c:pt idx="13">
                  <c:v>109.78389061281925</c:v>
                </c:pt>
                <c:pt idx="14">
                  <c:v>152.73660901674896</c:v>
                </c:pt>
                <c:pt idx="15">
                  <c:v>134.210454245731</c:v>
                </c:pt>
                <c:pt idx="16">
                  <c:v>58.93972858826649</c:v>
                </c:pt>
                <c:pt idx="17">
                  <c:v>93.326503727527239</c:v>
                </c:pt>
                <c:pt idx="18">
                  <c:v>67.891456408544187</c:v>
                </c:pt>
                <c:pt idx="19">
                  <c:v>120.98957483939972</c:v>
                </c:pt>
                <c:pt idx="20">
                  <c:v>102.98493524502793</c:v>
                </c:pt>
                <c:pt idx="21">
                  <c:v>84.042436031360936</c:v>
                </c:pt>
                <c:pt idx="22">
                  <c:v>106.0004722776513</c:v>
                </c:pt>
                <c:pt idx="23">
                  <c:v>75.707226000689019</c:v>
                </c:pt>
                <c:pt idx="24">
                  <c:v>58.476431659618065</c:v>
                </c:pt>
                <c:pt idx="25">
                  <c:v>197.16249972551881</c:v>
                </c:pt>
                <c:pt idx="26">
                  <c:v>41.326965992644688</c:v>
                </c:pt>
                <c:pt idx="27">
                  <c:v>118.21045839274777</c:v>
                </c:pt>
                <c:pt idx="28">
                  <c:v>120.848151974982</c:v>
                </c:pt>
                <c:pt idx="29">
                  <c:v>202.46332285589006</c:v>
                </c:pt>
                <c:pt idx="30">
                  <c:v>143.3999669675448</c:v>
                </c:pt>
                <c:pt idx="31">
                  <c:v>158.30755724619496</c:v>
                </c:pt>
                <c:pt idx="32">
                  <c:v>154.12741166043179</c:v>
                </c:pt>
                <c:pt idx="33">
                  <c:v>129.77254033103804</c:v>
                </c:pt>
                <c:pt idx="34">
                  <c:v>43.415453580307869</c:v>
                </c:pt>
                <c:pt idx="35">
                  <c:v>79.546902954830585</c:v>
                </c:pt>
                <c:pt idx="36">
                  <c:v>120.46396619436123</c:v>
                </c:pt>
                <c:pt idx="37">
                  <c:v>154.49399780934996</c:v>
                </c:pt>
                <c:pt idx="38">
                  <c:v>166.19369642276095</c:v>
                </c:pt>
                <c:pt idx="39">
                  <c:v>84.233819075948531</c:v>
                </c:pt>
                <c:pt idx="40">
                  <c:v>104.56139024621103</c:v>
                </c:pt>
                <c:pt idx="41">
                  <c:v>80.444235259336807</c:v>
                </c:pt>
                <c:pt idx="42">
                  <c:v>170.69017293417727</c:v>
                </c:pt>
                <c:pt idx="43">
                  <c:v>81.288830976959346</c:v>
                </c:pt>
                <c:pt idx="44">
                  <c:v>86.429702158660433</c:v>
                </c:pt>
                <c:pt idx="45">
                  <c:v>85.294506959679723</c:v>
                </c:pt>
                <c:pt idx="46">
                  <c:v>86.935913791184973</c:v>
                </c:pt>
                <c:pt idx="47">
                  <c:v>103.8879004930446</c:v>
                </c:pt>
                <c:pt idx="48">
                  <c:v>88.324539093705454</c:v>
                </c:pt>
                <c:pt idx="49">
                  <c:v>76.158335017205161</c:v>
                </c:pt>
                <c:pt idx="50">
                  <c:v>66.528497493718618</c:v>
                </c:pt>
                <c:pt idx="51">
                  <c:v>123.74246966645924</c:v>
                </c:pt>
                <c:pt idx="52">
                  <c:v>136.42989887751557</c:v>
                </c:pt>
                <c:pt idx="53">
                  <c:v>96.902483597510354</c:v>
                </c:pt>
                <c:pt idx="54">
                  <c:v>180.41786572799128</c:v>
                </c:pt>
                <c:pt idx="55">
                  <c:v>101.08833042398531</c:v>
                </c:pt>
                <c:pt idx="56">
                  <c:v>96.863658758145135</c:v>
                </c:pt>
                <c:pt idx="57">
                  <c:v>119.50543996084163</c:v>
                </c:pt>
                <c:pt idx="58">
                  <c:v>180.30844880269251</c:v>
                </c:pt>
                <c:pt idx="59">
                  <c:v>138.15937925795222</c:v>
                </c:pt>
                <c:pt idx="60">
                  <c:v>137.65135831971068</c:v>
                </c:pt>
                <c:pt idx="61">
                  <c:v>96.84567905373433</c:v>
                </c:pt>
                <c:pt idx="62">
                  <c:v>128.2282299341376</c:v>
                </c:pt>
                <c:pt idx="63">
                  <c:v>60.975640579545463</c:v>
                </c:pt>
                <c:pt idx="64">
                  <c:v>87.864574357730334</c:v>
                </c:pt>
                <c:pt idx="65">
                  <c:v>88.208673206623288</c:v>
                </c:pt>
                <c:pt idx="66">
                  <c:v>86.041256637336161</c:v>
                </c:pt>
                <c:pt idx="67">
                  <c:v>116.56968606319764</c:v>
                </c:pt>
                <c:pt idx="68">
                  <c:v>105.70915747658562</c:v>
                </c:pt>
                <c:pt idx="69">
                  <c:v>154.78346070605753</c:v>
                </c:pt>
                <c:pt idx="70">
                  <c:v>113.97072602485835</c:v>
                </c:pt>
                <c:pt idx="71">
                  <c:v>119.38526098961606</c:v>
                </c:pt>
                <c:pt idx="72">
                  <c:v>150.27388963580808</c:v>
                </c:pt>
                <c:pt idx="73">
                  <c:v>122.42137971047104</c:v>
                </c:pt>
                <c:pt idx="74">
                  <c:v>89.704276251117619</c:v>
                </c:pt>
                <c:pt idx="75">
                  <c:v>96.002633629506079</c:v>
                </c:pt>
                <c:pt idx="76">
                  <c:v>115.48232504344885</c:v>
                </c:pt>
                <c:pt idx="77">
                  <c:v>174.94541998978346</c:v>
                </c:pt>
                <c:pt idx="78">
                  <c:v>179.11686880745273</c:v>
                </c:pt>
                <c:pt idx="79">
                  <c:v>192.1032295638434</c:v>
                </c:pt>
                <c:pt idx="80">
                  <c:v>170.3236729301386</c:v>
                </c:pt>
                <c:pt idx="81">
                  <c:v>150.97831175466311</c:v>
                </c:pt>
                <c:pt idx="82">
                  <c:v>153.8889332589805</c:v>
                </c:pt>
                <c:pt idx="83">
                  <c:v>281.49258024526546</c:v>
                </c:pt>
                <c:pt idx="84">
                  <c:v>50.177878647776787</c:v>
                </c:pt>
                <c:pt idx="85">
                  <c:v>138.63517407333958</c:v>
                </c:pt>
                <c:pt idx="86">
                  <c:v>201.02149320976326</c:v>
                </c:pt>
                <c:pt idx="87">
                  <c:v>212.34339536511379</c:v>
                </c:pt>
                <c:pt idx="88">
                  <c:v>144.71989394007346</c:v>
                </c:pt>
                <c:pt idx="89">
                  <c:v>73.975320135543114</c:v>
                </c:pt>
                <c:pt idx="90">
                  <c:v>76.421246996381583</c:v>
                </c:pt>
                <c:pt idx="91">
                  <c:v>118.9581772183937</c:v>
                </c:pt>
                <c:pt idx="92">
                  <c:v>75.673866008602857</c:v>
                </c:pt>
                <c:pt idx="93">
                  <c:v>84.144322876822102</c:v>
                </c:pt>
                <c:pt idx="94">
                  <c:v>104.00534968712897</c:v>
                </c:pt>
                <c:pt idx="95">
                  <c:v>116.54708661274056</c:v>
                </c:pt>
                <c:pt idx="96">
                  <c:v>127.97342293813033</c:v>
                </c:pt>
                <c:pt idx="97">
                  <c:v>95.923102698863332</c:v>
                </c:pt>
                <c:pt idx="98">
                  <c:v>100.24364998934823</c:v>
                </c:pt>
                <c:pt idx="99">
                  <c:v>67.750981327212003</c:v>
                </c:pt>
                <c:pt idx="100">
                  <c:v>142.98525403757264</c:v>
                </c:pt>
                <c:pt idx="101">
                  <c:v>124.62420856780217</c:v>
                </c:pt>
                <c:pt idx="102">
                  <c:v>102.0158766963927</c:v>
                </c:pt>
                <c:pt idx="103">
                  <c:v>81.654121388647553</c:v>
                </c:pt>
                <c:pt idx="104">
                  <c:v>91.861457887984571</c:v>
                </c:pt>
                <c:pt idx="105">
                  <c:v>91.433371239017191</c:v>
                </c:pt>
                <c:pt idx="106">
                  <c:v>43.971153818770155</c:v>
                </c:pt>
                <c:pt idx="107">
                  <c:v>34.094857179699389</c:v>
                </c:pt>
                <c:pt idx="108">
                  <c:v>63.342844206691247</c:v>
                </c:pt>
                <c:pt idx="109">
                  <c:v>81.270833467273818</c:v>
                </c:pt>
                <c:pt idx="110">
                  <c:v>90.739739298889148</c:v>
                </c:pt>
                <c:pt idx="111">
                  <c:v>86.297076086713219</c:v>
                </c:pt>
                <c:pt idx="112">
                  <c:v>49.486010164648526</c:v>
                </c:pt>
                <c:pt idx="113">
                  <c:v>59.811185007101855</c:v>
                </c:pt>
                <c:pt idx="114">
                  <c:v>52.890272761380473</c:v>
                </c:pt>
                <c:pt idx="115">
                  <c:v>62.303705245961716</c:v>
                </c:pt>
                <c:pt idx="116">
                  <c:v>82.903623947014268</c:v>
                </c:pt>
                <c:pt idx="117">
                  <c:v>65.436139053264768</c:v>
                </c:pt>
                <c:pt idx="118">
                  <c:v>101.75671932412303</c:v>
                </c:pt>
                <c:pt idx="119">
                  <c:v>50.457436101365737</c:v>
                </c:pt>
                <c:pt idx="120">
                  <c:v>40.305606721265427</c:v>
                </c:pt>
                <c:pt idx="121">
                  <c:v>74.040418936648138</c:v>
                </c:pt>
                <c:pt idx="122">
                  <c:v>40.8795196596068</c:v>
                </c:pt>
                <c:pt idx="123">
                  <c:v>74.306101849878118</c:v>
                </c:pt>
                <c:pt idx="124">
                  <c:v>37.725176222583244</c:v>
                </c:pt>
                <c:pt idx="125">
                  <c:v>71.335110901878465</c:v>
                </c:pt>
                <c:pt idx="126">
                  <c:v>67.15353185802762</c:v>
                </c:pt>
                <c:pt idx="127">
                  <c:v>76.693557483993089</c:v>
                </c:pt>
                <c:pt idx="128">
                  <c:v>151.14150855101479</c:v>
                </c:pt>
                <c:pt idx="129">
                  <c:v>63.898831239027814</c:v>
                </c:pt>
                <c:pt idx="130">
                  <c:v>87.354336208362611</c:v>
                </c:pt>
                <c:pt idx="131">
                  <c:v>93.54730050779277</c:v>
                </c:pt>
                <c:pt idx="132">
                  <c:v>35.076251541675283</c:v>
                </c:pt>
                <c:pt idx="133">
                  <c:v>44.857829083696366</c:v>
                </c:pt>
                <c:pt idx="134">
                  <c:v>55.839663554806108</c:v>
                </c:pt>
                <c:pt idx="135">
                  <c:v>57.340002468666036</c:v>
                </c:pt>
                <c:pt idx="136">
                  <c:v>69.297410288636485</c:v>
                </c:pt>
                <c:pt idx="137">
                  <c:v>58.20999071803756</c:v>
                </c:pt>
                <c:pt idx="138">
                  <c:v>47.915452220098061</c:v>
                </c:pt>
                <c:pt idx="139">
                  <c:v>52.937853253120167</c:v>
                </c:pt>
                <c:pt idx="140">
                  <c:v>36.809033391803766</c:v>
                </c:pt>
                <c:pt idx="141">
                  <c:v>43.35097608672676</c:v>
                </c:pt>
                <c:pt idx="142">
                  <c:v>10.262387286435823</c:v>
                </c:pt>
                <c:pt idx="143">
                  <c:v>43.62670545376001</c:v>
                </c:pt>
                <c:pt idx="144">
                  <c:v>64.707985798602053</c:v>
                </c:pt>
                <c:pt idx="145">
                  <c:v>78.008893953221289</c:v>
                </c:pt>
                <c:pt idx="146">
                  <c:v>74.594012829922093</c:v>
                </c:pt>
                <c:pt idx="147">
                  <c:v>78.771291928309466</c:v>
                </c:pt>
                <c:pt idx="148">
                  <c:v>122.76007589328071</c:v>
                </c:pt>
                <c:pt idx="149">
                  <c:v>73.125488112100044</c:v>
                </c:pt>
                <c:pt idx="150">
                  <c:v>77.744534317653191</c:v>
                </c:pt>
                <c:pt idx="151">
                  <c:v>46.615462909069429</c:v>
                </c:pt>
                <c:pt idx="152">
                  <c:v>66.579761350562777</c:v>
                </c:pt>
                <c:pt idx="153">
                  <c:v>77.139619160178384</c:v>
                </c:pt>
                <c:pt idx="154">
                  <c:v>86.349994379240314</c:v>
                </c:pt>
                <c:pt idx="155">
                  <c:v>101.27114548351877</c:v>
                </c:pt>
                <c:pt idx="156">
                  <c:v>111.4673609839342</c:v>
                </c:pt>
                <c:pt idx="157">
                  <c:v>53.488569566131495</c:v>
                </c:pt>
                <c:pt idx="158">
                  <c:v>35.912851881112196</c:v>
                </c:pt>
                <c:pt idx="159">
                  <c:v>47.288532198015737</c:v>
                </c:pt>
                <c:pt idx="160">
                  <c:v>74.023164336588039</c:v>
                </c:pt>
                <c:pt idx="161">
                  <c:v>77.041100568976177</c:v>
                </c:pt>
                <c:pt idx="162">
                  <c:v>71.73483665167484</c:v>
                </c:pt>
                <c:pt idx="163">
                  <c:v>74.445680074137158</c:v>
                </c:pt>
                <c:pt idx="164">
                  <c:v>18.788749848278815</c:v>
                </c:pt>
                <c:pt idx="165">
                  <c:v>47.786894229123334</c:v>
                </c:pt>
                <c:pt idx="166">
                  <c:v>52.188824802370313</c:v>
                </c:pt>
                <c:pt idx="167">
                  <c:v>55.780280441891279</c:v>
                </c:pt>
                <c:pt idx="168">
                  <c:v>99.474856609752635</c:v>
                </c:pt>
                <c:pt idx="169">
                  <c:v>71.082347012850207</c:v>
                </c:pt>
                <c:pt idx="170">
                  <c:v>131.50670446713852</c:v>
                </c:pt>
                <c:pt idx="171">
                  <c:v>104.14077985495256</c:v>
                </c:pt>
                <c:pt idx="172">
                  <c:v>99.205241668849297</c:v>
                </c:pt>
                <c:pt idx="173">
                  <c:v>44.393441250678585</c:v>
                </c:pt>
                <c:pt idx="174">
                  <c:v>116.27983057497984</c:v>
                </c:pt>
                <c:pt idx="175">
                  <c:v>112.09802258958344</c:v>
                </c:pt>
                <c:pt idx="176">
                  <c:v>73.463175538282087</c:v>
                </c:pt>
                <c:pt idx="177">
                  <c:v>94.752979660166702</c:v>
                </c:pt>
                <c:pt idx="178">
                  <c:v>96.169849019400516</c:v>
                </c:pt>
                <c:pt idx="179">
                  <c:v>88.403632219070261</c:v>
                </c:pt>
                <c:pt idx="180">
                  <c:v>85.342900800256103</c:v>
                </c:pt>
                <c:pt idx="181">
                  <c:v>143.9498574885412</c:v>
                </c:pt>
                <c:pt idx="182">
                  <c:v>98.673226014154096</c:v>
                </c:pt>
                <c:pt idx="183">
                  <c:v>63.204379438757691</c:v>
                </c:pt>
                <c:pt idx="184">
                  <c:v>65.594549066610242</c:v>
                </c:pt>
                <c:pt idx="185">
                  <c:v>89.154124104361046</c:v>
                </c:pt>
                <c:pt idx="186">
                  <c:v>44.846778282847438</c:v>
                </c:pt>
                <c:pt idx="187">
                  <c:v>63.747434226284319</c:v>
                </c:pt>
                <c:pt idx="188">
                  <c:v>47.883684267021749</c:v>
                </c:pt>
                <c:pt idx="189">
                  <c:v>73.843925912882924</c:v>
                </c:pt>
                <c:pt idx="190">
                  <c:v>30.717671961712998</c:v>
                </c:pt>
                <c:pt idx="191">
                  <c:v>60.224758804299036</c:v>
                </c:pt>
                <c:pt idx="192">
                  <c:v>44.322585156828396</c:v>
                </c:pt>
                <c:pt idx="193">
                  <c:v>73.282736819630458</c:v>
                </c:pt>
                <c:pt idx="194">
                  <c:v>76.459980511507752</c:v>
                </c:pt>
                <c:pt idx="195">
                  <c:v>83.937786424510577</c:v>
                </c:pt>
                <c:pt idx="196">
                  <c:v>74.730558271451244</c:v>
                </c:pt>
                <c:pt idx="197">
                  <c:v>101.67259183934331</c:v>
                </c:pt>
                <c:pt idx="198">
                  <c:v>46.710967718908634</c:v>
                </c:pt>
                <c:pt idx="199">
                  <c:v>45.380796987110159</c:v>
                </c:pt>
                <c:pt idx="200">
                  <c:v>93.002288014189304</c:v>
                </c:pt>
                <c:pt idx="201">
                  <c:v>106.37226361579233</c:v>
                </c:pt>
                <c:pt idx="202">
                  <c:v>76.056038500713711</c:v>
                </c:pt>
                <c:pt idx="203">
                  <c:v>74.710863402091135</c:v>
                </c:pt>
                <c:pt idx="204">
                  <c:v>55.214050933513285</c:v>
                </c:pt>
                <c:pt idx="205">
                  <c:v>42.804744237989432</c:v>
                </c:pt>
                <c:pt idx="206">
                  <c:v>70.189056645901303</c:v>
                </c:pt>
                <c:pt idx="207">
                  <c:v>42.76805041765715</c:v>
                </c:pt>
                <c:pt idx="208">
                  <c:v>45.711306602914441</c:v>
                </c:pt>
                <c:pt idx="209">
                  <c:v>60.030736980428081</c:v>
                </c:pt>
                <c:pt idx="210">
                  <c:v>33.130447656179527</c:v>
                </c:pt>
                <c:pt idx="211">
                  <c:v>50.617616763761376</c:v>
                </c:pt>
                <c:pt idx="212">
                  <c:v>74.709343464828706</c:v>
                </c:pt>
                <c:pt idx="213">
                  <c:v>54.143052215480523</c:v>
                </c:pt>
                <c:pt idx="214">
                  <c:v>83.72770288528173</c:v>
                </c:pt>
                <c:pt idx="215">
                  <c:v>38.821133801042009</c:v>
                </c:pt>
                <c:pt idx="216">
                  <c:v>45.161072918863866</c:v>
                </c:pt>
                <c:pt idx="217">
                  <c:v>61.907714153476277</c:v>
                </c:pt>
                <c:pt idx="218">
                  <c:v>46.714079069009792</c:v>
                </c:pt>
                <c:pt idx="219">
                  <c:v>34.330333801200283</c:v>
                </c:pt>
                <c:pt idx="220">
                  <c:v>54.467881399703458</c:v>
                </c:pt>
                <c:pt idx="221">
                  <c:v>42.869649707254801</c:v>
                </c:pt>
                <c:pt idx="222">
                  <c:v>69.584894750574421</c:v>
                </c:pt>
                <c:pt idx="223">
                  <c:v>100.6644837035608</c:v>
                </c:pt>
                <c:pt idx="224">
                  <c:v>25.15927151298073</c:v>
                </c:pt>
                <c:pt idx="225">
                  <c:v>44.371782746770776</c:v>
                </c:pt>
                <c:pt idx="226">
                  <c:v>62.101092850911385</c:v>
                </c:pt>
                <c:pt idx="227">
                  <c:v>48.281680543737309</c:v>
                </c:pt>
                <c:pt idx="228">
                  <c:v>23.275487412354224</c:v>
                </c:pt>
                <c:pt idx="229">
                  <c:v>45.314381544708183</c:v>
                </c:pt>
                <c:pt idx="230">
                  <c:v>33.610737010040623</c:v>
                </c:pt>
                <c:pt idx="231">
                  <c:v>57.584738488416797</c:v>
                </c:pt>
                <c:pt idx="232">
                  <c:v>38.48875437028007</c:v>
                </c:pt>
                <c:pt idx="233">
                  <c:v>31.366537395433362</c:v>
                </c:pt>
                <c:pt idx="234">
                  <c:v>56.483651638040726</c:v>
                </c:pt>
                <c:pt idx="235">
                  <c:v>39.838013862870085</c:v>
                </c:pt>
                <c:pt idx="236">
                  <c:v>61.143760447446198</c:v>
                </c:pt>
                <c:pt idx="237">
                  <c:v>49.717522615041979</c:v>
                </c:pt>
                <c:pt idx="238">
                  <c:v>46.010656599507094</c:v>
                </c:pt>
                <c:pt idx="239">
                  <c:v>42.771695738702689</c:v>
                </c:pt>
                <c:pt idx="240">
                  <c:v>79.731945234168776</c:v>
                </c:pt>
                <c:pt idx="241">
                  <c:v>61.167979137910429</c:v>
                </c:pt>
                <c:pt idx="242">
                  <c:v>65.415057461888708</c:v>
                </c:pt>
                <c:pt idx="243">
                  <c:v>62.961739692560478</c:v>
                </c:pt>
                <c:pt idx="244">
                  <c:v>93.182263585183279</c:v>
                </c:pt>
                <c:pt idx="245">
                  <c:v>63.813442887213114</c:v>
                </c:pt>
                <c:pt idx="246">
                  <c:v>43.534554862948418</c:v>
                </c:pt>
                <c:pt idx="247">
                  <c:v>58.026561531703635</c:v>
                </c:pt>
                <c:pt idx="248">
                  <c:v>70.786402814383635</c:v>
                </c:pt>
                <c:pt idx="249">
                  <c:v>42.539552133709648</c:v>
                </c:pt>
                <c:pt idx="250">
                  <c:v>12.860458936317396</c:v>
                </c:pt>
                <c:pt idx="251">
                  <c:v>27.446920576406285</c:v>
                </c:pt>
                <c:pt idx="252">
                  <c:v>86.349392551312206</c:v>
                </c:pt>
                <c:pt idx="253">
                  <c:v>48.007003639904561</c:v>
                </c:pt>
                <c:pt idx="254">
                  <c:v>60.551699649970864</c:v>
                </c:pt>
                <c:pt idx="255">
                  <c:v>88.047123657648839</c:v>
                </c:pt>
                <c:pt idx="256">
                  <c:v>68.824724734697725</c:v>
                </c:pt>
                <c:pt idx="257">
                  <c:v>67.52933081965061</c:v>
                </c:pt>
                <c:pt idx="258">
                  <c:v>154.10218234735402</c:v>
                </c:pt>
                <c:pt idx="259">
                  <c:v>63.692265103109854</c:v>
                </c:pt>
                <c:pt idx="260">
                  <c:v>23.908946734341292</c:v>
                </c:pt>
                <c:pt idx="261">
                  <c:v>63.802890701180125</c:v>
                </c:pt>
                <c:pt idx="262">
                  <c:v>78.969918469503384</c:v>
                </c:pt>
                <c:pt idx="263">
                  <c:v>52.242610537876025</c:v>
                </c:pt>
                <c:pt idx="264">
                  <c:v>74.332374978377899</c:v>
                </c:pt>
                <c:pt idx="265">
                  <c:v>174.95378028010475</c:v>
                </c:pt>
                <c:pt idx="266">
                  <c:v>58.253884112034839</c:v>
                </c:pt>
                <c:pt idx="267">
                  <c:v>62.65881189204876</c:v>
                </c:pt>
                <c:pt idx="268">
                  <c:v>36.118647129485844</c:v>
                </c:pt>
                <c:pt idx="269">
                  <c:v>49.006694854917015</c:v>
                </c:pt>
                <c:pt idx="270">
                  <c:v>107.99129607196535</c:v>
                </c:pt>
                <c:pt idx="271">
                  <c:v>143.37346390260331</c:v>
                </c:pt>
                <c:pt idx="272">
                  <c:v>126.10751924128037</c:v>
                </c:pt>
                <c:pt idx="273">
                  <c:v>35.22365083655626</c:v>
                </c:pt>
                <c:pt idx="274">
                  <c:v>68.174491330845825</c:v>
                </c:pt>
                <c:pt idx="275">
                  <c:v>77.894834599185998</c:v>
                </c:pt>
                <c:pt idx="276">
                  <c:v>30.667782402561567</c:v>
                </c:pt>
                <c:pt idx="277">
                  <c:v>42.774790625994136</c:v>
                </c:pt>
                <c:pt idx="278">
                  <c:v>59.927224737353534</c:v>
                </c:pt>
                <c:pt idx="279">
                  <c:v>55.537972658041966</c:v>
                </c:pt>
                <c:pt idx="280">
                  <c:v>122.53499460103858</c:v>
                </c:pt>
                <c:pt idx="281">
                  <c:v>139.95445845482479</c:v>
                </c:pt>
                <c:pt idx="282">
                  <c:v>73.816383556778959</c:v>
                </c:pt>
                <c:pt idx="283">
                  <c:v>84.831130464391777</c:v>
                </c:pt>
                <c:pt idx="284">
                  <c:v>76.947911355147639</c:v>
                </c:pt>
                <c:pt idx="285">
                  <c:v>93.695989424148152</c:v>
                </c:pt>
                <c:pt idx="286">
                  <c:v>204.72278048872036</c:v>
                </c:pt>
                <c:pt idx="287">
                  <c:v>121.8916708768799</c:v>
                </c:pt>
                <c:pt idx="288">
                  <c:v>292.47928513258273</c:v>
                </c:pt>
                <c:pt idx="289">
                  <c:v>142.63362785590382</c:v>
                </c:pt>
                <c:pt idx="290">
                  <c:v>156.46190884501547</c:v>
                </c:pt>
                <c:pt idx="291">
                  <c:v>63.991576044715423</c:v>
                </c:pt>
                <c:pt idx="292">
                  <c:v>120.755531130535</c:v>
                </c:pt>
                <c:pt idx="293">
                  <c:v>97.451096402179786</c:v>
                </c:pt>
                <c:pt idx="294">
                  <c:v>132.39032582814664</c:v>
                </c:pt>
                <c:pt idx="295">
                  <c:v>246.52718500800654</c:v>
                </c:pt>
                <c:pt idx="296">
                  <c:v>174.01319499467601</c:v>
                </c:pt>
                <c:pt idx="297">
                  <c:v>237.41208760788899</c:v>
                </c:pt>
                <c:pt idx="298">
                  <c:v>465.40604077019469</c:v>
                </c:pt>
                <c:pt idx="299">
                  <c:v>212.14194828668451</c:v>
                </c:pt>
                <c:pt idx="300">
                  <c:v>185.86776704170165</c:v>
                </c:pt>
                <c:pt idx="301">
                  <c:v>107.64714831519171</c:v>
                </c:pt>
                <c:pt idx="302">
                  <c:v>110.78837534233277</c:v>
                </c:pt>
                <c:pt idx="303">
                  <c:v>163.20963450171604</c:v>
                </c:pt>
                <c:pt idx="304">
                  <c:v>136.88107640223353</c:v>
                </c:pt>
                <c:pt idx="305">
                  <c:v>187.75150338852927</c:v>
                </c:pt>
                <c:pt idx="306">
                  <c:v>103.42328037722338</c:v>
                </c:pt>
                <c:pt idx="307">
                  <c:v>139.58265370490341</c:v>
                </c:pt>
                <c:pt idx="308">
                  <c:v>193.88614276050112</c:v>
                </c:pt>
                <c:pt idx="309">
                  <c:v>120.8523454144658</c:v>
                </c:pt>
                <c:pt idx="310">
                  <c:v>286.46938135777674</c:v>
                </c:pt>
                <c:pt idx="311">
                  <c:v>346.25639063281886</c:v>
                </c:pt>
                <c:pt idx="312">
                  <c:v>125.61362418267358</c:v>
                </c:pt>
                <c:pt idx="313">
                  <c:v>209.30701377777655</c:v>
                </c:pt>
                <c:pt idx="314">
                  <c:v>329.55063619162155</c:v>
                </c:pt>
                <c:pt idx="315">
                  <c:v>175.12852644578743</c:v>
                </c:pt>
                <c:pt idx="316">
                  <c:v>164.0214231096563</c:v>
                </c:pt>
                <c:pt idx="317">
                  <c:v>178.99876088266294</c:v>
                </c:pt>
                <c:pt idx="318">
                  <c:v>361.35649572674316</c:v>
                </c:pt>
                <c:pt idx="319">
                  <c:v>130.21079261168833</c:v>
                </c:pt>
                <c:pt idx="320">
                  <c:v>72.688243956850869</c:v>
                </c:pt>
                <c:pt idx="321">
                  <c:v>263.92666567802218</c:v>
                </c:pt>
                <c:pt idx="322">
                  <c:v>74.651001371606867</c:v>
                </c:pt>
                <c:pt idx="323">
                  <c:v>84.311361637574379</c:v>
                </c:pt>
                <c:pt idx="324">
                  <c:v>130.73458293956386</c:v>
                </c:pt>
                <c:pt idx="325">
                  <c:v>121.91597037350203</c:v>
                </c:pt>
                <c:pt idx="326">
                  <c:v>127.81663814629864</c:v>
                </c:pt>
                <c:pt idx="327">
                  <c:v>331.09732718576731</c:v>
                </c:pt>
                <c:pt idx="328">
                  <c:v>93.519673772825769</c:v>
                </c:pt>
                <c:pt idx="329">
                  <c:v>46.722565119257432</c:v>
                </c:pt>
                <c:pt idx="330">
                  <c:v>97.634825560037854</c:v>
                </c:pt>
                <c:pt idx="331">
                  <c:v>80.384559952048178</c:v>
                </c:pt>
                <c:pt idx="332">
                  <c:v>132.90964701036179</c:v>
                </c:pt>
                <c:pt idx="333">
                  <c:v>41.338578727680826</c:v>
                </c:pt>
                <c:pt idx="334">
                  <c:v>84.776118698828213</c:v>
                </c:pt>
                <c:pt idx="335">
                  <c:v>131.56068758859914</c:v>
                </c:pt>
                <c:pt idx="336">
                  <c:v>77.709444281539419</c:v>
                </c:pt>
                <c:pt idx="337">
                  <c:v>82.941330241651087</c:v>
                </c:pt>
                <c:pt idx="338">
                  <c:v>82.3583305863378</c:v>
                </c:pt>
                <c:pt idx="339">
                  <c:v>138.64752489907562</c:v>
                </c:pt>
                <c:pt idx="340">
                  <c:v>150.89866529802595</c:v>
                </c:pt>
                <c:pt idx="341">
                  <c:v>131.44658425769657</c:v>
                </c:pt>
                <c:pt idx="342">
                  <c:v>113.53535562313225</c:v>
                </c:pt>
                <c:pt idx="343">
                  <c:v>105.49948557013076</c:v>
                </c:pt>
                <c:pt idx="344">
                  <c:v>122.11214670591046</c:v>
                </c:pt>
                <c:pt idx="345">
                  <c:v>368.36047202209897</c:v>
                </c:pt>
                <c:pt idx="346">
                  <c:v>260.21574368185856</c:v>
                </c:pt>
                <c:pt idx="347">
                  <c:v>147.06415367202251</c:v>
                </c:pt>
                <c:pt idx="348">
                  <c:v>432.47069397358791</c:v>
                </c:pt>
                <c:pt idx="349">
                  <c:v>244.13517876587665</c:v>
                </c:pt>
                <c:pt idx="350">
                  <c:v>199.84874503790155</c:v>
                </c:pt>
                <c:pt idx="351">
                  <c:v>221.09953725944459</c:v>
                </c:pt>
                <c:pt idx="352">
                  <c:v>224.99721813937015</c:v>
                </c:pt>
                <c:pt idx="353">
                  <c:v>474.82061273776719</c:v>
                </c:pt>
                <c:pt idx="354">
                  <c:v>407.01158283581617</c:v>
                </c:pt>
                <c:pt idx="355">
                  <c:v>163.74788928639822</c:v>
                </c:pt>
                <c:pt idx="356">
                  <c:v>252.5172441279438</c:v>
                </c:pt>
                <c:pt idx="357">
                  <c:v>237.97440790213383</c:v>
                </c:pt>
                <c:pt idx="358">
                  <c:v>641.7006765537401</c:v>
                </c:pt>
                <c:pt idx="359">
                  <c:v>303.1287324380329</c:v>
                </c:pt>
                <c:pt idx="360">
                  <c:v>704.76403405452027</c:v>
                </c:pt>
                <c:pt idx="361">
                  <c:v>452.06271772056579</c:v>
                </c:pt>
                <c:pt idx="362">
                  <c:v>297.69046415707965</c:v>
                </c:pt>
                <c:pt idx="363">
                  <c:v>180.94203456723753</c:v>
                </c:pt>
                <c:pt idx="364">
                  <c:v>169.27587329957507</c:v>
                </c:pt>
                <c:pt idx="365">
                  <c:v>169.43054695280063</c:v>
                </c:pt>
                <c:pt idx="366">
                  <c:v>151.18585809835147</c:v>
                </c:pt>
                <c:pt idx="367">
                  <c:v>179.08956014949499</c:v>
                </c:pt>
                <c:pt idx="368">
                  <c:v>110.62037020268411</c:v>
                </c:pt>
                <c:pt idx="369">
                  <c:v>116.9191959807813</c:v>
                </c:pt>
                <c:pt idx="370">
                  <c:v>187.11277734087781</c:v>
                </c:pt>
                <c:pt idx="371">
                  <c:v>73.940144113925754</c:v>
                </c:pt>
                <c:pt idx="372">
                  <c:v>141.01816553158474</c:v>
                </c:pt>
                <c:pt idx="373">
                  <c:v>75.231275791982128</c:v>
                </c:pt>
                <c:pt idx="374">
                  <c:v>277.9855737530242</c:v>
                </c:pt>
                <c:pt idx="375">
                  <c:v>374.93361943744236</c:v>
                </c:pt>
                <c:pt idx="376">
                  <c:v>291.2064999387818</c:v>
                </c:pt>
                <c:pt idx="377">
                  <c:v>362.29279922049682</c:v>
                </c:pt>
                <c:pt idx="378">
                  <c:v>439.90026444900576</c:v>
                </c:pt>
                <c:pt idx="379">
                  <c:v>340.31134795513066</c:v>
                </c:pt>
                <c:pt idx="380">
                  <c:v>386.32942949261968</c:v>
                </c:pt>
                <c:pt idx="381">
                  <c:v>371.97805046357848</c:v>
                </c:pt>
                <c:pt idx="382">
                  <c:v>328.9034789935161</c:v>
                </c:pt>
                <c:pt idx="383">
                  <c:v>476.5877209490061</c:v>
                </c:pt>
                <c:pt idx="384">
                  <c:v>557.54732442969168</c:v>
                </c:pt>
                <c:pt idx="385">
                  <c:v>412.53450363793792</c:v>
                </c:pt>
                <c:pt idx="386">
                  <c:v>416.72075780177795</c:v>
                </c:pt>
                <c:pt idx="387">
                  <c:v>356.28680839910862</c:v>
                </c:pt>
                <c:pt idx="388">
                  <c:v>504.57447023029124</c:v>
                </c:pt>
                <c:pt idx="389">
                  <c:v>719.73204638937</c:v>
                </c:pt>
                <c:pt idx="390">
                  <c:v>708.14496650718763</c:v>
                </c:pt>
                <c:pt idx="391">
                  <c:v>668.43981022521768</c:v>
                </c:pt>
                <c:pt idx="392">
                  <c:v>453.43114377517094</c:v>
                </c:pt>
                <c:pt idx="393">
                  <c:v>423.96460734030575</c:v>
                </c:pt>
                <c:pt idx="394">
                  <c:v>300.8526598810306</c:v>
                </c:pt>
                <c:pt idx="395">
                  <c:v>434.1022166227454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74-4514-8F5A-6E4C030A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264272"/>
        <c:axId val="461238288"/>
      </c:lineChart>
      <c:catAx>
        <c:axId val="118726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238288"/>
        <c:crosses val="autoZero"/>
        <c:auto val="1"/>
        <c:lblAlgn val="ctr"/>
        <c:lblOffset val="100"/>
        <c:noMultiLvlLbl val="0"/>
      </c:catAx>
      <c:valAx>
        <c:axId val="46123828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7264272"/>
        <c:crosses val="autoZero"/>
        <c:crossBetween val="between"/>
      </c:valAx>
      <c:valAx>
        <c:axId val="248256287"/>
        <c:scaling>
          <c:orientation val="minMax"/>
          <c:max val="1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432127"/>
        <c:crosses val="max"/>
        <c:crossBetween val="between"/>
      </c:valAx>
      <c:catAx>
        <c:axId val="2454321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4825628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833770778652675E-2"/>
          <c:y val="4.2129629629629635E-2"/>
          <c:w val="0.87427734033245841"/>
          <c:h val="0.7625105715952174"/>
        </c:manualLayout>
      </c:layout>
      <c:areaChart>
        <c:grouping val="standard"/>
        <c:varyColors val="0"/>
        <c:ser>
          <c:idx val="0"/>
          <c:order val="1"/>
          <c:tx>
            <c:strRef>
              <c:f>'EPUI Figures'!$H$2</c:f>
              <c:strCache>
                <c:ptCount val="1"/>
                <c:pt idx="0">
                  <c:v>Recession Shade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cat>
            <c:numRef>
              <c:f>'EPUI Figures'!$A$3:$A$388</c:f>
              <c:numCache>
                <c:formatCode>General</c:formatCode>
                <c:ptCount val="38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</c:numCache>
            </c:numRef>
          </c:cat>
          <c:val>
            <c:numRef>
              <c:f>'EPUI Figures'!$H$3:$H$388</c:f>
              <c:numCache>
                <c:formatCode>General</c:formatCode>
                <c:ptCount val="38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26-47A8-B218-128992DFCA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432127"/>
        <c:axId val="248256287"/>
      </c:areaChart>
      <c:lineChart>
        <c:grouping val="standard"/>
        <c:varyColors val="0"/>
        <c:ser>
          <c:idx val="2"/>
          <c:order val="0"/>
          <c:tx>
            <c:strRef>
              <c:f>'EPUI Figures'!$G$2</c:f>
              <c:strCache>
                <c:ptCount val="1"/>
                <c:pt idx="0">
                  <c:v>Exchange Rate Policy Uncertainty Index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Figures'!$A$3:$A$398</c:f>
              <c:numCache>
                <c:formatCode>General</c:formatCode>
                <c:ptCount val="396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</c:numCache>
            </c:numRef>
          </c:cat>
          <c:val>
            <c:numRef>
              <c:f>'EPUI Figures'!$G$4:$G$398</c:f>
              <c:numCache>
                <c:formatCode>0.0</c:formatCode>
                <c:ptCount val="395"/>
                <c:pt idx="0">
                  <c:v>114.85148990775753</c:v>
                </c:pt>
                <c:pt idx="1">
                  <c:v>147.12787562411265</c:v>
                </c:pt>
                <c:pt idx="2">
                  <c:v>150.70696566605068</c:v>
                </c:pt>
                <c:pt idx="3">
                  <c:v>93.908152259302526</c:v>
                </c:pt>
                <c:pt idx="4">
                  <c:v>75.433928004842542</c:v>
                </c:pt>
                <c:pt idx="5">
                  <c:v>70.937112981384288</c:v>
                </c:pt>
                <c:pt idx="6">
                  <c:v>100.82959775348041</c:v>
                </c:pt>
                <c:pt idx="7">
                  <c:v>79.605108410872731</c:v>
                </c:pt>
                <c:pt idx="8">
                  <c:v>207.14160386006031</c:v>
                </c:pt>
                <c:pt idx="9">
                  <c:v>184.65868646550948</c:v>
                </c:pt>
                <c:pt idx="10">
                  <c:v>290.87398600289458</c:v>
                </c:pt>
                <c:pt idx="11">
                  <c:v>142.48706232142146</c:v>
                </c:pt>
                <c:pt idx="12">
                  <c:v>66.609765042294853</c:v>
                </c:pt>
                <c:pt idx="13">
                  <c:v>82.731680629330214</c:v>
                </c:pt>
                <c:pt idx="14">
                  <c:v>76.136189333776827</c:v>
                </c:pt>
                <c:pt idx="15">
                  <c:v>69.505078160663132</c:v>
                </c:pt>
                <c:pt idx="16">
                  <c:v>77.050057574720995</c:v>
                </c:pt>
                <c:pt idx="17">
                  <c:v>151.62969019109025</c:v>
                </c:pt>
                <c:pt idx="18">
                  <c:v>85.045504114514159</c:v>
                </c:pt>
                <c:pt idx="19">
                  <c:v>78.967108904076056</c:v>
                </c:pt>
                <c:pt idx="20">
                  <c:v>86.628127278884833</c:v>
                </c:pt>
                <c:pt idx="21">
                  <c:v>120.71116851833308</c:v>
                </c:pt>
                <c:pt idx="22">
                  <c:v>84.141446516594542</c:v>
                </c:pt>
                <c:pt idx="23">
                  <c:v>78.737195136819508</c:v>
                </c:pt>
                <c:pt idx="24">
                  <c:v>74.969201075080576</c:v>
                </c:pt>
                <c:pt idx="25">
                  <c:v>76.82684590859796</c:v>
                </c:pt>
                <c:pt idx="26">
                  <c:v>79.5754504232725</c:v>
                </c:pt>
                <c:pt idx="27">
                  <c:v>120.6524206838093</c:v>
                </c:pt>
                <c:pt idx="28">
                  <c:v>120.36390484635503</c:v>
                </c:pt>
                <c:pt idx="29">
                  <c:v>74.782807551408396</c:v>
                </c:pt>
                <c:pt idx="30">
                  <c:v>76.854576995096764</c:v>
                </c:pt>
                <c:pt idx="31">
                  <c:v>108.53402527060808</c:v>
                </c:pt>
                <c:pt idx="32">
                  <c:v>124.93784075402085</c:v>
                </c:pt>
                <c:pt idx="33">
                  <c:v>73.632333016964353</c:v>
                </c:pt>
                <c:pt idx="34">
                  <c:v>90.776136529876808</c:v>
                </c:pt>
                <c:pt idx="35">
                  <c:v>138.83958252905924</c:v>
                </c:pt>
                <c:pt idx="36">
                  <c:v>118.89392578070219</c:v>
                </c:pt>
                <c:pt idx="37">
                  <c:v>135.27170644047297</c:v>
                </c:pt>
                <c:pt idx="38">
                  <c:v>104.82944178995575</c:v>
                </c:pt>
                <c:pt idx="39">
                  <c:v>81.558491779950089</c:v>
                </c:pt>
                <c:pt idx="40">
                  <c:v>65.155393554031008</c:v>
                </c:pt>
                <c:pt idx="41">
                  <c:v>68.251568365027495</c:v>
                </c:pt>
                <c:pt idx="42">
                  <c:v>66.463412446125389</c:v>
                </c:pt>
                <c:pt idx="43">
                  <c:v>69.294152127587509</c:v>
                </c:pt>
                <c:pt idx="44">
                  <c:v>65.894445259292127</c:v>
                </c:pt>
                <c:pt idx="45">
                  <c:v>71.090965667882983</c:v>
                </c:pt>
                <c:pt idx="46">
                  <c:v>79.712184945380244</c:v>
                </c:pt>
                <c:pt idx="47">
                  <c:v>78.375990701423959</c:v>
                </c:pt>
                <c:pt idx="48">
                  <c:v>96.880534993245632</c:v>
                </c:pt>
                <c:pt idx="49">
                  <c:v>82.330465052499662</c:v>
                </c:pt>
                <c:pt idx="50">
                  <c:v>63.668116298557919</c:v>
                </c:pt>
                <c:pt idx="51">
                  <c:v>66.800035361677985</c:v>
                </c:pt>
                <c:pt idx="52">
                  <c:v>77.664615775429397</c:v>
                </c:pt>
                <c:pt idx="53">
                  <c:v>92.608224299561982</c:v>
                </c:pt>
                <c:pt idx="54">
                  <c:v>63.449039152830217</c:v>
                </c:pt>
                <c:pt idx="55">
                  <c:v>64.38924832443665</c:v>
                </c:pt>
                <c:pt idx="56">
                  <c:v>62.078914603782074</c:v>
                </c:pt>
                <c:pt idx="57">
                  <c:v>78.081006410085479</c:v>
                </c:pt>
                <c:pt idx="58">
                  <c:v>79.443487132670072</c:v>
                </c:pt>
                <c:pt idx="59">
                  <c:v>87.073820479084276</c:v>
                </c:pt>
                <c:pt idx="60">
                  <c:v>126.65220526637508</c:v>
                </c:pt>
                <c:pt idx="61">
                  <c:v>78.410531604284984</c:v>
                </c:pt>
                <c:pt idx="62">
                  <c:v>76.314137870778438</c:v>
                </c:pt>
                <c:pt idx="63">
                  <c:v>78.868723488587719</c:v>
                </c:pt>
                <c:pt idx="64">
                  <c:v>65.105071499577619</c:v>
                </c:pt>
                <c:pt idx="65">
                  <c:v>92.311848488401751</c:v>
                </c:pt>
                <c:pt idx="66">
                  <c:v>131.77697114001779</c:v>
                </c:pt>
                <c:pt idx="67">
                  <c:v>245.92721426380942</c:v>
                </c:pt>
                <c:pt idx="68">
                  <c:v>86.553707803514982</c:v>
                </c:pt>
                <c:pt idx="69">
                  <c:v>78.358202619831957</c:v>
                </c:pt>
                <c:pt idx="70">
                  <c:v>80.369177520183271</c:v>
                </c:pt>
                <c:pt idx="71">
                  <c:v>67.977816828998186</c:v>
                </c:pt>
                <c:pt idx="72">
                  <c:v>99.272483881820918</c:v>
                </c:pt>
                <c:pt idx="73">
                  <c:v>84.043654371438649</c:v>
                </c:pt>
                <c:pt idx="74">
                  <c:v>206.33092453044245</c:v>
                </c:pt>
                <c:pt idx="75">
                  <c:v>93.119265061877968</c:v>
                </c:pt>
                <c:pt idx="76">
                  <c:v>114.06689278835887</c:v>
                </c:pt>
                <c:pt idx="77">
                  <c:v>67.879303866109524</c:v>
                </c:pt>
                <c:pt idx="78">
                  <c:v>168.52547631136125</c:v>
                </c:pt>
                <c:pt idx="79">
                  <c:v>70.769339926215892</c:v>
                </c:pt>
                <c:pt idx="80">
                  <c:v>69.667105303077591</c:v>
                </c:pt>
                <c:pt idx="81">
                  <c:v>79.72038686384937</c:v>
                </c:pt>
                <c:pt idx="82">
                  <c:v>81.349346530715295</c:v>
                </c:pt>
                <c:pt idx="83">
                  <c:v>76.151795085484011</c:v>
                </c:pt>
                <c:pt idx="84">
                  <c:v>73.883269560540469</c:v>
                </c:pt>
                <c:pt idx="85">
                  <c:v>78.851272378194636</c:v>
                </c:pt>
                <c:pt idx="86">
                  <c:v>87.599538790744745</c:v>
                </c:pt>
                <c:pt idx="87">
                  <c:v>117.17764537981998</c:v>
                </c:pt>
                <c:pt idx="88">
                  <c:v>272.33691635502214</c:v>
                </c:pt>
                <c:pt idx="89">
                  <c:v>128.45559617246047</c:v>
                </c:pt>
                <c:pt idx="90">
                  <c:v>70.882716165316737</c:v>
                </c:pt>
                <c:pt idx="91">
                  <c:v>62.31409217769091</c:v>
                </c:pt>
                <c:pt idx="92">
                  <c:v>94.66504346603422</c:v>
                </c:pt>
                <c:pt idx="93">
                  <c:v>103.62273237507947</c:v>
                </c:pt>
                <c:pt idx="94">
                  <c:v>71.415536918345452</c:v>
                </c:pt>
                <c:pt idx="95">
                  <c:v>89.814986868798783</c:v>
                </c:pt>
                <c:pt idx="96">
                  <c:v>97.561518513623398</c:v>
                </c:pt>
                <c:pt idx="97">
                  <c:v>283.74001782953917</c:v>
                </c:pt>
                <c:pt idx="98">
                  <c:v>167.51824730209606</c:v>
                </c:pt>
                <c:pt idx="99">
                  <c:v>74.937539956473856</c:v>
                </c:pt>
                <c:pt idx="100">
                  <c:v>105.11842574702543</c:v>
                </c:pt>
                <c:pt idx="101">
                  <c:v>124.26986555743223</c:v>
                </c:pt>
                <c:pt idx="102">
                  <c:v>243.10867216610188</c:v>
                </c:pt>
                <c:pt idx="103">
                  <c:v>207.12089247568139</c:v>
                </c:pt>
                <c:pt idx="104">
                  <c:v>117.23171035747957</c:v>
                </c:pt>
                <c:pt idx="105">
                  <c:v>77.667751149204463</c:v>
                </c:pt>
                <c:pt idx="106">
                  <c:v>83.944736875566889</c:v>
                </c:pt>
                <c:pt idx="107">
                  <c:v>72.057673640703243</c:v>
                </c:pt>
                <c:pt idx="108">
                  <c:v>69.478748390135792</c:v>
                </c:pt>
                <c:pt idx="109">
                  <c:v>81.639375141564329</c:v>
                </c:pt>
                <c:pt idx="110">
                  <c:v>84.084264809110778</c:v>
                </c:pt>
                <c:pt idx="111">
                  <c:v>70.129671687735183</c:v>
                </c:pt>
                <c:pt idx="112">
                  <c:v>69.956230791261007</c:v>
                </c:pt>
                <c:pt idx="113">
                  <c:v>50.472834949942964</c:v>
                </c:pt>
                <c:pt idx="114">
                  <c:v>58.815917070461161</c:v>
                </c:pt>
                <c:pt idx="115">
                  <c:v>72.575425300248909</c:v>
                </c:pt>
                <c:pt idx="116">
                  <c:v>70.436893220759288</c:v>
                </c:pt>
                <c:pt idx="117">
                  <c:v>98.516607527845153</c:v>
                </c:pt>
                <c:pt idx="118">
                  <c:v>84.037846455060574</c:v>
                </c:pt>
                <c:pt idx="119">
                  <c:v>80.793700505390063</c:v>
                </c:pt>
                <c:pt idx="120">
                  <c:v>149.05669605484763</c:v>
                </c:pt>
                <c:pt idx="121">
                  <c:v>75.195594489113276</c:v>
                </c:pt>
                <c:pt idx="122">
                  <c:v>80.643274624255483</c:v>
                </c:pt>
                <c:pt idx="123">
                  <c:v>89.176921679767787</c:v>
                </c:pt>
                <c:pt idx="124">
                  <c:v>81.832350348031014</c:v>
                </c:pt>
                <c:pt idx="125">
                  <c:v>104.79013917507599</c:v>
                </c:pt>
                <c:pt idx="126">
                  <c:v>59.074207803069115</c:v>
                </c:pt>
                <c:pt idx="127">
                  <c:v>102.46713920040676</c:v>
                </c:pt>
                <c:pt idx="128">
                  <c:v>70.465330248361497</c:v>
                </c:pt>
                <c:pt idx="129">
                  <c:v>121.23451561996971</c:v>
                </c:pt>
                <c:pt idx="130">
                  <c:v>175.10891028905519</c:v>
                </c:pt>
                <c:pt idx="131">
                  <c:v>150.470831282809</c:v>
                </c:pt>
                <c:pt idx="132">
                  <c:v>84.317947307365543</c:v>
                </c:pt>
                <c:pt idx="133">
                  <c:v>93.307921239031174</c:v>
                </c:pt>
                <c:pt idx="134">
                  <c:v>128.73573993819369</c:v>
                </c:pt>
                <c:pt idx="135">
                  <c:v>96.665040332214744</c:v>
                </c:pt>
                <c:pt idx="136">
                  <c:v>479.11311997696379</c:v>
                </c:pt>
                <c:pt idx="137">
                  <c:v>125.68953749165274</c:v>
                </c:pt>
                <c:pt idx="138">
                  <c:v>163.84144181150003</c:v>
                </c:pt>
                <c:pt idx="139">
                  <c:v>87.406522156673205</c:v>
                </c:pt>
                <c:pt idx="140">
                  <c:v>78.38563245679795</c:v>
                </c:pt>
                <c:pt idx="141">
                  <c:v>80.395188301800218</c:v>
                </c:pt>
                <c:pt idx="142">
                  <c:v>76.367831145542681</c:v>
                </c:pt>
                <c:pt idx="143">
                  <c:v>119.68465420973826</c:v>
                </c:pt>
                <c:pt idx="144">
                  <c:v>89.364304562063865</c:v>
                </c:pt>
                <c:pt idx="145">
                  <c:v>77.911451336028691</c:v>
                </c:pt>
                <c:pt idx="146">
                  <c:v>71.221910240072262</c:v>
                </c:pt>
                <c:pt idx="147">
                  <c:v>77.797020624723046</c:v>
                </c:pt>
                <c:pt idx="148">
                  <c:v>96.758014885052134</c:v>
                </c:pt>
                <c:pt idx="149">
                  <c:v>88.013287190036806</c:v>
                </c:pt>
                <c:pt idx="150">
                  <c:v>107.50247102157849</c:v>
                </c:pt>
                <c:pt idx="151">
                  <c:v>292.21824026926907</c:v>
                </c:pt>
                <c:pt idx="152">
                  <c:v>92.012297249511249</c:v>
                </c:pt>
                <c:pt idx="153">
                  <c:v>100.01589968153151</c:v>
                </c:pt>
                <c:pt idx="154">
                  <c:v>107.3211283311541</c:v>
                </c:pt>
                <c:pt idx="155">
                  <c:v>91.662127464014517</c:v>
                </c:pt>
                <c:pt idx="156">
                  <c:v>71.373138864571757</c:v>
                </c:pt>
                <c:pt idx="157">
                  <c:v>85.646954910763867</c:v>
                </c:pt>
                <c:pt idx="158">
                  <c:v>106.38008277628393</c:v>
                </c:pt>
                <c:pt idx="159">
                  <c:v>85.358192478545703</c:v>
                </c:pt>
                <c:pt idx="160">
                  <c:v>64.063191243757899</c:v>
                </c:pt>
                <c:pt idx="161">
                  <c:v>52.941948059060813</c:v>
                </c:pt>
                <c:pt idx="162">
                  <c:v>61.796467027428285</c:v>
                </c:pt>
                <c:pt idx="163">
                  <c:v>149.84442192111229</c:v>
                </c:pt>
                <c:pt idx="164">
                  <c:v>122.91846478116553</c:v>
                </c:pt>
                <c:pt idx="165">
                  <c:v>106.1148855015559</c:v>
                </c:pt>
                <c:pt idx="166">
                  <c:v>71.06386854293234</c:v>
                </c:pt>
                <c:pt idx="167">
                  <c:v>79.729576228960738</c:v>
                </c:pt>
                <c:pt idx="168">
                  <c:v>103.67574476117137</c:v>
                </c:pt>
                <c:pt idx="169">
                  <c:v>100.35085703291081</c:v>
                </c:pt>
                <c:pt idx="170">
                  <c:v>82.969021255653871</c:v>
                </c:pt>
                <c:pt idx="171">
                  <c:v>76.662159988278489</c:v>
                </c:pt>
                <c:pt idx="172">
                  <c:v>90.032479177730281</c:v>
                </c:pt>
                <c:pt idx="173">
                  <c:v>67.985616239796741</c:v>
                </c:pt>
                <c:pt idx="174">
                  <c:v>103.17612319864526</c:v>
                </c:pt>
                <c:pt idx="175">
                  <c:v>195.43466539013886</c:v>
                </c:pt>
                <c:pt idx="176">
                  <c:v>121.33535614732361</c:v>
                </c:pt>
                <c:pt idx="177">
                  <c:v>80.130466094003793</c:v>
                </c:pt>
                <c:pt idx="178">
                  <c:v>96.527352686348138</c:v>
                </c:pt>
                <c:pt idx="179">
                  <c:v>73.873658586555734</c:v>
                </c:pt>
                <c:pt idx="180">
                  <c:v>78.4943536908212</c:v>
                </c:pt>
                <c:pt idx="181">
                  <c:v>63.92687587804614</c:v>
                </c:pt>
                <c:pt idx="182">
                  <c:v>70.907919912905726</c:v>
                </c:pt>
                <c:pt idx="183">
                  <c:v>106.60472595591078</c:v>
                </c:pt>
                <c:pt idx="184">
                  <c:v>159.22278601476333</c:v>
                </c:pt>
                <c:pt idx="185">
                  <c:v>113.07593492764485</c:v>
                </c:pt>
                <c:pt idx="186">
                  <c:v>72.184477915284006</c:v>
                </c:pt>
                <c:pt idx="187">
                  <c:v>71.562810225450363</c:v>
                </c:pt>
                <c:pt idx="188">
                  <c:v>63.409698042819727</c:v>
                </c:pt>
                <c:pt idx="189">
                  <c:v>91.299664398438878</c:v>
                </c:pt>
                <c:pt idx="190">
                  <c:v>84.871381644121783</c:v>
                </c:pt>
                <c:pt idx="191">
                  <c:v>91.492400072042713</c:v>
                </c:pt>
                <c:pt idx="192">
                  <c:v>134.01505049957962</c:v>
                </c:pt>
                <c:pt idx="193">
                  <c:v>106.68531432800444</c:v>
                </c:pt>
                <c:pt idx="194">
                  <c:v>86.289093264984487</c:v>
                </c:pt>
                <c:pt idx="195">
                  <c:v>96.153890091458095</c:v>
                </c:pt>
                <c:pt idx="196">
                  <c:v>104.63187511637457</c:v>
                </c:pt>
                <c:pt idx="197">
                  <c:v>88.447172397034393</c:v>
                </c:pt>
                <c:pt idx="198">
                  <c:v>79.220318472134906</c:v>
                </c:pt>
                <c:pt idx="199">
                  <c:v>97.074986992767563</c:v>
                </c:pt>
                <c:pt idx="200">
                  <c:v>154.76339174308072</c:v>
                </c:pt>
                <c:pt idx="201">
                  <c:v>99.773799809610509</c:v>
                </c:pt>
                <c:pt idx="202">
                  <c:v>120.15073988182827</c:v>
                </c:pt>
                <c:pt idx="203">
                  <c:v>117.65696826528817</c:v>
                </c:pt>
                <c:pt idx="204">
                  <c:v>113.48186212114767</c:v>
                </c:pt>
                <c:pt idx="205">
                  <c:v>112.00963938246593</c:v>
                </c:pt>
                <c:pt idx="206">
                  <c:v>138.36401845559698</c:v>
                </c:pt>
                <c:pt idx="207">
                  <c:v>80.177640779608822</c:v>
                </c:pt>
                <c:pt idx="208">
                  <c:v>72.889003409709531</c:v>
                </c:pt>
                <c:pt idx="209">
                  <c:v>69.113129536345667</c:v>
                </c:pt>
                <c:pt idx="210">
                  <c:v>78.568409808412497</c:v>
                </c:pt>
                <c:pt idx="211">
                  <c:v>69.802618423533048</c:v>
                </c:pt>
                <c:pt idx="212">
                  <c:v>89.340170294371319</c:v>
                </c:pt>
                <c:pt idx="213">
                  <c:v>99.246376007594762</c:v>
                </c:pt>
                <c:pt idx="214">
                  <c:v>103.11474281076724</c:v>
                </c:pt>
                <c:pt idx="215">
                  <c:v>75.301741282923629</c:v>
                </c:pt>
                <c:pt idx="216">
                  <c:v>69.710552865087024</c:v>
                </c:pt>
                <c:pt idx="217">
                  <c:v>66.147998275530128</c:v>
                </c:pt>
                <c:pt idx="218">
                  <c:v>66.981280616327922</c:v>
                </c:pt>
                <c:pt idx="219">
                  <c:v>71.707126353299643</c:v>
                </c:pt>
                <c:pt idx="220">
                  <c:v>75.296029912513674</c:v>
                </c:pt>
                <c:pt idx="221">
                  <c:v>98.13621494480536</c:v>
                </c:pt>
                <c:pt idx="222">
                  <c:v>79.090329405960162</c:v>
                </c:pt>
                <c:pt idx="223">
                  <c:v>75.275959436438058</c:v>
                </c:pt>
                <c:pt idx="224">
                  <c:v>59.083766723518515</c:v>
                </c:pt>
                <c:pt idx="225">
                  <c:v>67.83672019264003</c:v>
                </c:pt>
                <c:pt idx="226">
                  <c:v>59.475443397621454</c:v>
                </c:pt>
                <c:pt idx="227">
                  <c:v>68.372292527530973</c:v>
                </c:pt>
                <c:pt idx="228">
                  <c:v>70.634742979766543</c:v>
                </c:pt>
                <c:pt idx="229">
                  <c:v>63.62709224789797</c:v>
                </c:pt>
                <c:pt idx="230">
                  <c:v>73.24402234679809</c:v>
                </c:pt>
                <c:pt idx="231">
                  <c:v>80.5158158520249</c:v>
                </c:pt>
                <c:pt idx="232">
                  <c:v>72.56458482118245</c:v>
                </c:pt>
                <c:pt idx="233">
                  <c:v>66.855726342192597</c:v>
                </c:pt>
                <c:pt idx="234">
                  <c:v>68.929004834669755</c:v>
                </c:pt>
                <c:pt idx="235">
                  <c:v>64.849742331623247</c:v>
                </c:pt>
                <c:pt idx="236">
                  <c:v>61.588118723697264</c:v>
                </c:pt>
                <c:pt idx="237">
                  <c:v>66.541624480088785</c:v>
                </c:pt>
                <c:pt idx="238">
                  <c:v>69.054485057858315</c:v>
                </c:pt>
                <c:pt idx="239">
                  <c:v>72.679631107899368</c:v>
                </c:pt>
                <c:pt idx="240">
                  <c:v>68.729123658744186</c:v>
                </c:pt>
                <c:pt idx="241">
                  <c:v>74.285367906052912</c:v>
                </c:pt>
                <c:pt idx="242">
                  <c:v>74.724511006898069</c:v>
                </c:pt>
                <c:pt idx="243">
                  <c:v>77.348094720588634</c:v>
                </c:pt>
                <c:pt idx="244">
                  <c:v>66.891105766652245</c:v>
                </c:pt>
                <c:pt idx="245">
                  <c:v>76.498909366737109</c:v>
                </c:pt>
                <c:pt idx="246">
                  <c:v>70.322815203693779</c:v>
                </c:pt>
                <c:pt idx="247">
                  <c:v>56.222835095528545</c:v>
                </c:pt>
                <c:pt idx="248">
                  <c:v>60.963395130031643</c:v>
                </c:pt>
                <c:pt idx="249">
                  <c:v>65.340899920041977</c:v>
                </c:pt>
                <c:pt idx="250">
                  <c:v>66.881859907789405</c:v>
                </c:pt>
                <c:pt idx="251">
                  <c:v>75.599661477895253</c:v>
                </c:pt>
                <c:pt idx="252">
                  <c:v>73.622373698132577</c:v>
                </c:pt>
                <c:pt idx="253">
                  <c:v>149.40878849945767</c:v>
                </c:pt>
                <c:pt idx="254">
                  <c:v>100.63929504386665</c:v>
                </c:pt>
                <c:pt idx="255">
                  <c:v>73.431670503787373</c:v>
                </c:pt>
                <c:pt idx="256">
                  <c:v>109.48925831082632</c:v>
                </c:pt>
                <c:pt idx="257">
                  <c:v>76.772188357841443</c:v>
                </c:pt>
                <c:pt idx="258">
                  <c:v>88.253146641473393</c:v>
                </c:pt>
                <c:pt idx="259">
                  <c:v>108.46939608952849</c:v>
                </c:pt>
                <c:pt idx="260">
                  <c:v>165.54029359453989</c:v>
                </c:pt>
                <c:pt idx="261">
                  <c:v>79.981676235409381</c:v>
                </c:pt>
                <c:pt idx="262">
                  <c:v>96.711897595692605</c:v>
                </c:pt>
                <c:pt idx="263">
                  <c:v>74.994909987421508</c:v>
                </c:pt>
                <c:pt idx="264">
                  <c:v>78.044128770446918</c:v>
                </c:pt>
                <c:pt idx="265">
                  <c:v>81.654752186931191</c:v>
                </c:pt>
                <c:pt idx="266">
                  <c:v>78.934380853937256</c:v>
                </c:pt>
                <c:pt idx="267">
                  <c:v>78.840873793496357</c:v>
                </c:pt>
                <c:pt idx="268">
                  <c:v>74.373749117377059</c:v>
                </c:pt>
                <c:pt idx="269">
                  <c:v>68.807620401332557</c:v>
                </c:pt>
                <c:pt idx="270">
                  <c:v>72.008821089126243</c:v>
                </c:pt>
                <c:pt idx="271">
                  <c:v>81.339788137080802</c:v>
                </c:pt>
                <c:pt idx="272">
                  <c:v>75.635382372328863</c:v>
                </c:pt>
                <c:pt idx="273">
                  <c:v>142.62720278398629</c:v>
                </c:pt>
                <c:pt idx="274">
                  <c:v>82.103774643831514</c:v>
                </c:pt>
                <c:pt idx="275">
                  <c:v>84.063256374639678</c:v>
                </c:pt>
                <c:pt idx="276">
                  <c:v>87.412196105392894</c:v>
                </c:pt>
                <c:pt idx="277">
                  <c:v>69.060532538065502</c:v>
                </c:pt>
                <c:pt idx="278">
                  <c:v>75.362411488434489</c:v>
                </c:pt>
                <c:pt idx="279">
                  <c:v>112.97427631544275</c:v>
                </c:pt>
                <c:pt idx="280">
                  <c:v>101.10337866308221</c:v>
                </c:pt>
                <c:pt idx="281">
                  <c:v>101.16514872788541</c:v>
                </c:pt>
                <c:pt idx="282">
                  <c:v>289.12780080688799</c:v>
                </c:pt>
                <c:pt idx="283">
                  <c:v>428.89590733619684</c:v>
                </c:pt>
                <c:pt idx="284">
                  <c:v>265.23563367323396</c:v>
                </c:pt>
                <c:pt idx="285">
                  <c:v>125.3407201847009</c:v>
                </c:pt>
                <c:pt idx="286">
                  <c:v>123.63094602949408</c:v>
                </c:pt>
                <c:pt idx="287">
                  <c:v>76.981321959984172</c:v>
                </c:pt>
                <c:pt idx="288">
                  <c:v>99.484507473313585</c:v>
                </c:pt>
                <c:pt idx="289">
                  <c:v>243.60006293302189</c:v>
                </c:pt>
                <c:pt idx="290">
                  <c:v>128.62567325893755</c:v>
                </c:pt>
                <c:pt idx="291">
                  <c:v>74.072425581034267</c:v>
                </c:pt>
                <c:pt idx="292">
                  <c:v>90.45779879595112</c:v>
                </c:pt>
                <c:pt idx="293">
                  <c:v>147.87183498002096</c:v>
                </c:pt>
                <c:pt idx="294">
                  <c:v>609.59605516956992</c:v>
                </c:pt>
                <c:pt idx="295">
                  <c:v>235.28448337689554</c:v>
                </c:pt>
                <c:pt idx="296">
                  <c:v>232.32685568291379</c:v>
                </c:pt>
                <c:pt idx="297">
                  <c:v>177.87341463737255</c:v>
                </c:pt>
                <c:pt idx="298">
                  <c:v>114.27423098873977</c:v>
                </c:pt>
                <c:pt idx="299">
                  <c:v>98.965621485690008</c:v>
                </c:pt>
                <c:pt idx="300">
                  <c:v>85.080730394251333</c:v>
                </c:pt>
                <c:pt idx="301">
                  <c:v>78.566647521748322</c:v>
                </c:pt>
                <c:pt idx="302">
                  <c:v>124.6685475659756</c:v>
                </c:pt>
                <c:pt idx="303">
                  <c:v>89.046387737777096</c:v>
                </c:pt>
                <c:pt idx="304">
                  <c:v>191.80757117730005</c:v>
                </c:pt>
                <c:pt idx="305">
                  <c:v>106.39948383654519</c:v>
                </c:pt>
                <c:pt idx="306">
                  <c:v>84.986602892107797</c:v>
                </c:pt>
                <c:pt idx="307">
                  <c:v>86.844925339315907</c:v>
                </c:pt>
                <c:pt idx="308">
                  <c:v>105.59549341081066</c:v>
                </c:pt>
                <c:pt idx="309">
                  <c:v>82.816321804854681</c:v>
                </c:pt>
                <c:pt idx="310">
                  <c:v>72.273190316057082</c:v>
                </c:pt>
                <c:pt idx="311">
                  <c:v>79.323553829776685</c:v>
                </c:pt>
                <c:pt idx="312">
                  <c:v>105.18221587358602</c:v>
                </c:pt>
                <c:pt idx="313">
                  <c:v>76.867388518878869</c:v>
                </c:pt>
                <c:pt idx="314">
                  <c:v>63.410681307590529</c:v>
                </c:pt>
                <c:pt idx="315">
                  <c:v>79.962309413536374</c:v>
                </c:pt>
                <c:pt idx="316">
                  <c:v>81.635698631751751</c:v>
                </c:pt>
                <c:pt idx="317">
                  <c:v>73.347338257504148</c:v>
                </c:pt>
                <c:pt idx="318">
                  <c:v>72.291225213007792</c:v>
                </c:pt>
                <c:pt idx="319">
                  <c:v>66.4055606633125</c:v>
                </c:pt>
                <c:pt idx="320">
                  <c:v>60.04702808778908</c:v>
                </c:pt>
                <c:pt idx="321">
                  <c:v>65.838114181340998</c:v>
                </c:pt>
                <c:pt idx="322">
                  <c:v>68.596558118751133</c:v>
                </c:pt>
                <c:pt idx="323">
                  <c:v>100.76410385900148</c:v>
                </c:pt>
                <c:pt idx="324">
                  <c:v>79.168633179850815</c:v>
                </c:pt>
                <c:pt idx="325">
                  <c:v>84.400732024177543</c:v>
                </c:pt>
                <c:pt idx="326">
                  <c:v>67.559587023516798</c:v>
                </c:pt>
                <c:pt idx="327">
                  <c:v>72.914856101070811</c:v>
                </c:pt>
                <c:pt idx="328">
                  <c:v>70.090706164305345</c:v>
                </c:pt>
                <c:pt idx="329">
                  <c:v>83.89652572988696</c:v>
                </c:pt>
                <c:pt idx="330">
                  <c:v>69.337059709682578</c:v>
                </c:pt>
                <c:pt idx="331">
                  <c:v>64.690271815286167</c:v>
                </c:pt>
                <c:pt idx="332">
                  <c:v>65.896372035065667</c:v>
                </c:pt>
                <c:pt idx="333">
                  <c:v>78.481490819950707</c:v>
                </c:pt>
                <c:pt idx="334">
                  <c:v>76.202324858333284</c:v>
                </c:pt>
                <c:pt idx="335">
                  <c:v>85.095623091940212</c:v>
                </c:pt>
                <c:pt idx="336">
                  <c:v>72.66656277308681</c:v>
                </c:pt>
                <c:pt idx="337">
                  <c:v>70.514729601073853</c:v>
                </c:pt>
                <c:pt idx="338">
                  <c:v>77.312329164791322</c:v>
                </c:pt>
                <c:pt idx="339">
                  <c:v>74.23586115653012</c:v>
                </c:pt>
                <c:pt idx="340">
                  <c:v>72.82606852408199</c:v>
                </c:pt>
                <c:pt idx="341">
                  <c:v>80.274909476745776</c:v>
                </c:pt>
                <c:pt idx="342">
                  <c:v>123.90645934794227</c:v>
                </c:pt>
                <c:pt idx="343">
                  <c:v>130.87851681511123</c:v>
                </c:pt>
                <c:pt idx="344">
                  <c:v>84.982276051363542</c:v>
                </c:pt>
                <c:pt idx="345">
                  <c:v>72.876832021527818</c:v>
                </c:pt>
                <c:pt idx="346">
                  <c:v>66.849273219638363</c:v>
                </c:pt>
                <c:pt idx="347">
                  <c:v>81.672644573121957</c:v>
                </c:pt>
                <c:pt idx="348">
                  <c:v>127.01948613954067</c:v>
                </c:pt>
                <c:pt idx="349">
                  <c:v>89.450720498129812</c:v>
                </c:pt>
                <c:pt idx="350">
                  <c:v>101.52235008723547</c:v>
                </c:pt>
                <c:pt idx="351">
                  <c:v>180.13805417495766</c:v>
                </c:pt>
                <c:pt idx="352">
                  <c:v>175.60182914652773</c:v>
                </c:pt>
                <c:pt idx="353">
                  <c:v>91.658168961859431</c:v>
                </c:pt>
                <c:pt idx="354">
                  <c:v>74.53570285521279</c:v>
                </c:pt>
                <c:pt idx="355">
                  <c:v>66.512970426473942</c:v>
                </c:pt>
                <c:pt idx="356">
                  <c:v>63.257326078755121</c:v>
                </c:pt>
                <c:pt idx="357">
                  <c:v>88.86048929381387</c:v>
                </c:pt>
                <c:pt idx="358">
                  <c:v>111.50433742682357</c:v>
                </c:pt>
                <c:pt idx="359">
                  <c:v>101.79892883299581</c:v>
                </c:pt>
                <c:pt idx="360">
                  <c:v>79.510642902270916</c:v>
                </c:pt>
                <c:pt idx="361">
                  <c:v>78.530121715387295</c:v>
                </c:pt>
                <c:pt idx="362">
                  <c:v>74.116734801390706</c:v>
                </c:pt>
                <c:pt idx="363">
                  <c:v>78.950599305933963</c:v>
                </c:pt>
                <c:pt idx="364">
                  <c:v>66.7710013314083</c:v>
                </c:pt>
                <c:pt idx="365">
                  <c:v>66.065842503465348</c:v>
                </c:pt>
                <c:pt idx="366">
                  <c:v>68.210493221573117</c:v>
                </c:pt>
                <c:pt idx="367">
                  <c:v>62.044303684234997</c:v>
                </c:pt>
                <c:pt idx="368">
                  <c:v>66.423397830264918</c:v>
                </c:pt>
                <c:pt idx="369">
                  <c:v>64.118327612987301</c:v>
                </c:pt>
                <c:pt idx="370">
                  <c:v>65.992252209856289</c:v>
                </c:pt>
                <c:pt idx="371">
                  <c:v>59.018522993155095</c:v>
                </c:pt>
                <c:pt idx="372">
                  <c:v>63.134051838333789</c:v>
                </c:pt>
                <c:pt idx="373">
                  <c:v>65.704851606488006</c:v>
                </c:pt>
                <c:pt idx="374">
                  <c:v>67.695685046385364</c:v>
                </c:pt>
                <c:pt idx="375">
                  <c:v>66.806733175443924</c:v>
                </c:pt>
                <c:pt idx="376">
                  <c:v>71.52880614654994</c:v>
                </c:pt>
                <c:pt idx="377">
                  <c:v>74.726740930474051</c:v>
                </c:pt>
                <c:pt idx="378">
                  <c:v>80.693014247546941</c:v>
                </c:pt>
                <c:pt idx="379">
                  <c:v>83.106104005995448</c:v>
                </c:pt>
                <c:pt idx="380">
                  <c:v>79.840112653892078</c:v>
                </c:pt>
                <c:pt idx="381">
                  <c:v>73.344900169888618</c:v>
                </c:pt>
                <c:pt idx="382">
                  <c:v>65.170069453063405</c:v>
                </c:pt>
                <c:pt idx="383">
                  <c:v>60.438880111122451</c:v>
                </c:pt>
                <c:pt idx="384">
                  <c:v>86.01629277938035</c:v>
                </c:pt>
                <c:pt idx="385">
                  <c:v>65.791326153542855</c:v>
                </c:pt>
                <c:pt idx="386">
                  <c:v>77.667140061784536</c:v>
                </c:pt>
                <c:pt idx="387">
                  <c:v>66.987464496760296</c:v>
                </c:pt>
                <c:pt idx="388">
                  <c:v>72.148710507589541</c:v>
                </c:pt>
                <c:pt idx="389">
                  <c:v>66.411988161549402</c:v>
                </c:pt>
                <c:pt idx="390">
                  <c:v>75.175580461170654</c:v>
                </c:pt>
                <c:pt idx="391">
                  <c:v>71.497163436160378</c:v>
                </c:pt>
                <c:pt idx="392">
                  <c:v>65.419164246706586</c:v>
                </c:pt>
                <c:pt idx="393">
                  <c:v>63.503693456966452</c:v>
                </c:pt>
                <c:pt idx="394">
                  <c:v>80.924624611402137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26-47A8-B218-128992DFCA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264272"/>
        <c:axId val="461238288"/>
      </c:lineChart>
      <c:catAx>
        <c:axId val="118726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238288"/>
        <c:crosses val="autoZero"/>
        <c:auto val="1"/>
        <c:lblAlgn val="ctr"/>
        <c:lblOffset val="100"/>
        <c:noMultiLvlLbl val="0"/>
      </c:catAx>
      <c:valAx>
        <c:axId val="46123828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7264272"/>
        <c:crosses val="autoZero"/>
        <c:crossBetween val="between"/>
      </c:valAx>
      <c:valAx>
        <c:axId val="248256287"/>
        <c:scaling>
          <c:orientation val="minMax"/>
          <c:max val="1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432127"/>
        <c:crosses val="max"/>
        <c:crossBetween val="between"/>
      </c:valAx>
      <c:catAx>
        <c:axId val="2454321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4825628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2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200" b="1"/>
              <a:t>Japan Economic Policy Uncertainty Index</a:t>
            </a:r>
          </a:p>
        </c:rich>
      </c:tx>
      <c:layout>
        <c:manualLayout>
          <c:xMode val="edge"/>
          <c:yMode val="edge"/>
          <c:x val="6.1789151356080258E-4"/>
          <c:y val="1.388888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2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167104111986006E-2"/>
          <c:y val="0.22268518518518524"/>
          <c:w val="0.87441754155730533"/>
          <c:h val="0.70232538641003206"/>
        </c:manualLayout>
      </c:layout>
      <c:lineChart>
        <c:grouping val="standard"/>
        <c:varyColors val="0"/>
        <c:ser>
          <c:idx val="2"/>
          <c:order val="0"/>
          <c:tx>
            <c:strRef>
              <c:f>'EPUI Figures'!$C$2</c:f>
              <c:strCache>
                <c:ptCount val="1"/>
                <c:pt idx="0">
                  <c:v>Economic Policy Uncertainty Index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Figures'!$C$3:$C$422</c:f>
              <c:numCache>
                <c:formatCode>0.0</c:formatCode>
                <c:ptCount val="420"/>
                <c:pt idx="0">
                  <c:v>69.016448534225844</c:v>
                </c:pt>
                <c:pt idx="1">
                  <c:v>90.715188610616764</c:v>
                </c:pt>
                <c:pt idx="2">
                  <c:v>92.240097702204451</c:v>
                </c:pt>
                <c:pt idx="3">
                  <c:v>95.371825414432962</c:v>
                </c:pt>
                <c:pt idx="4">
                  <c:v>80.850036594532085</c:v>
                </c:pt>
                <c:pt idx="5">
                  <c:v>87.903739549693569</c:v>
                </c:pt>
                <c:pt idx="6">
                  <c:v>59.115473369834717</c:v>
                </c:pt>
                <c:pt idx="7">
                  <c:v>48.67100820092282</c:v>
                </c:pt>
                <c:pt idx="8">
                  <c:v>62.563678752139005</c:v>
                </c:pt>
                <c:pt idx="9">
                  <c:v>98.153568946322295</c:v>
                </c:pt>
                <c:pt idx="10">
                  <c:v>106.62307037440448</c:v>
                </c:pt>
                <c:pt idx="11">
                  <c:v>98.110151547171725</c:v>
                </c:pt>
                <c:pt idx="12">
                  <c:v>64.227676291008919</c:v>
                </c:pt>
                <c:pt idx="13">
                  <c:v>53.315283134474278</c:v>
                </c:pt>
                <c:pt idx="14">
                  <c:v>51.179227129528677</c:v>
                </c:pt>
                <c:pt idx="15">
                  <c:v>50.882857899499797</c:v>
                </c:pt>
                <c:pt idx="16">
                  <c:v>56.211677594078623</c:v>
                </c:pt>
                <c:pt idx="17">
                  <c:v>62.662659689514072</c:v>
                </c:pt>
                <c:pt idx="18">
                  <c:v>64.551985603645122</c:v>
                </c:pt>
                <c:pt idx="19">
                  <c:v>70.554744366884137</c:v>
                </c:pt>
                <c:pt idx="20">
                  <c:v>52.161388876510124</c:v>
                </c:pt>
                <c:pt idx="21">
                  <c:v>53.985215558347058</c:v>
                </c:pt>
                <c:pt idx="22">
                  <c:v>77.083985003977318</c:v>
                </c:pt>
                <c:pt idx="23">
                  <c:v>59.03457842689005</c:v>
                </c:pt>
                <c:pt idx="24">
                  <c:v>73.517558071035367</c:v>
                </c:pt>
                <c:pt idx="25">
                  <c:v>67.225709431544331</c:v>
                </c:pt>
                <c:pt idx="26">
                  <c:v>78.009444888039852</c:v>
                </c:pt>
                <c:pt idx="27">
                  <c:v>90.785820010266249</c:v>
                </c:pt>
                <c:pt idx="28">
                  <c:v>85.988514565879925</c:v>
                </c:pt>
                <c:pt idx="29">
                  <c:v>83.80057172953785</c:v>
                </c:pt>
                <c:pt idx="30">
                  <c:v>89.772548927418029</c:v>
                </c:pt>
                <c:pt idx="31">
                  <c:v>83.239180473688705</c:v>
                </c:pt>
                <c:pt idx="32">
                  <c:v>82.125274652567526</c:v>
                </c:pt>
                <c:pt idx="33">
                  <c:v>66.349223083695549</c:v>
                </c:pt>
                <c:pt idx="34">
                  <c:v>68.496628768271663</c:v>
                </c:pt>
                <c:pt idx="35">
                  <c:v>71.934092781358643</c:v>
                </c:pt>
                <c:pt idx="36">
                  <c:v>86.147341426538006</c:v>
                </c:pt>
                <c:pt idx="37">
                  <c:v>101.29069559182204</c:v>
                </c:pt>
                <c:pt idx="38">
                  <c:v>103.62607980320391</c:v>
                </c:pt>
                <c:pt idx="39">
                  <c:v>90.773611673281593</c:v>
                </c:pt>
                <c:pt idx="40">
                  <c:v>97.255333091123902</c:v>
                </c:pt>
                <c:pt idx="41">
                  <c:v>78.781281584803949</c:v>
                </c:pt>
                <c:pt idx="42">
                  <c:v>86.649569505762685</c:v>
                </c:pt>
                <c:pt idx="43">
                  <c:v>73.73647539046371</c:v>
                </c:pt>
                <c:pt idx="44">
                  <c:v>108.22806397080227</c:v>
                </c:pt>
                <c:pt idx="45">
                  <c:v>115.08102289206279</c:v>
                </c:pt>
                <c:pt idx="46">
                  <c:v>84.128369550321111</c:v>
                </c:pt>
                <c:pt idx="47">
                  <c:v>98.39194160868081</c:v>
                </c:pt>
                <c:pt idx="48">
                  <c:v>87.416833331137795</c:v>
                </c:pt>
                <c:pt idx="49">
                  <c:v>87.372952941000165</c:v>
                </c:pt>
                <c:pt idx="50">
                  <c:v>80.700806354906987</c:v>
                </c:pt>
                <c:pt idx="51">
                  <c:v>83.829931389500686</c:v>
                </c:pt>
                <c:pt idx="52">
                  <c:v>79.774793062719539</c:v>
                </c:pt>
                <c:pt idx="53">
                  <c:v>69.015891665612784</c:v>
                </c:pt>
                <c:pt idx="54">
                  <c:v>76.534281745348849</c:v>
                </c:pt>
                <c:pt idx="55">
                  <c:v>94.549607656940708</c:v>
                </c:pt>
                <c:pt idx="56">
                  <c:v>81.607276040670456</c:v>
                </c:pt>
                <c:pt idx="57">
                  <c:v>83.474145079931219</c:v>
                </c:pt>
                <c:pt idx="58">
                  <c:v>89.419267747271334</c:v>
                </c:pt>
                <c:pt idx="59">
                  <c:v>91.307386158960071</c:v>
                </c:pt>
                <c:pt idx="60">
                  <c:v>89.530956830216184</c:v>
                </c:pt>
                <c:pt idx="61">
                  <c:v>81.788028725021334</c:v>
                </c:pt>
                <c:pt idx="62">
                  <c:v>80.749128965238995</c:v>
                </c:pt>
                <c:pt idx="63">
                  <c:v>90.380528279743402</c:v>
                </c:pt>
                <c:pt idx="64">
                  <c:v>84.258003855631983</c:v>
                </c:pt>
                <c:pt idx="65">
                  <c:v>102.3447221136712</c:v>
                </c:pt>
                <c:pt idx="66">
                  <c:v>104.66297592162495</c:v>
                </c:pt>
                <c:pt idx="67">
                  <c:v>121.8990737345501</c:v>
                </c:pt>
                <c:pt idx="68">
                  <c:v>107.82361941993958</c:v>
                </c:pt>
                <c:pt idx="69">
                  <c:v>98.081170421866588</c:v>
                </c:pt>
                <c:pt idx="70">
                  <c:v>94.587026745031665</c:v>
                </c:pt>
                <c:pt idx="71">
                  <c:v>77.982677224832642</c:v>
                </c:pt>
                <c:pt idx="72">
                  <c:v>69.766374965560232</c:v>
                </c:pt>
                <c:pt idx="73">
                  <c:v>82.481576446665159</c:v>
                </c:pt>
                <c:pt idx="74">
                  <c:v>79.03075280066399</c:v>
                </c:pt>
                <c:pt idx="75">
                  <c:v>78.344635553608512</c:v>
                </c:pt>
                <c:pt idx="76">
                  <c:v>76.874026304469851</c:v>
                </c:pt>
                <c:pt idx="77">
                  <c:v>88.709101399986878</c:v>
                </c:pt>
                <c:pt idx="78">
                  <c:v>91.373227186294429</c:v>
                </c:pt>
                <c:pt idx="79">
                  <c:v>99.292035896537143</c:v>
                </c:pt>
                <c:pt idx="80">
                  <c:v>98.006965697265542</c:v>
                </c:pt>
                <c:pt idx="81">
                  <c:v>92.390480626232929</c:v>
                </c:pt>
                <c:pt idx="82">
                  <c:v>94.471912467234446</c:v>
                </c:pt>
                <c:pt idx="83">
                  <c:v>121.14264507028453</c:v>
                </c:pt>
                <c:pt idx="84">
                  <c:v>108.9476297076437</c:v>
                </c:pt>
                <c:pt idx="85">
                  <c:v>96.396638398479254</c:v>
                </c:pt>
                <c:pt idx="86">
                  <c:v>92.794783868185277</c:v>
                </c:pt>
                <c:pt idx="87">
                  <c:v>93.601819040369321</c:v>
                </c:pt>
                <c:pt idx="88">
                  <c:v>92.956306973982521</c:v>
                </c:pt>
                <c:pt idx="89">
                  <c:v>86.981179019321644</c:v>
                </c:pt>
                <c:pt idx="90">
                  <c:v>98.063435539378929</c:v>
                </c:pt>
                <c:pt idx="91">
                  <c:v>66.841640820397771</c:v>
                </c:pt>
                <c:pt idx="92">
                  <c:v>64.968034660978844</c:v>
                </c:pt>
                <c:pt idx="93">
                  <c:v>68.122799770281659</c:v>
                </c:pt>
                <c:pt idx="94">
                  <c:v>80.982097946338172</c:v>
                </c:pt>
                <c:pt idx="95">
                  <c:v>64.590028559405653</c:v>
                </c:pt>
                <c:pt idx="96">
                  <c:v>68.482537620125129</c:v>
                </c:pt>
                <c:pt idx="97">
                  <c:v>80.654274070778158</c:v>
                </c:pt>
                <c:pt idx="98">
                  <c:v>123.48968577846398</c:v>
                </c:pt>
                <c:pt idx="99">
                  <c:v>84.865679462199068</c:v>
                </c:pt>
                <c:pt idx="100">
                  <c:v>108.69038227238781</c:v>
                </c:pt>
                <c:pt idx="101">
                  <c:v>105.33738712307142</c:v>
                </c:pt>
                <c:pt idx="102">
                  <c:v>106.31641339927489</c:v>
                </c:pt>
                <c:pt idx="103">
                  <c:v>101.82833679181361</c:v>
                </c:pt>
                <c:pt idx="104">
                  <c:v>100.06610667131059</c:v>
                </c:pt>
                <c:pt idx="105">
                  <c:v>93.49989767412562</c:v>
                </c:pt>
                <c:pt idx="106">
                  <c:v>83.151350538619056</c:v>
                </c:pt>
                <c:pt idx="107">
                  <c:v>83.690504189155305</c:v>
                </c:pt>
                <c:pt idx="108">
                  <c:v>98.63964921718636</c:v>
                </c:pt>
                <c:pt idx="109">
                  <c:v>98.752431315807982</c:v>
                </c:pt>
                <c:pt idx="110">
                  <c:v>93.929940010211197</c:v>
                </c:pt>
                <c:pt idx="111">
                  <c:v>90.002274112555483</c:v>
                </c:pt>
                <c:pt idx="112">
                  <c:v>70.626255697016362</c:v>
                </c:pt>
                <c:pt idx="113">
                  <c:v>77.105020618270203</c:v>
                </c:pt>
                <c:pt idx="114">
                  <c:v>67.391039555918113</c:v>
                </c:pt>
                <c:pt idx="115">
                  <c:v>66.280002697246815</c:v>
                </c:pt>
                <c:pt idx="116">
                  <c:v>86.988878381720255</c:v>
                </c:pt>
                <c:pt idx="117">
                  <c:v>73.325766500735057</c:v>
                </c:pt>
                <c:pt idx="118">
                  <c:v>86.119224534401582</c:v>
                </c:pt>
                <c:pt idx="119">
                  <c:v>68.998548153900842</c:v>
                </c:pt>
                <c:pt idx="120">
                  <c:v>98.421996933653304</c:v>
                </c:pt>
                <c:pt idx="121">
                  <c:v>92.85891403618615</c:v>
                </c:pt>
                <c:pt idx="122">
                  <c:v>89.74190282688113</c:v>
                </c:pt>
                <c:pt idx="123">
                  <c:v>85.310870577568181</c:v>
                </c:pt>
                <c:pt idx="124">
                  <c:v>87.014228254338818</c:v>
                </c:pt>
                <c:pt idx="125">
                  <c:v>91.168774872820222</c:v>
                </c:pt>
                <c:pt idx="126">
                  <c:v>89.24446746338316</c:v>
                </c:pt>
                <c:pt idx="127">
                  <c:v>106.61771151198676</c:v>
                </c:pt>
                <c:pt idx="128">
                  <c:v>126.47891812534509</c:v>
                </c:pt>
                <c:pt idx="129">
                  <c:v>123.52053256203668</c:v>
                </c:pt>
                <c:pt idx="130">
                  <c:v>207.72868896725831</c:v>
                </c:pt>
                <c:pt idx="131">
                  <c:v>235.69262272822965</c:v>
                </c:pt>
                <c:pt idx="132">
                  <c:v>211.37899111504296</c:v>
                </c:pt>
                <c:pt idx="133">
                  <c:v>165.06010647305916</c:v>
                </c:pt>
                <c:pt idx="134">
                  <c:v>190.72227161958909</c:v>
                </c:pt>
                <c:pt idx="135">
                  <c:v>182.95267190699556</c:v>
                </c:pt>
                <c:pt idx="136">
                  <c:v>179.44895857676241</c:v>
                </c:pt>
                <c:pt idx="137">
                  <c:v>181.83487541029638</c:v>
                </c:pt>
                <c:pt idx="138">
                  <c:v>213.1413175455086</c:v>
                </c:pt>
                <c:pt idx="139">
                  <c:v>225.30310445073144</c:v>
                </c:pt>
                <c:pt idx="140">
                  <c:v>186.63427039888128</c:v>
                </c:pt>
                <c:pt idx="141">
                  <c:v>195.93314119506857</c:v>
                </c:pt>
                <c:pt idx="142">
                  <c:v>128.21862115687728</c:v>
                </c:pt>
                <c:pt idx="143">
                  <c:v>127.16768529223924</c:v>
                </c:pt>
                <c:pt idx="144">
                  <c:v>117.16789792328511</c:v>
                </c:pt>
                <c:pt idx="145">
                  <c:v>116.6687304672202</c:v>
                </c:pt>
                <c:pt idx="146">
                  <c:v>105.80009282189415</c:v>
                </c:pt>
                <c:pt idx="147">
                  <c:v>96.033098826786897</c:v>
                </c:pt>
                <c:pt idx="148">
                  <c:v>124.12461180842588</c:v>
                </c:pt>
                <c:pt idx="149">
                  <c:v>97.008495043287141</c:v>
                </c:pt>
                <c:pt idx="150">
                  <c:v>93.9539405152249</c:v>
                </c:pt>
                <c:pt idx="151">
                  <c:v>84.655270862615254</c:v>
                </c:pt>
                <c:pt idx="152">
                  <c:v>91.728460906326632</c:v>
                </c:pt>
                <c:pt idx="153">
                  <c:v>93.038647270582985</c:v>
                </c:pt>
                <c:pt idx="154">
                  <c:v>83.954262959352803</c:v>
                </c:pt>
                <c:pt idx="155">
                  <c:v>90.092107699998181</c:v>
                </c:pt>
                <c:pt idx="156">
                  <c:v>78.124881991056569</c:v>
                </c:pt>
                <c:pt idx="157">
                  <c:v>78.629852478701778</c:v>
                </c:pt>
                <c:pt idx="158">
                  <c:v>79.748015142986887</c:v>
                </c:pt>
                <c:pt idx="159">
                  <c:v>103.13257818940686</c:v>
                </c:pt>
                <c:pt idx="160">
                  <c:v>86.346260423225942</c:v>
                </c:pt>
                <c:pt idx="161">
                  <c:v>150.85869337599408</c:v>
                </c:pt>
                <c:pt idx="162">
                  <c:v>96.21883478158982</c:v>
                </c:pt>
                <c:pt idx="163">
                  <c:v>81.648035381308929</c:v>
                </c:pt>
                <c:pt idx="164">
                  <c:v>63.03284603879252</c:v>
                </c:pt>
                <c:pt idx="165">
                  <c:v>74.410993669525652</c:v>
                </c:pt>
                <c:pt idx="166">
                  <c:v>93.554229853957224</c:v>
                </c:pt>
                <c:pt idx="167">
                  <c:v>115.14750874411186</c:v>
                </c:pt>
                <c:pt idx="168">
                  <c:v>118.73716050213525</c:v>
                </c:pt>
                <c:pt idx="169">
                  <c:v>148.57958294692293</c:v>
                </c:pt>
                <c:pt idx="170">
                  <c:v>171.74523597223637</c:v>
                </c:pt>
                <c:pt idx="171">
                  <c:v>152.53078450032211</c:v>
                </c:pt>
                <c:pt idx="172">
                  <c:v>101.44401253520503</c:v>
                </c:pt>
                <c:pt idx="173">
                  <c:v>101.85486220467591</c:v>
                </c:pt>
                <c:pt idx="174">
                  <c:v>147.24721193457219</c:v>
                </c:pt>
                <c:pt idx="175">
                  <c:v>125.79167475670587</c:v>
                </c:pt>
                <c:pt idx="176">
                  <c:v>123.99148822112733</c:v>
                </c:pt>
                <c:pt idx="177">
                  <c:v>104.7446453739567</c:v>
                </c:pt>
                <c:pt idx="178">
                  <c:v>97.585630331195588</c:v>
                </c:pt>
                <c:pt idx="179">
                  <c:v>115.89577832117372</c:v>
                </c:pt>
                <c:pt idx="180">
                  <c:v>117.40076393497195</c:v>
                </c:pt>
                <c:pt idx="181">
                  <c:v>142.89212894996641</c:v>
                </c:pt>
                <c:pt idx="182">
                  <c:v>96.001895147936338</c:v>
                </c:pt>
                <c:pt idx="183">
                  <c:v>83.870996979102316</c:v>
                </c:pt>
                <c:pt idx="184">
                  <c:v>92.494565674685532</c:v>
                </c:pt>
                <c:pt idx="185">
                  <c:v>100.9131768416936</c:v>
                </c:pt>
                <c:pt idx="186">
                  <c:v>92.402378625555585</c:v>
                </c:pt>
                <c:pt idx="187">
                  <c:v>114.16321460967447</c:v>
                </c:pt>
                <c:pt idx="188">
                  <c:v>119.47541127240143</c:v>
                </c:pt>
                <c:pt idx="189">
                  <c:v>150.70535127003049</c:v>
                </c:pt>
                <c:pt idx="190">
                  <c:v>116.94076599164165</c:v>
                </c:pt>
                <c:pt idx="191">
                  <c:v>103.54373489287912</c:v>
                </c:pt>
                <c:pt idx="192">
                  <c:v>93.286688303155842</c:v>
                </c:pt>
                <c:pt idx="193">
                  <c:v>96.279980688784292</c:v>
                </c:pt>
                <c:pt idx="194">
                  <c:v>122.87883934611921</c:v>
                </c:pt>
                <c:pt idx="195">
                  <c:v>115.45322829112318</c:v>
                </c:pt>
                <c:pt idx="196">
                  <c:v>132.94739008872006</c:v>
                </c:pt>
                <c:pt idx="197">
                  <c:v>109.98178106684678</c:v>
                </c:pt>
                <c:pt idx="198">
                  <c:v>82.644942751020835</c:v>
                </c:pt>
                <c:pt idx="199">
                  <c:v>65.954700245984512</c:v>
                </c:pt>
                <c:pt idx="200">
                  <c:v>88.378064496262681</c:v>
                </c:pt>
                <c:pt idx="201">
                  <c:v>100.70375137456321</c:v>
                </c:pt>
                <c:pt idx="202">
                  <c:v>84.554103964921012</c:v>
                </c:pt>
                <c:pt idx="203">
                  <c:v>65.154216221427276</c:v>
                </c:pt>
                <c:pt idx="204">
                  <c:v>70.74384423479512</c:v>
                </c:pt>
                <c:pt idx="205">
                  <c:v>63.300423784068066</c:v>
                </c:pt>
                <c:pt idx="206">
                  <c:v>66.955281580586046</c:v>
                </c:pt>
                <c:pt idx="207">
                  <c:v>74.411016305361485</c:v>
                </c:pt>
                <c:pt idx="208">
                  <c:v>76.393453371577053</c:v>
                </c:pt>
                <c:pt idx="209">
                  <c:v>82.891265049818813</c:v>
                </c:pt>
                <c:pt idx="210">
                  <c:v>79.497478222210333</c:v>
                </c:pt>
                <c:pt idx="211">
                  <c:v>68.335370710844174</c:v>
                </c:pt>
                <c:pt idx="212">
                  <c:v>64.932697940893448</c:v>
                </c:pt>
                <c:pt idx="213">
                  <c:v>64.973858115760621</c:v>
                </c:pt>
                <c:pt idx="214">
                  <c:v>69.530670587459511</c:v>
                </c:pt>
                <c:pt idx="215">
                  <c:v>78.114343370615018</c:v>
                </c:pt>
                <c:pt idx="216">
                  <c:v>52.154140291945751</c:v>
                </c:pt>
                <c:pt idx="217">
                  <c:v>69.947314328338265</c:v>
                </c:pt>
                <c:pt idx="218">
                  <c:v>49.285994616804089</c:v>
                </c:pt>
                <c:pt idx="219">
                  <c:v>70.468518341743874</c:v>
                </c:pt>
                <c:pt idx="220">
                  <c:v>70.653947552187219</c:v>
                </c:pt>
                <c:pt idx="221">
                  <c:v>66.308796854866586</c:v>
                </c:pt>
                <c:pt idx="222">
                  <c:v>59.997908934716008</c:v>
                </c:pt>
                <c:pt idx="223">
                  <c:v>91.518230697255987</c:v>
                </c:pt>
                <c:pt idx="224">
                  <c:v>67.035424478861486</c:v>
                </c:pt>
                <c:pt idx="225">
                  <c:v>65.862988890426251</c:v>
                </c:pt>
                <c:pt idx="226">
                  <c:v>80.998604935076827</c:v>
                </c:pt>
                <c:pt idx="227">
                  <c:v>67.014371578633956</c:v>
                </c:pt>
                <c:pt idx="228">
                  <c:v>68.420574206245988</c:v>
                </c:pt>
                <c:pt idx="229">
                  <c:v>56.521390242009645</c:v>
                </c:pt>
                <c:pt idx="230">
                  <c:v>72.417225105022709</c:v>
                </c:pt>
                <c:pt idx="231">
                  <c:v>71.616796422156696</c:v>
                </c:pt>
                <c:pt idx="232">
                  <c:v>66.021689194469786</c:v>
                </c:pt>
                <c:pt idx="233">
                  <c:v>69.28683467611927</c:v>
                </c:pt>
                <c:pt idx="234">
                  <c:v>68.916692997789937</c:v>
                </c:pt>
                <c:pt idx="235">
                  <c:v>48.373000485552126</c:v>
                </c:pt>
                <c:pt idx="236">
                  <c:v>62.61376407277961</c:v>
                </c:pt>
                <c:pt idx="237">
                  <c:v>62.71558317601361</c:v>
                </c:pt>
                <c:pt idx="238">
                  <c:v>66.530342910259051</c:v>
                </c:pt>
                <c:pt idx="239">
                  <c:v>65.992692240908454</c:v>
                </c:pt>
                <c:pt idx="240">
                  <c:v>75.17177111392688</c:v>
                </c:pt>
                <c:pt idx="241">
                  <c:v>73.184840353969577</c:v>
                </c:pt>
                <c:pt idx="242">
                  <c:v>79.947722760389965</c:v>
                </c:pt>
                <c:pt idx="243">
                  <c:v>76.135029468891616</c:v>
                </c:pt>
                <c:pt idx="244">
                  <c:v>67.415036267683831</c:v>
                </c:pt>
                <c:pt idx="245">
                  <c:v>65.330129954316575</c:v>
                </c:pt>
                <c:pt idx="246">
                  <c:v>86.476346433091848</c:v>
                </c:pt>
                <c:pt idx="247">
                  <c:v>98.345529781100637</c:v>
                </c:pt>
                <c:pt idx="248">
                  <c:v>87.095104530829133</c:v>
                </c:pt>
                <c:pt idx="249">
                  <c:v>89.40209159404904</c:v>
                </c:pt>
                <c:pt idx="250">
                  <c:v>85.098444340314117</c:v>
                </c:pt>
                <c:pt idx="251">
                  <c:v>93.304032769693009</c:v>
                </c:pt>
                <c:pt idx="252">
                  <c:v>128.44398533639179</c:v>
                </c:pt>
                <c:pt idx="253">
                  <c:v>108.57644066174279</c:v>
                </c:pt>
                <c:pt idx="254">
                  <c:v>154.82024318266579</c:v>
                </c:pt>
                <c:pt idx="255">
                  <c:v>104.08200712265058</c:v>
                </c:pt>
                <c:pt idx="256">
                  <c:v>90.984936805554113</c:v>
                </c:pt>
                <c:pt idx="257">
                  <c:v>95.946529926123574</c:v>
                </c:pt>
                <c:pt idx="258">
                  <c:v>102.5698886063051</c:v>
                </c:pt>
                <c:pt idx="259">
                  <c:v>109.20592417040109</c:v>
                </c:pt>
                <c:pt idx="260">
                  <c:v>146.86424541509797</c:v>
                </c:pt>
                <c:pt idx="261">
                  <c:v>240.23178601947839</c:v>
                </c:pt>
                <c:pt idx="262">
                  <c:v>130.67011079524337</c:v>
                </c:pt>
                <c:pt idx="263">
                  <c:v>149.43118238148364</c:v>
                </c:pt>
                <c:pt idx="264">
                  <c:v>130.84275280971622</c:v>
                </c:pt>
                <c:pt idx="265">
                  <c:v>171.5818312024299</c:v>
                </c:pt>
                <c:pt idx="266">
                  <c:v>129.61530957445532</c:v>
                </c:pt>
                <c:pt idx="267">
                  <c:v>119.87962875431728</c:v>
                </c:pt>
                <c:pt idx="268">
                  <c:v>118.12773002880827</c:v>
                </c:pt>
                <c:pt idx="269">
                  <c:v>120.66404955794364</c:v>
                </c:pt>
                <c:pt idx="270">
                  <c:v>137.35377792632519</c:v>
                </c:pt>
                <c:pt idx="271">
                  <c:v>148.04936380703529</c:v>
                </c:pt>
                <c:pt idx="272">
                  <c:v>124.58167126971577</c:v>
                </c:pt>
                <c:pt idx="273">
                  <c:v>110.93412309555447</c:v>
                </c:pt>
                <c:pt idx="274">
                  <c:v>112.00990523413952</c:v>
                </c:pt>
                <c:pt idx="275">
                  <c:v>129.77976572024195</c:v>
                </c:pt>
                <c:pt idx="276">
                  <c:v>109.9500817344873</c:v>
                </c:pt>
                <c:pt idx="277">
                  <c:v>105.62861024191726</c:v>
                </c:pt>
                <c:pt idx="278">
                  <c:v>82.49879281627085</c:v>
                </c:pt>
                <c:pt idx="279">
                  <c:v>112.79782379511241</c:v>
                </c:pt>
                <c:pt idx="280">
                  <c:v>184.24297936473187</c:v>
                </c:pt>
                <c:pt idx="281">
                  <c:v>204.853233145903</c:v>
                </c:pt>
                <c:pt idx="282">
                  <c:v>144.00751236839514</c:v>
                </c:pt>
                <c:pt idx="283">
                  <c:v>147.0018832547473</c:v>
                </c:pt>
                <c:pt idx="284">
                  <c:v>125.36497421926532</c:v>
                </c:pt>
                <c:pt idx="285">
                  <c:v>97.193841304584552</c:v>
                </c:pt>
                <c:pt idx="286">
                  <c:v>109.62073632556023</c:v>
                </c:pt>
                <c:pt idx="287">
                  <c:v>107.8285501489011</c:v>
                </c:pt>
                <c:pt idx="288">
                  <c:v>108.04501445607096</c:v>
                </c:pt>
                <c:pt idx="289">
                  <c:v>105.14359581013645</c:v>
                </c:pt>
                <c:pt idx="290">
                  <c:v>108.48043695283128</c:v>
                </c:pt>
                <c:pt idx="291">
                  <c:v>119.22212748455917</c:v>
                </c:pt>
                <c:pt idx="292">
                  <c:v>118.96707795129929</c:v>
                </c:pt>
                <c:pt idx="293">
                  <c:v>119.36872937756992</c:v>
                </c:pt>
                <c:pt idx="294">
                  <c:v>148.39396526771452</c:v>
                </c:pt>
                <c:pt idx="295">
                  <c:v>234.60341184846135</c:v>
                </c:pt>
                <c:pt idx="296">
                  <c:v>150.09784623873097</c:v>
                </c:pt>
                <c:pt idx="297">
                  <c:v>164.34354496684878</c:v>
                </c:pt>
                <c:pt idx="298">
                  <c:v>157.92672435644391</c:v>
                </c:pt>
                <c:pt idx="299">
                  <c:v>137.09244148649069</c:v>
                </c:pt>
                <c:pt idx="300">
                  <c:v>137.95237994071314</c:v>
                </c:pt>
                <c:pt idx="301">
                  <c:v>133.49761398456357</c:v>
                </c:pt>
                <c:pt idx="302">
                  <c:v>114.38291618955395</c:v>
                </c:pt>
                <c:pt idx="303">
                  <c:v>141.12439535892369</c:v>
                </c:pt>
                <c:pt idx="304">
                  <c:v>145.95033037767894</c:v>
                </c:pt>
                <c:pt idx="305">
                  <c:v>175.22666188659306</c:v>
                </c:pt>
                <c:pt idx="306">
                  <c:v>99.706968566313137</c:v>
                </c:pt>
                <c:pt idx="307">
                  <c:v>97.932390059137731</c:v>
                </c:pt>
                <c:pt idx="308">
                  <c:v>104.44345996292792</c:v>
                </c:pt>
                <c:pt idx="309">
                  <c:v>117.25138590890535</c:v>
                </c:pt>
                <c:pt idx="310">
                  <c:v>126.87506548605649</c:v>
                </c:pt>
                <c:pt idx="311">
                  <c:v>140.92608804179551</c:v>
                </c:pt>
                <c:pt idx="312">
                  <c:v>96.090539878216745</c:v>
                </c:pt>
                <c:pt idx="313">
                  <c:v>104.80339657596058</c:v>
                </c:pt>
                <c:pt idx="314">
                  <c:v>125.20587940429823</c:v>
                </c:pt>
                <c:pt idx="315">
                  <c:v>97.557377758083163</c:v>
                </c:pt>
                <c:pt idx="316">
                  <c:v>94.459031437572548</c:v>
                </c:pt>
                <c:pt idx="317">
                  <c:v>113.02242017292066</c:v>
                </c:pt>
                <c:pt idx="318">
                  <c:v>122.49687576426008</c:v>
                </c:pt>
                <c:pt idx="319">
                  <c:v>82.881842275879237</c:v>
                </c:pt>
                <c:pt idx="320">
                  <c:v>100.38687924438202</c:v>
                </c:pt>
                <c:pt idx="321">
                  <c:v>106.01911092166233</c:v>
                </c:pt>
                <c:pt idx="322">
                  <c:v>69.505789154040144</c:v>
                </c:pt>
                <c:pt idx="323">
                  <c:v>88.022331422282193</c:v>
                </c:pt>
                <c:pt idx="324">
                  <c:v>100.36361558133456</c:v>
                </c:pt>
                <c:pt idx="325">
                  <c:v>125.54833055172935</c:v>
                </c:pt>
                <c:pt idx="326">
                  <c:v>108.94150547793539</c:v>
                </c:pt>
                <c:pt idx="327">
                  <c:v>111.60367757882977</c:v>
                </c:pt>
                <c:pt idx="328">
                  <c:v>84.93112221540666</c:v>
                </c:pt>
                <c:pt idx="329">
                  <c:v>62.28539866956843</c:v>
                </c:pt>
                <c:pt idx="330">
                  <c:v>74.863970378277287</c:v>
                </c:pt>
                <c:pt idx="331">
                  <c:v>74.128673721539897</c:v>
                </c:pt>
                <c:pt idx="332">
                  <c:v>91.871885777637004</c:v>
                </c:pt>
                <c:pt idx="333">
                  <c:v>104.95342994205015</c:v>
                </c:pt>
                <c:pt idx="334">
                  <c:v>108.76987212637167</c:v>
                </c:pt>
                <c:pt idx="335">
                  <c:v>105.91520798144124</c:v>
                </c:pt>
                <c:pt idx="336">
                  <c:v>91.537581986714528</c:v>
                </c:pt>
                <c:pt idx="337">
                  <c:v>74.274208224266914</c:v>
                </c:pt>
                <c:pt idx="338">
                  <c:v>78.116869126780969</c:v>
                </c:pt>
                <c:pt idx="339">
                  <c:v>81.116879684201493</c:v>
                </c:pt>
                <c:pt idx="340">
                  <c:v>88.412976065522074</c:v>
                </c:pt>
                <c:pt idx="341">
                  <c:v>83.410753294940051</c:v>
                </c:pt>
                <c:pt idx="342">
                  <c:v>99.356234305042534</c:v>
                </c:pt>
                <c:pt idx="343">
                  <c:v>112.49117053904388</c:v>
                </c:pt>
                <c:pt idx="344">
                  <c:v>122.371733566112</c:v>
                </c:pt>
                <c:pt idx="345">
                  <c:v>113.57699383070144</c:v>
                </c:pt>
                <c:pt idx="346">
                  <c:v>92.627755503221906</c:v>
                </c:pt>
                <c:pt idx="347">
                  <c:v>96.412438938962865</c:v>
                </c:pt>
                <c:pt idx="348">
                  <c:v>134.42171871844789</c:v>
                </c:pt>
                <c:pt idx="349">
                  <c:v>173.48801926665587</c:v>
                </c:pt>
                <c:pt idx="350">
                  <c:v>142.12233177025809</c:v>
                </c:pt>
                <c:pt idx="351">
                  <c:v>133.63207221804137</c:v>
                </c:pt>
                <c:pt idx="352">
                  <c:v>159.71714627616382</c:v>
                </c:pt>
                <c:pt idx="353">
                  <c:v>207.31134952376894</c:v>
                </c:pt>
                <c:pt idx="354">
                  <c:v>212.50614006494527</c:v>
                </c:pt>
                <c:pt idx="355">
                  <c:v>112.70847163597948</c:v>
                </c:pt>
                <c:pt idx="356">
                  <c:v>114.31214734794462</c:v>
                </c:pt>
                <c:pt idx="357">
                  <c:v>92.715676163108341</c:v>
                </c:pt>
                <c:pt idx="358">
                  <c:v>140.94390543596504</c:v>
                </c:pt>
                <c:pt idx="359">
                  <c:v>141.51347293810784</c:v>
                </c:pt>
                <c:pt idx="360">
                  <c:v>144.2897905549614</c:v>
                </c:pt>
                <c:pt idx="361">
                  <c:v>124.18914685253935</c:v>
                </c:pt>
                <c:pt idx="362">
                  <c:v>126.10328787384454</c:v>
                </c:pt>
                <c:pt idx="363">
                  <c:v>101.87267686929619</c:v>
                </c:pt>
                <c:pt idx="364">
                  <c:v>101.88016294488483</c:v>
                </c:pt>
                <c:pt idx="365">
                  <c:v>88.156363610321932</c:v>
                </c:pt>
                <c:pt idx="366">
                  <c:v>77.574555280460487</c:v>
                </c:pt>
                <c:pt idx="367">
                  <c:v>77.411150108890311</c:v>
                </c:pt>
                <c:pt idx="368">
                  <c:v>88.479143920395913</c:v>
                </c:pt>
                <c:pt idx="369">
                  <c:v>95.579333333484172</c:v>
                </c:pt>
                <c:pt idx="370">
                  <c:v>86.171865354478285</c:v>
                </c:pt>
                <c:pt idx="371">
                  <c:v>73.606109347942564</c:v>
                </c:pt>
                <c:pt idx="372">
                  <c:v>65.747463520709914</c:v>
                </c:pt>
                <c:pt idx="373">
                  <c:v>91.177308258669186</c:v>
                </c:pt>
                <c:pt idx="374">
                  <c:v>78.705074430497618</c:v>
                </c:pt>
                <c:pt idx="375">
                  <c:v>85.53008820297697</c:v>
                </c:pt>
                <c:pt idx="376">
                  <c:v>82.782994088752844</c:v>
                </c:pt>
                <c:pt idx="377">
                  <c:v>88.021036647609563</c:v>
                </c:pt>
                <c:pt idx="378">
                  <c:v>83.21357852771952</c:v>
                </c:pt>
                <c:pt idx="379">
                  <c:v>113.12094836848941</c:v>
                </c:pt>
                <c:pt idx="380">
                  <c:v>105.21945120910962</c:v>
                </c:pt>
                <c:pt idx="381">
                  <c:v>100.44875164791029</c:v>
                </c:pt>
                <c:pt idx="382">
                  <c:v>108.81440124326589</c:v>
                </c:pt>
                <c:pt idx="383">
                  <c:v>132.74559090673591</c:v>
                </c:pt>
                <c:pt idx="384">
                  <c:v>125.80192892420071</c:v>
                </c:pt>
                <c:pt idx="385">
                  <c:v>114.1937104468099</c:v>
                </c:pt>
                <c:pt idx="386">
                  <c:v>123.15109196858745</c:v>
                </c:pt>
                <c:pt idx="387">
                  <c:v>113.72068472664067</c:v>
                </c:pt>
                <c:pt idx="388">
                  <c:v>122.57344703253466</c:v>
                </c:pt>
                <c:pt idx="389">
                  <c:v>142.78770405464891</c:v>
                </c:pt>
                <c:pt idx="390">
                  <c:v>158.52040632452824</c:v>
                </c:pt>
                <c:pt idx="391">
                  <c:v>143.22859302416381</c:v>
                </c:pt>
                <c:pt idx="392">
                  <c:v>110.7079572050139</c:v>
                </c:pt>
                <c:pt idx="393">
                  <c:v>109.02666386190162</c:v>
                </c:pt>
                <c:pt idx="394">
                  <c:v>115.93916550908418</c:v>
                </c:pt>
                <c:pt idx="395">
                  <c:v>106.20628542475397</c:v>
                </c:pt>
                <c:pt idx="396">
                  <c:v>98.91459678314456</c:v>
                </c:pt>
                <c:pt idx="397">
                  <c:v>109.28574728737446</c:v>
                </c:pt>
                <c:pt idx="398">
                  <c:v>206.69514979318552</c:v>
                </c:pt>
                <c:pt idx="399">
                  <c:v>180.8863617958213</c:v>
                </c:pt>
                <c:pt idx="400">
                  <c:v>208.61214411258041</c:v>
                </c:pt>
                <c:pt idx="401">
                  <c:v>158.73391409195034</c:v>
                </c:pt>
                <c:pt idx="402">
                  <c:v>139.25191710760288</c:v>
                </c:pt>
                <c:pt idx="403">
                  <c:v>129.58424353944429</c:v>
                </c:pt>
                <c:pt idx="404">
                  <c:v>118.98727764460499</c:v>
                </c:pt>
                <c:pt idx="405">
                  <c:v>102.05211030813203</c:v>
                </c:pt>
                <c:pt idx="406">
                  <c:v>128.44967718419863</c:v>
                </c:pt>
                <c:pt idx="407">
                  <c:v>99.738885603985366</c:v>
                </c:pt>
                <c:pt idx="408">
                  <c:v>108.09880301428304</c:v>
                </c:pt>
                <c:pt idx="409">
                  <c:v>101.45371906038099</c:v>
                </c:pt>
                <c:pt idx="410">
                  <c:v>87.288931128349205</c:v>
                </c:pt>
                <c:pt idx="411">
                  <c:v>94.082491142512822</c:v>
                </c:pt>
                <c:pt idx="412">
                  <c:v>76.72505843737494</c:v>
                </c:pt>
                <c:pt idx="413">
                  <c:v>83.040769428689075</c:v>
                </c:pt>
                <c:pt idx="414">
                  <c:v>88.523914197390525</c:v>
                </c:pt>
                <c:pt idx="415">
                  <c:v>77.327715706973947</c:v>
                </c:pt>
                <c:pt idx="416">
                  <c:v>106.30379284187219</c:v>
                </c:pt>
                <c:pt idx="417">
                  <c:v>130.50737254272008</c:v>
                </c:pt>
                <c:pt idx="418">
                  <c:v>94.634684189125849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27-4C15-9E47-12DCFEF64047}"/>
            </c:ext>
          </c:extLst>
        </c:ser>
        <c:ser>
          <c:idx val="3"/>
          <c:order val="1"/>
          <c:tx>
            <c:strRef>
              <c:f>'EPUI Figures'!$D$2</c:f>
              <c:strCache>
                <c:ptCount val="1"/>
                <c:pt idx="0">
                  <c:v>Fiscal Policy Uncertainty Index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Figures'!$D$3:$D$422</c:f>
              <c:numCache>
                <c:formatCode>0.0</c:formatCode>
                <c:ptCount val="420"/>
                <c:pt idx="0">
                  <c:v>89.391896640403914</c:v>
                </c:pt>
                <c:pt idx="1">
                  <c:v>97.853025205231035</c:v>
                </c:pt>
                <c:pt idx="2">
                  <c:v>113.62706579757037</c:v>
                </c:pt>
                <c:pt idx="3">
                  <c:v>98.148411553820367</c:v>
                </c:pt>
                <c:pt idx="4">
                  <c:v>88.770709097989013</c:v>
                </c:pt>
                <c:pt idx="5">
                  <c:v>103.58249561436983</c:v>
                </c:pt>
                <c:pt idx="6">
                  <c:v>69.682298537793912</c:v>
                </c:pt>
                <c:pt idx="7">
                  <c:v>48.295193840392749</c:v>
                </c:pt>
                <c:pt idx="8">
                  <c:v>61.493509575167337</c:v>
                </c:pt>
                <c:pt idx="9">
                  <c:v>125.11684129539246</c:v>
                </c:pt>
                <c:pt idx="10">
                  <c:v>123.68528694065769</c:v>
                </c:pt>
                <c:pt idx="11">
                  <c:v>97.772118861884778</c:v>
                </c:pt>
                <c:pt idx="12">
                  <c:v>67.675983519990083</c:v>
                </c:pt>
                <c:pt idx="13">
                  <c:v>56.84871309501856</c:v>
                </c:pt>
                <c:pt idx="14">
                  <c:v>42.3510834092084</c:v>
                </c:pt>
                <c:pt idx="15">
                  <c:v>44.88308460361602</c:v>
                </c:pt>
                <c:pt idx="16">
                  <c:v>45.703330301359493</c:v>
                </c:pt>
                <c:pt idx="17">
                  <c:v>91.900145272417959</c:v>
                </c:pt>
                <c:pt idx="18">
                  <c:v>64.969948130964653</c:v>
                </c:pt>
                <c:pt idx="19">
                  <c:v>66.142171866765239</c:v>
                </c:pt>
                <c:pt idx="20">
                  <c:v>60.687267077413289</c:v>
                </c:pt>
                <c:pt idx="21">
                  <c:v>48.653346156091075</c:v>
                </c:pt>
                <c:pt idx="22">
                  <c:v>76.685135563714056</c:v>
                </c:pt>
                <c:pt idx="23">
                  <c:v>63.492211557372073</c:v>
                </c:pt>
                <c:pt idx="24">
                  <c:v>78.224836046359911</c:v>
                </c:pt>
                <c:pt idx="25">
                  <c:v>74.741479427914427</c:v>
                </c:pt>
                <c:pt idx="26">
                  <c:v>85.508989623600897</c:v>
                </c:pt>
                <c:pt idx="27">
                  <c:v>94.199866470384151</c:v>
                </c:pt>
                <c:pt idx="28">
                  <c:v>89.440208580088736</c:v>
                </c:pt>
                <c:pt idx="29">
                  <c:v>75.419762413302522</c:v>
                </c:pt>
                <c:pt idx="30">
                  <c:v>90.533814273605216</c:v>
                </c:pt>
                <c:pt idx="31">
                  <c:v>83.611657203064979</c:v>
                </c:pt>
                <c:pt idx="32">
                  <c:v>76.210528168950646</c:v>
                </c:pt>
                <c:pt idx="33">
                  <c:v>58.472464415795962</c:v>
                </c:pt>
                <c:pt idx="34">
                  <c:v>45.220115589764283</c:v>
                </c:pt>
                <c:pt idx="35">
                  <c:v>48.622140494955794</c:v>
                </c:pt>
                <c:pt idx="36">
                  <c:v>65.406226397847007</c:v>
                </c:pt>
                <c:pt idx="37">
                  <c:v>86.909693679989658</c:v>
                </c:pt>
                <c:pt idx="38">
                  <c:v>81.628510889420184</c:v>
                </c:pt>
                <c:pt idx="39">
                  <c:v>70.948837533755977</c:v>
                </c:pt>
                <c:pt idx="40">
                  <c:v>78.342366519063802</c:v>
                </c:pt>
                <c:pt idx="41">
                  <c:v>70.926180163656809</c:v>
                </c:pt>
                <c:pt idx="42">
                  <c:v>67.836986585221837</c:v>
                </c:pt>
                <c:pt idx="43">
                  <c:v>60.64907898988691</c:v>
                </c:pt>
                <c:pt idx="44">
                  <c:v>76.355855313138917</c:v>
                </c:pt>
                <c:pt idx="45">
                  <c:v>109.86566872838826</c:v>
                </c:pt>
                <c:pt idx="46">
                  <c:v>63.253938197003173</c:v>
                </c:pt>
                <c:pt idx="47">
                  <c:v>74.932413392888279</c:v>
                </c:pt>
                <c:pt idx="48">
                  <c:v>77.715928216625429</c:v>
                </c:pt>
                <c:pt idx="49">
                  <c:v>72.327804829576849</c:v>
                </c:pt>
                <c:pt idx="50">
                  <c:v>59.432641615526769</c:v>
                </c:pt>
                <c:pt idx="51">
                  <c:v>59.583781996433537</c:v>
                </c:pt>
                <c:pt idx="52">
                  <c:v>58.909501851674051</c:v>
                </c:pt>
                <c:pt idx="53">
                  <c:v>55.934587308240765</c:v>
                </c:pt>
                <c:pt idx="54">
                  <c:v>54.24750843815486</c:v>
                </c:pt>
                <c:pt idx="55">
                  <c:v>62.221880714352551</c:v>
                </c:pt>
                <c:pt idx="56">
                  <c:v>53.307063571078842</c:v>
                </c:pt>
                <c:pt idx="57">
                  <c:v>55.037279463756448</c:v>
                </c:pt>
                <c:pt idx="58">
                  <c:v>76.81574464305757</c:v>
                </c:pt>
                <c:pt idx="59">
                  <c:v>70.777353486611148</c:v>
                </c:pt>
                <c:pt idx="60">
                  <c:v>63.659493349493374</c:v>
                </c:pt>
                <c:pt idx="61">
                  <c:v>69.441458152195523</c:v>
                </c:pt>
                <c:pt idx="62">
                  <c:v>64.708439560471007</c:v>
                </c:pt>
                <c:pt idx="63">
                  <c:v>88.442629419991334</c:v>
                </c:pt>
                <c:pt idx="64">
                  <c:v>79.725030703721714</c:v>
                </c:pt>
                <c:pt idx="65">
                  <c:v>107.26017928079186</c:v>
                </c:pt>
                <c:pt idx="66">
                  <c:v>107.31498212688693</c:v>
                </c:pt>
                <c:pt idx="67">
                  <c:v>110.39276498743624</c:v>
                </c:pt>
                <c:pt idx="68">
                  <c:v>91.370025673955709</c:v>
                </c:pt>
                <c:pt idx="69">
                  <c:v>94.324835717555601</c:v>
                </c:pt>
                <c:pt idx="70">
                  <c:v>99.542351832123146</c:v>
                </c:pt>
                <c:pt idx="71">
                  <c:v>69.598868537465123</c:v>
                </c:pt>
                <c:pt idx="72">
                  <c:v>74.03799551147435</c:v>
                </c:pt>
                <c:pt idx="73">
                  <c:v>78.797172784415423</c:v>
                </c:pt>
                <c:pt idx="74">
                  <c:v>75.474812430649351</c:v>
                </c:pt>
                <c:pt idx="75">
                  <c:v>68.365360329508562</c:v>
                </c:pt>
                <c:pt idx="76">
                  <c:v>69.270585436625225</c:v>
                </c:pt>
                <c:pt idx="77">
                  <c:v>70.958242001062132</c:v>
                </c:pt>
                <c:pt idx="78">
                  <c:v>87.319938683468109</c:v>
                </c:pt>
                <c:pt idx="79">
                  <c:v>102.27673223252238</c:v>
                </c:pt>
                <c:pt idx="80">
                  <c:v>101.210038166039</c:v>
                </c:pt>
                <c:pt idx="81">
                  <c:v>99.596447850716174</c:v>
                </c:pt>
                <c:pt idx="82">
                  <c:v>99.541152617732365</c:v>
                </c:pt>
                <c:pt idx="83">
                  <c:v>129.99459199075847</c:v>
                </c:pt>
                <c:pt idx="84">
                  <c:v>104.74939596601541</c:v>
                </c:pt>
                <c:pt idx="85">
                  <c:v>114.72301397010708</c:v>
                </c:pt>
                <c:pt idx="86">
                  <c:v>88.360043841301177</c:v>
                </c:pt>
                <c:pt idx="87">
                  <c:v>105.18279825920244</c:v>
                </c:pt>
                <c:pt idx="88">
                  <c:v>101.29475359087328</c:v>
                </c:pt>
                <c:pt idx="89">
                  <c:v>86.807406039615913</c:v>
                </c:pt>
                <c:pt idx="90">
                  <c:v>76.765168099113509</c:v>
                </c:pt>
                <c:pt idx="91">
                  <c:v>56.53588631716098</c:v>
                </c:pt>
                <c:pt idx="92">
                  <c:v>54.791247942649598</c:v>
                </c:pt>
                <c:pt idx="93">
                  <c:v>51.34355625266182</c:v>
                </c:pt>
                <c:pt idx="94">
                  <c:v>66.112792061100947</c:v>
                </c:pt>
                <c:pt idx="95">
                  <c:v>55.481059405395293</c:v>
                </c:pt>
                <c:pt idx="96">
                  <c:v>52.000664623924543</c:v>
                </c:pt>
                <c:pt idx="97">
                  <c:v>59.972365670306893</c:v>
                </c:pt>
                <c:pt idx="98">
                  <c:v>108.07427556932807</c:v>
                </c:pt>
                <c:pt idx="99">
                  <c:v>67.154474616990697</c:v>
                </c:pt>
                <c:pt idx="100">
                  <c:v>82.923942823826081</c:v>
                </c:pt>
                <c:pt idx="101">
                  <c:v>105.05266655094439</c:v>
                </c:pt>
                <c:pt idx="102">
                  <c:v>94.717949148455546</c:v>
                </c:pt>
                <c:pt idx="103">
                  <c:v>85.399202793614947</c:v>
                </c:pt>
                <c:pt idx="104">
                  <c:v>90.220331190432489</c:v>
                </c:pt>
                <c:pt idx="105">
                  <c:v>68.198507286225578</c:v>
                </c:pt>
                <c:pt idx="106">
                  <c:v>60.711019363563956</c:v>
                </c:pt>
                <c:pt idx="107">
                  <c:v>79.58930386915398</c:v>
                </c:pt>
                <c:pt idx="108">
                  <c:v>103.73188408787325</c:v>
                </c:pt>
                <c:pt idx="109">
                  <c:v>116.10500965390827</c:v>
                </c:pt>
                <c:pt idx="110">
                  <c:v>103.0742918652614</c:v>
                </c:pt>
                <c:pt idx="111">
                  <c:v>82.077548468006981</c:v>
                </c:pt>
                <c:pt idx="112">
                  <c:v>70.431006319479934</c:v>
                </c:pt>
                <c:pt idx="113">
                  <c:v>70.169406623468291</c:v>
                </c:pt>
                <c:pt idx="114">
                  <c:v>69.195417707585818</c:v>
                </c:pt>
                <c:pt idx="115">
                  <c:v>65.84922189873528</c:v>
                </c:pt>
                <c:pt idx="116">
                  <c:v>98.236273811629346</c:v>
                </c:pt>
                <c:pt idx="117">
                  <c:v>90.537591884519159</c:v>
                </c:pt>
                <c:pt idx="118">
                  <c:v>95.81171591005176</c:v>
                </c:pt>
                <c:pt idx="119">
                  <c:v>75.186639860974324</c:v>
                </c:pt>
                <c:pt idx="120">
                  <c:v>101.34887906416945</c:v>
                </c:pt>
                <c:pt idx="121">
                  <c:v>72.431272398960175</c:v>
                </c:pt>
                <c:pt idx="122">
                  <c:v>98.148817861861076</c:v>
                </c:pt>
                <c:pt idx="123">
                  <c:v>81.868581519648529</c:v>
                </c:pt>
                <c:pt idx="124">
                  <c:v>81.579348069702363</c:v>
                </c:pt>
                <c:pt idx="125">
                  <c:v>91.106114098323175</c:v>
                </c:pt>
                <c:pt idx="126">
                  <c:v>82.322603140478421</c:v>
                </c:pt>
                <c:pt idx="127">
                  <c:v>131.27134676791181</c:v>
                </c:pt>
                <c:pt idx="128">
                  <c:v>125.47588387156216</c:v>
                </c:pt>
                <c:pt idx="129">
                  <c:v>137.09175729837162</c:v>
                </c:pt>
                <c:pt idx="130">
                  <c:v>206.32810461059452</c:v>
                </c:pt>
                <c:pt idx="131">
                  <c:v>250.307980013205</c:v>
                </c:pt>
                <c:pt idx="132">
                  <c:v>220.20241867613095</c:v>
                </c:pt>
                <c:pt idx="133">
                  <c:v>149.30724864217362</c:v>
                </c:pt>
                <c:pt idx="134">
                  <c:v>186.70022534871035</c:v>
                </c:pt>
                <c:pt idx="135">
                  <c:v>198.63743919569822</c:v>
                </c:pt>
                <c:pt idx="136">
                  <c:v>184.45059925958677</c:v>
                </c:pt>
                <c:pt idx="137">
                  <c:v>171.03108664476883</c:v>
                </c:pt>
                <c:pt idx="138">
                  <c:v>274.40638330573563</c:v>
                </c:pt>
                <c:pt idx="139">
                  <c:v>208.70628261078258</c:v>
                </c:pt>
                <c:pt idx="140">
                  <c:v>152.62661106498192</c:v>
                </c:pt>
                <c:pt idx="141">
                  <c:v>166.8332075181481</c:v>
                </c:pt>
                <c:pt idx="142">
                  <c:v>138.56164647480969</c:v>
                </c:pt>
                <c:pt idx="143">
                  <c:v>133.88127132700978</c:v>
                </c:pt>
                <c:pt idx="144">
                  <c:v>119.27753137520132</c:v>
                </c:pt>
                <c:pt idx="145">
                  <c:v>120.0958177729397</c:v>
                </c:pt>
                <c:pt idx="146">
                  <c:v>106.34425070431702</c:v>
                </c:pt>
                <c:pt idx="147">
                  <c:v>96.88522333482284</c:v>
                </c:pt>
                <c:pt idx="148">
                  <c:v>131.47323056893694</c:v>
                </c:pt>
                <c:pt idx="149">
                  <c:v>98.601909301797164</c:v>
                </c:pt>
                <c:pt idx="150">
                  <c:v>95.123275723990645</c:v>
                </c:pt>
                <c:pt idx="151">
                  <c:v>86.803551718708505</c:v>
                </c:pt>
                <c:pt idx="152">
                  <c:v>101.74183702994262</c:v>
                </c:pt>
                <c:pt idx="153">
                  <c:v>96.43879282754591</c:v>
                </c:pt>
                <c:pt idx="154">
                  <c:v>82.865565398450528</c:v>
                </c:pt>
                <c:pt idx="155">
                  <c:v>85.405747103650739</c:v>
                </c:pt>
                <c:pt idx="156">
                  <c:v>73.643364116517489</c:v>
                </c:pt>
                <c:pt idx="157">
                  <c:v>88.057150865182948</c:v>
                </c:pt>
                <c:pt idx="158">
                  <c:v>74.330976630159071</c:v>
                </c:pt>
                <c:pt idx="159">
                  <c:v>98.601276332860579</c:v>
                </c:pt>
                <c:pt idx="160">
                  <c:v>89.693975190597939</c:v>
                </c:pt>
                <c:pt idx="161">
                  <c:v>196.42730005935053</c:v>
                </c:pt>
                <c:pt idx="162">
                  <c:v>99.227006701546827</c:v>
                </c:pt>
                <c:pt idx="163">
                  <c:v>91.633283979893548</c:v>
                </c:pt>
                <c:pt idx="164">
                  <c:v>66.761149516984958</c:v>
                </c:pt>
                <c:pt idx="165">
                  <c:v>71.834372230279683</c:v>
                </c:pt>
                <c:pt idx="166">
                  <c:v>77.664379462868865</c:v>
                </c:pt>
                <c:pt idx="167">
                  <c:v>112.22298484101465</c:v>
                </c:pt>
                <c:pt idx="168">
                  <c:v>119.65681677411855</c:v>
                </c:pt>
                <c:pt idx="169">
                  <c:v>153.78491765707639</c:v>
                </c:pt>
                <c:pt idx="170">
                  <c:v>189.67244955692937</c:v>
                </c:pt>
                <c:pt idx="171">
                  <c:v>164.68123942419103</c:v>
                </c:pt>
                <c:pt idx="172">
                  <c:v>105.01191740612816</c:v>
                </c:pt>
                <c:pt idx="173">
                  <c:v>107.7833095041222</c:v>
                </c:pt>
                <c:pt idx="174">
                  <c:v>203.26611424642468</c:v>
                </c:pt>
                <c:pt idx="175">
                  <c:v>131.96628623886784</c:v>
                </c:pt>
                <c:pt idx="176">
                  <c:v>123.71436440993806</c:v>
                </c:pt>
                <c:pt idx="177">
                  <c:v>114.83055058036921</c:v>
                </c:pt>
                <c:pt idx="178">
                  <c:v>107.19211005142752</c:v>
                </c:pt>
                <c:pt idx="179">
                  <c:v>116.716038635673</c:v>
                </c:pt>
                <c:pt idx="180">
                  <c:v>117.82796228611534</c:v>
                </c:pt>
                <c:pt idx="181">
                  <c:v>148.39715546907323</c:v>
                </c:pt>
                <c:pt idx="182">
                  <c:v>102.83625112722821</c:v>
                </c:pt>
                <c:pt idx="183">
                  <c:v>69.47260711800628</c:v>
                </c:pt>
                <c:pt idx="184">
                  <c:v>106.03955180730185</c:v>
                </c:pt>
                <c:pt idx="185">
                  <c:v>108.52870558899498</c:v>
                </c:pt>
                <c:pt idx="186">
                  <c:v>92.550107398024309</c:v>
                </c:pt>
                <c:pt idx="187">
                  <c:v>117.86500616087299</c:v>
                </c:pt>
                <c:pt idx="188">
                  <c:v>113.1675198830166</c:v>
                </c:pt>
                <c:pt idx="189">
                  <c:v>203.50515537294137</c:v>
                </c:pt>
                <c:pt idx="190">
                  <c:v>129.5712797673298</c:v>
                </c:pt>
                <c:pt idx="191">
                  <c:v>111.95245226291601</c:v>
                </c:pt>
                <c:pt idx="192">
                  <c:v>99.451416994511206</c:v>
                </c:pt>
                <c:pt idx="193">
                  <c:v>96.097091893965469</c:v>
                </c:pt>
                <c:pt idx="194">
                  <c:v>122.06902650096541</c:v>
                </c:pt>
                <c:pt idx="195">
                  <c:v>119.81036888569986</c:v>
                </c:pt>
                <c:pt idx="196">
                  <c:v>148.30332680055767</c:v>
                </c:pt>
                <c:pt idx="197">
                  <c:v>103.1037870135272</c:v>
                </c:pt>
                <c:pt idx="198">
                  <c:v>79.425040899199715</c:v>
                </c:pt>
                <c:pt idx="199">
                  <c:v>73.658483789007775</c:v>
                </c:pt>
                <c:pt idx="200">
                  <c:v>97.213431703172304</c:v>
                </c:pt>
                <c:pt idx="201">
                  <c:v>122.60423408422054</c:v>
                </c:pt>
                <c:pt idx="202">
                  <c:v>92.707869776715583</c:v>
                </c:pt>
                <c:pt idx="203">
                  <c:v>68.54242193295191</c:v>
                </c:pt>
                <c:pt idx="204">
                  <c:v>71.393179947673929</c:v>
                </c:pt>
                <c:pt idx="205">
                  <c:v>58.375794607903131</c:v>
                </c:pt>
                <c:pt idx="206">
                  <c:v>63.865560935596747</c:v>
                </c:pt>
                <c:pt idx="207">
                  <c:v>73.353673043778784</c:v>
                </c:pt>
                <c:pt idx="208">
                  <c:v>66.258127235945707</c:v>
                </c:pt>
                <c:pt idx="209">
                  <c:v>90.06634322068173</c:v>
                </c:pt>
                <c:pt idx="210">
                  <c:v>87.905271969085149</c:v>
                </c:pt>
                <c:pt idx="211">
                  <c:v>72.702658650704564</c:v>
                </c:pt>
                <c:pt idx="212">
                  <c:v>65.315159370469445</c:v>
                </c:pt>
                <c:pt idx="213">
                  <c:v>65.714598399647343</c:v>
                </c:pt>
                <c:pt idx="214">
                  <c:v>72.96182867173151</c:v>
                </c:pt>
                <c:pt idx="215">
                  <c:v>71.269529316754671</c:v>
                </c:pt>
                <c:pt idx="216">
                  <c:v>56.897677511811708</c:v>
                </c:pt>
                <c:pt idx="217">
                  <c:v>76.755573447126181</c:v>
                </c:pt>
                <c:pt idx="218">
                  <c:v>48.223488785485017</c:v>
                </c:pt>
                <c:pt idx="219">
                  <c:v>59.931267988575719</c:v>
                </c:pt>
                <c:pt idx="220">
                  <c:v>66.075297661213511</c:v>
                </c:pt>
                <c:pt idx="221">
                  <c:v>59.659270449011089</c:v>
                </c:pt>
                <c:pt idx="222">
                  <c:v>51.731044106994077</c:v>
                </c:pt>
                <c:pt idx="223">
                  <c:v>110.29156459393207</c:v>
                </c:pt>
                <c:pt idx="224">
                  <c:v>66.80659317513323</c:v>
                </c:pt>
                <c:pt idx="225">
                  <c:v>57.634106721149806</c:v>
                </c:pt>
                <c:pt idx="226">
                  <c:v>70.529995529754302</c:v>
                </c:pt>
                <c:pt idx="227">
                  <c:v>62.140510885638612</c:v>
                </c:pt>
                <c:pt idx="228">
                  <c:v>65.940567088899996</c:v>
                </c:pt>
                <c:pt idx="229">
                  <c:v>47.808967909798248</c:v>
                </c:pt>
                <c:pt idx="230">
                  <c:v>62.693188888173935</c:v>
                </c:pt>
                <c:pt idx="231">
                  <c:v>66.167671059363528</c:v>
                </c:pt>
                <c:pt idx="232">
                  <c:v>66.621746893038917</c:v>
                </c:pt>
                <c:pt idx="233">
                  <c:v>56.932845730237943</c:v>
                </c:pt>
                <c:pt idx="234">
                  <c:v>58.296342557448575</c:v>
                </c:pt>
                <c:pt idx="235">
                  <c:v>48.808502390150501</c:v>
                </c:pt>
                <c:pt idx="236">
                  <c:v>62.174172709408488</c:v>
                </c:pt>
                <c:pt idx="237">
                  <c:v>53.682281341294981</c:v>
                </c:pt>
                <c:pt idx="238">
                  <c:v>53.704761852352213</c:v>
                </c:pt>
                <c:pt idx="239">
                  <c:v>62.238622893778086</c:v>
                </c:pt>
                <c:pt idx="240">
                  <c:v>59.056488397259372</c:v>
                </c:pt>
                <c:pt idx="241">
                  <c:v>51.101488034812967</c:v>
                </c:pt>
                <c:pt idx="242">
                  <c:v>69.936308332341056</c:v>
                </c:pt>
                <c:pt idx="243">
                  <c:v>55.335578011456228</c:v>
                </c:pt>
                <c:pt idx="244">
                  <c:v>57.218030268779842</c:v>
                </c:pt>
                <c:pt idx="245">
                  <c:v>56.115293116795669</c:v>
                </c:pt>
                <c:pt idx="246">
                  <c:v>89.287275729152796</c:v>
                </c:pt>
                <c:pt idx="247">
                  <c:v>70.311227533989864</c:v>
                </c:pt>
                <c:pt idx="248">
                  <c:v>67.841093779492383</c:v>
                </c:pt>
                <c:pt idx="249">
                  <c:v>61.140562095059636</c:v>
                </c:pt>
                <c:pt idx="250">
                  <c:v>63.500714920048779</c:v>
                </c:pt>
                <c:pt idx="251">
                  <c:v>65.869768508617227</c:v>
                </c:pt>
                <c:pt idx="252">
                  <c:v>123.57683662294735</c:v>
                </c:pt>
                <c:pt idx="253">
                  <c:v>89.348197043653656</c:v>
                </c:pt>
                <c:pt idx="254">
                  <c:v>112.50374465836026</c:v>
                </c:pt>
                <c:pt idx="255">
                  <c:v>86.01368125200085</c:v>
                </c:pt>
                <c:pt idx="256">
                  <c:v>91.108691713809407</c:v>
                </c:pt>
                <c:pt idx="257">
                  <c:v>72.37933949331358</c:v>
                </c:pt>
                <c:pt idx="258">
                  <c:v>80.371594858633145</c:v>
                </c:pt>
                <c:pt idx="259">
                  <c:v>114.31517998001287</c:v>
                </c:pt>
                <c:pt idx="260">
                  <c:v>152.25247376013874</c:v>
                </c:pt>
                <c:pt idx="261">
                  <c:v>239.00623457574275</c:v>
                </c:pt>
                <c:pt idx="262">
                  <c:v>133.27144644118215</c:v>
                </c:pt>
                <c:pt idx="263">
                  <c:v>153.33731206881814</c:v>
                </c:pt>
                <c:pt idx="264">
                  <c:v>129.94437282030938</c:v>
                </c:pt>
                <c:pt idx="265">
                  <c:v>180.88235049910617</c:v>
                </c:pt>
                <c:pt idx="266">
                  <c:v>140.19915519116452</c:v>
                </c:pt>
                <c:pt idx="267">
                  <c:v>145.21230713632178</c:v>
                </c:pt>
                <c:pt idx="268">
                  <c:v>126.42364928359015</c:v>
                </c:pt>
                <c:pt idx="269">
                  <c:v>135.98911525117552</c:v>
                </c:pt>
                <c:pt idx="270">
                  <c:v>158.63168166436446</c:v>
                </c:pt>
                <c:pt idx="271">
                  <c:v>216.51987335512683</c:v>
                </c:pt>
                <c:pt idx="272">
                  <c:v>130.64065715800717</c:v>
                </c:pt>
                <c:pt idx="273">
                  <c:v>118.51447014092453</c:v>
                </c:pt>
                <c:pt idx="274">
                  <c:v>117.79318948957466</c:v>
                </c:pt>
                <c:pt idx="275">
                  <c:v>134.25721603993927</c:v>
                </c:pt>
                <c:pt idx="276">
                  <c:v>121.96125094290333</c:v>
                </c:pt>
                <c:pt idx="277">
                  <c:v>132.5069057314287</c:v>
                </c:pt>
                <c:pt idx="278">
                  <c:v>99.859333259665348</c:v>
                </c:pt>
                <c:pt idx="279">
                  <c:v>148.92003745178815</c:v>
                </c:pt>
                <c:pt idx="280">
                  <c:v>263.30080866732055</c:v>
                </c:pt>
                <c:pt idx="281">
                  <c:v>304.85670629231259</c:v>
                </c:pt>
                <c:pt idx="282">
                  <c:v>199.39545347937224</c:v>
                </c:pt>
                <c:pt idx="283">
                  <c:v>172.97574907235736</c:v>
                </c:pt>
                <c:pt idx="284">
                  <c:v>137.81805919153535</c:v>
                </c:pt>
                <c:pt idx="285">
                  <c:v>102.50117112002725</c:v>
                </c:pt>
                <c:pt idx="286">
                  <c:v>115.61488737657663</c:v>
                </c:pt>
                <c:pt idx="287">
                  <c:v>127.95055287912112</c:v>
                </c:pt>
                <c:pt idx="288">
                  <c:v>125.97442934328389</c:v>
                </c:pt>
                <c:pt idx="289">
                  <c:v>103.30247920225938</c:v>
                </c:pt>
                <c:pt idx="290">
                  <c:v>110.33801935806012</c:v>
                </c:pt>
                <c:pt idx="291">
                  <c:v>108.83472768733803</c:v>
                </c:pt>
                <c:pt idx="292">
                  <c:v>121.07041950593</c:v>
                </c:pt>
                <c:pt idx="293">
                  <c:v>119.88401943944318</c:v>
                </c:pt>
                <c:pt idx="294">
                  <c:v>163.47264427595536</c:v>
                </c:pt>
                <c:pt idx="295">
                  <c:v>332.4868421676718</c:v>
                </c:pt>
                <c:pt idx="296">
                  <c:v>185.16577459322264</c:v>
                </c:pt>
                <c:pt idx="297">
                  <c:v>200.7430720913045</c:v>
                </c:pt>
                <c:pt idx="298">
                  <c:v>196.84996746630276</c:v>
                </c:pt>
                <c:pt idx="299">
                  <c:v>159.16668517894507</c:v>
                </c:pt>
                <c:pt idx="300">
                  <c:v>160.9631593762289</c:v>
                </c:pt>
                <c:pt idx="301">
                  <c:v>145.12026658564068</c:v>
                </c:pt>
                <c:pt idx="302">
                  <c:v>130.28265079273601</c:v>
                </c:pt>
                <c:pt idx="303">
                  <c:v>170.73508081937342</c:v>
                </c:pt>
                <c:pt idx="304">
                  <c:v>187.18027175464121</c:v>
                </c:pt>
                <c:pt idx="305">
                  <c:v>211.55988069373703</c:v>
                </c:pt>
                <c:pt idx="306">
                  <c:v>93.344325590699242</c:v>
                </c:pt>
                <c:pt idx="307">
                  <c:v>101.69228656402333</c:v>
                </c:pt>
                <c:pt idx="308">
                  <c:v>97.36612903575174</c:v>
                </c:pt>
                <c:pt idx="309">
                  <c:v>135.03948245794163</c:v>
                </c:pt>
                <c:pt idx="310">
                  <c:v>156.9011226368587</c:v>
                </c:pt>
                <c:pt idx="311">
                  <c:v>155.49492816295663</c:v>
                </c:pt>
                <c:pt idx="312">
                  <c:v>116.57161167177638</c:v>
                </c:pt>
                <c:pt idx="313">
                  <c:v>112.00943527525786</c:v>
                </c:pt>
                <c:pt idx="314">
                  <c:v>130.96318674038247</c:v>
                </c:pt>
                <c:pt idx="315">
                  <c:v>97.116044672874565</c:v>
                </c:pt>
                <c:pt idx="316">
                  <c:v>91.01621325434499</c:v>
                </c:pt>
                <c:pt idx="317">
                  <c:v>105.20151337803799</c:v>
                </c:pt>
                <c:pt idx="318">
                  <c:v>101.98605329020587</c:v>
                </c:pt>
                <c:pt idx="319">
                  <c:v>93.205381667199589</c:v>
                </c:pt>
                <c:pt idx="320">
                  <c:v>95.742311091340227</c:v>
                </c:pt>
                <c:pt idx="321">
                  <c:v>135.04864480412132</c:v>
                </c:pt>
                <c:pt idx="322">
                  <c:v>42.704713003511777</c:v>
                </c:pt>
                <c:pt idx="323">
                  <c:v>73.161194874087315</c:v>
                </c:pt>
                <c:pt idx="324">
                  <c:v>77.679444398048744</c:v>
                </c:pt>
                <c:pt idx="325">
                  <c:v>99.116161004701496</c:v>
                </c:pt>
                <c:pt idx="326">
                  <c:v>100.50616616517301</c:v>
                </c:pt>
                <c:pt idx="327">
                  <c:v>99.58890914894431</c:v>
                </c:pt>
                <c:pt idx="328">
                  <c:v>61.029095999492895</c:v>
                </c:pt>
                <c:pt idx="329">
                  <c:v>44.566282105810956</c:v>
                </c:pt>
                <c:pt idx="330">
                  <c:v>52.382697823315297</c:v>
                </c:pt>
                <c:pt idx="331">
                  <c:v>61.269580577341443</c:v>
                </c:pt>
                <c:pt idx="332">
                  <c:v>90.086160270744443</c:v>
                </c:pt>
                <c:pt idx="333">
                  <c:v>81.499330245859696</c:v>
                </c:pt>
                <c:pt idx="334">
                  <c:v>103.16104278323034</c:v>
                </c:pt>
                <c:pt idx="335">
                  <c:v>91.381532799749579</c:v>
                </c:pt>
                <c:pt idx="336">
                  <c:v>93.390258520725439</c:v>
                </c:pt>
                <c:pt idx="337">
                  <c:v>61.704436188977517</c:v>
                </c:pt>
                <c:pt idx="338">
                  <c:v>62.481871397701354</c:v>
                </c:pt>
                <c:pt idx="339">
                  <c:v>76.239563924203239</c:v>
                </c:pt>
                <c:pt idx="340">
                  <c:v>71.543421744475864</c:v>
                </c:pt>
                <c:pt idx="341">
                  <c:v>67.766784638153183</c:v>
                </c:pt>
                <c:pt idx="342">
                  <c:v>92.008607102628957</c:v>
                </c:pt>
                <c:pt idx="343">
                  <c:v>107.13092550842585</c:v>
                </c:pt>
                <c:pt idx="344">
                  <c:v>97.286284790975145</c:v>
                </c:pt>
                <c:pt idx="345">
                  <c:v>92.494927231279519</c:v>
                </c:pt>
                <c:pt idx="346">
                  <c:v>78.76296764195078</c:v>
                </c:pt>
                <c:pt idx="347">
                  <c:v>82.501915213725567</c:v>
                </c:pt>
                <c:pt idx="348">
                  <c:v>113.98896927008279</c:v>
                </c:pt>
                <c:pt idx="349">
                  <c:v>152.7572416246058</c:v>
                </c:pt>
                <c:pt idx="350">
                  <c:v>124.93899703523047</c:v>
                </c:pt>
                <c:pt idx="351">
                  <c:v>133.99844928596559</c:v>
                </c:pt>
                <c:pt idx="352">
                  <c:v>178.62578537947041</c:v>
                </c:pt>
                <c:pt idx="353">
                  <c:v>208.87123316359256</c:v>
                </c:pt>
                <c:pt idx="354">
                  <c:v>189.26563232441623</c:v>
                </c:pt>
                <c:pt idx="355">
                  <c:v>101.25840512177264</c:v>
                </c:pt>
                <c:pt idx="356">
                  <c:v>94.262547468583918</c:v>
                </c:pt>
                <c:pt idx="357">
                  <c:v>67.507816850607199</c:v>
                </c:pt>
                <c:pt idx="358">
                  <c:v>96.838255344661732</c:v>
                </c:pt>
                <c:pt idx="359">
                  <c:v>120.4368737468817</c:v>
                </c:pt>
                <c:pt idx="360">
                  <c:v>125.40006490822732</c:v>
                </c:pt>
                <c:pt idx="361">
                  <c:v>110.67170134964182</c:v>
                </c:pt>
                <c:pt idx="362">
                  <c:v>94.212022133513557</c:v>
                </c:pt>
                <c:pt idx="363">
                  <c:v>84.560325882760807</c:v>
                </c:pt>
                <c:pt idx="364">
                  <c:v>81.329010952059662</c:v>
                </c:pt>
                <c:pt idx="365">
                  <c:v>66.998663346718743</c:v>
                </c:pt>
                <c:pt idx="366">
                  <c:v>53.811878921984622</c:v>
                </c:pt>
                <c:pt idx="367">
                  <c:v>74.837293943014018</c:v>
                </c:pt>
                <c:pt idx="368">
                  <c:v>71.952791791916567</c:v>
                </c:pt>
                <c:pt idx="369">
                  <c:v>86.825665638196512</c:v>
                </c:pt>
                <c:pt idx="370">
                  <c:v>75.342256040294387</c:v>
                </c:pt>
                <c:pt idx="371">
                  <c:v>66.979784684239235</c:v>
                </c:pt>
                <c:pt idx="372">
                  <c:v>54.98974989543342</c:v>
                </c:pt>
                <c:pt idx="373">
                  <c:v>87.855152869878594</c:v>
                </c:pt>
                <c:pt idx="374">
                  <c:v>55.688836739471419</c:v>
                </c:pt>
                <c:pt idx="375">
                  <c:v>57.184096016414394</c:v>
                </c:pt>
                <c:pt idx="376">
                  <c:v>61.546277747682943</c:v>
                </c:pt>
                <c:pt idx="377">
                  <c:v>71.238070826296521</c:v>
                </c:pt>
                <c:pt idx="378">
                  <c:v>52.111826274462082</c:v>
                </c:pt>
                <c:pt idx="379">
                  <c:v>88.044136699752926</c:v>
                </c:pt>
                <c:pt idx="380">
                  <c:v>81.343671020074723</c:v>
                </c:pt>
                <c:pt idx="381">
                  <c:v>89.122612953421282</c:v>
                </c:pt>
                <c:pt idx="382">
                  <c:v>93.623815303087085</c:v>
                </c:pt>
                <c:pt idx="383">
                  <c:v>116.17298979055042</c:v>
                </c:pt>
                <c:pt idx="384">
                  <c:v>96.960921969377978</c:v>
                </c:pt>
                <c:pt idx="385">
                  <c:v>82.131139889707086</c:v>
                </c:pt>
                <c:pt idx="386">
                  <c:v>106.2008012979994</c:v>
                </c:pt>
                <c:pt idx="387">
                  <c:v>89.620994985632123</c:v>
                </c:pt>
                <c:pt idx="388">
                  <c:v>93.931937565931051</c:v>
                </c:pt>
                <c:pt idx="389">
                  <c:v>114.22499025156883</c:v>
                </c:pt>
                <c:pt idx="390">
                  <c:v>170.42846612554513</c:v>
                </c:pt>
                <c:pt idx="391">
                  <c:v>113.00201367223984</c:v>
                </c:pt>
                <c:pt idx="392">
                  <c:v>94.81964331770159</c:v>
                </c:pt>
                <c:pt idx="393">
                  <c:v>84.845618439658267</c:v>
                </c:pt>
                <c:pt idx="394">
                  <c:v>111.40457199710907</c:v>
                </c:pt>
                <c:pt idx="395">
                  <c:v>84.328690442204788</c:v>
                </c:pt>
                <c:pt idx="396">
                  <c:v>81.286081466733123</c:v>
                </c:pt>
                <c:pt idx="397">
                  <c:v>107.17149032820352</c:v>
                </c:pt>
                <c:pt idx="398">
                  <c:v>171.93388652066685</c:v>
                </c:pt>
                <c:pt idx="399">
                  <c:v>186.64117035599602</c:v>
                </c:pt>
                <c:pt idx="400">
                  <c:v>189.89405048479634</c:v>
                </c:pt>
                <c:pt idx="401">
                  <c:v>160.17018215702774</c:v>
                </c:pt>
                <c:pt idx="402">
                  <c:v>138.63447934561808</c:v>
                </c:pt>
                <c:pt idx="403">
                  <c:v>116.54738192677421</c:v>
                </c:pt>
                <c:pt idx="404">
                  <c:v>103.71548499029498</c:v>
                </c:pt>
                <c:pt idx="405">
                  <c:v>81.715745192106269</c:v>
                </c:pt>
                <c:pt idx="406">
                  <c:v>121.67796133228674</c:v>
                </c:pt>
                <c:pt idx="407">
                  <c:v>93.481303287880579</c:v>
                </c:pt>
                <c:pt idx="408">
                  <c:v>88.189366201088362</c:v>
                </c:pt>
                <c:pt idx="409">
                  <c:v>71.648041547451029</c:v>
                </c:pt>
                <c:pt idx="410">
                  <c:v>74.345258664395331</c:v>
                </c:pt>
                <c:pt idx="411">
                  <c:v>74.743622894057538</c:v>
                </c:pt>
                <c:pt idx="412">
                  <c:v>53.421914286476088</c:v>
                </c:pt>
                <c:pt idx="413">
                  <c:v>58.482916089317513</c:v>
                </c:pt>
                <c:pt idx="414">
                  <c:v>51.489713726008944</c:v>
                </c:pt>
                <c:pt idx="415">
                  <c:v>61.237829323085577</c:v>
                </c:pt>
                <c:pt idx="416">
                  <c:v>86.835492258399242</c:v>
                </c:pt>
                <c:pt idx="417">
                  <c:v>109.77609915638251</c:v>
                </c:pt>
                <c:pt idx="418">
                  <c:v>75.354664838402257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27-4C15-9E47-12DCFEF64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7264272"/>
        <c:axId val="461238288"/>
      </c:lineChart>
      <c:catAx>
        <c:axId val="118726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1238288"/>
        <c:crosses val="autoZero"/>
        <c:auto val="1"/>
        <c:lblAlgn val="ctr"/>
        <c:lblOffset val="100"/>
        <c:tickLblSkip val="36"/>
        <c:tickMarkSkip val="1"/>
        <c:noMultiLvlLbl val="0"/>
      </c:catAx>
      <c:valAx>
        <c:axId val="461238288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lang="ja-JP"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800"/>
                  <a:t>(Index, 1987-2015 average =100)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9.352362204724409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lang="ja-JP"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187264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9748906386701665E-2"/>
          <c:y val="0.21181649168853894"/>
          <c:w val="0.60097202593265586"/>
          <c:h val="0.135405730533683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3463669605402"/>
          <c:y val="2.6127253794362662E-2"/>
          <c:w val="0.88361150369024388"/>
          <c:h val="0.78414890733766973"/>
        </c:manualLayout>
      </c:layout>
      <c:areaChart>
        <c:grouping val="standard"/>
        <c:varyColors val="0"/>
        <c:ser>
          <c:idx val="0"/>
          <c:order val="1"/>
          <c:tx>
            <c:strRef>
              <c:f>'EPUI Figures'!$H$2</c:f>
              <c:strCache>
                <c:ptCount val="1"/>
                <c:pt idx="0">
                  <c:v>Recession Shade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Figures'!$H$3:$H$422</c:f>
              <c:numCache>
                <c:formatCode>General</c:formatCode>
                <c:ptCount val="4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00-4C19-86FB-2813A9B0E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432127"/>
        <c:axId val="248256287"/>
      </c:areaChart>
      <c:lineChart>
        <c:grouping val="standard"/>
        <c:varyColors val="0"/>
        <c:ser>
          <c:idx val="2"/>
          <c:order val="0"/>
          <c:tx>
            <c:strRef>
              <c:f>'EPUI Figures'!$C$2</c:f>
              <c:strCache>
                <c:ptCount val="1"/>
                <c:pt idx="0">
                  <c:v>Economic Policy Uncertainty Index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Figures'!$C$3:$C$422</c:f>
              <c:numCache>
                <c:formatCode>0.0</c:formatCode>
                <c:ptCount val="420"/>
                <c:pt idx="0">
                  <c:v>69.016448534225844</c:v>
                </c:pt>
                <c:pt idx="1">
                  <c:v>90.715188610616764</c:v>
                </c:pt>
                <c:pt idx="2">
                  <c:v>92.240097702204451</c:v>
                </c:pt>
                <c:pt idx="3">
                  <c:v>95.371825414432962</c:v>
                </c:pt>
                <c:pt idx="4">
                  <c:v>80.850036594532085</c:v>
                </c:pt>
                <c:pt idx="5">
                  <c:v>87.903739549693569</c:v>
                </c:pt>
                <c:pt idx="6">
                  <c:v>59.115473369834717</c:v>
                </c:pt>
                <c:pt idx="7">
                  <c:v>48.67100820092282</c:v>
                </c:pt>
                <c:pt idx="8">
                  <c:v>62.563678752139005</c:v>
                </c:pt>
                <c:pt idx="9">
                  <c:v>98.153568946322295</c:v>
                </c:pt>
                <c:pt idx="10">
                  <c:v>106.62307037440448</c:v>
                </c:pt>
                <c:pt idx="11">
                  <c:v>98.110151547171725</c:v>
                </c:pt>
                <c:pt idx="12">
                  <c:v>64.227676291008919</c:v>
                </c:pt>
                <c:pt idx="13">
                  <c:v>53.315283134474278</c:v>
                </c:pt>
                <c:pt idx="14">
                  <c:v>51.179227129528677</c:v>
                </c:pt>
                <c:pt idx="15">
                  <c:v>50.882857899499797</c:v>
                </c:pt>
                <c:pt idx="16">
                  <c:v>56.211677594078623</c:v>
                </c:pt>
                <c:pt idx="17">
                  <c:v>62.662659689514072</c:v>
                </c:pt>
                <c:pt idx="18">
                  <c:v>64.551985603645122</c:v>
                </c:pt>
                <c:pt idx="19">
                  <c:v>70.554744366884137</c:v>
                </c:pt>
                <c:pt idx="20">
                  <c:v>52.161388876510124</c:v>
                </c:pt>
                <c:pt idx="21">
                  <c:v>53.985215558347058</c:v>
                </c:pt>
                <c:pt idx="22">
                  <c:v>77.083985003977318</c:v>
                </c:pt>
                <c:pt idx="23">
                  <c:v>59.03457842689005</c:v>
                </c:pt>
                <c:pt idx="24">
                  <c:v>73.517558071035367</c:v>
                </c:pt>
                <c:pt idx="25">
                  <c:v>67.225709431544331</c:v>
                </c:pt>
                <c:pt idx="26">
                  <c:v>78.009444888039852</c:v>
                </c:pt>
                <c:pt idx="27">
                  <c:v>90.785820010266249</c:v>
                </c:pt>
                <c:pt idx="28">
                  <c:v>85.988514565879925</c:v>
                </c:pt>
                <c:pt idx="29">
                  <c:v>83.80057172953785</c:v>
                </c:pt>
                <c:pt idx="30">
                  <c:v>89.772548927418029</c:v>
                </c:pt>
                <c:pt idx="31">
                  <c:v>83.239180473688705</c:v>
                </c:pt>
                <c:pt idx="32">
                  <c:v>82.125274652567526</c:v>
                </c:pt>
                <c:pt idx="33">
                  <c:v>66.349223083695549</c:v>
                </c:pt>
                <c:pt idx="34">
                  <c:v>68.496628768271663</c:v>
                </c:pt>
                <c:pt idx="35">
                  <c:v>71.934092781358643</c:v>
                </c:pt>
                <c:pt idx="36">
                  <c:v>86.147341426538006</c:v>
                </c:pt>
                <c:pt idx="37">
                  <c:v>101.29069559182204</c:v>
                </c:pt>
                <c:pt idx="38">
                  <c:v>103.62607980320391</c:v>
                </c:pt>
                <c:pt idx="39">
                  <c:v>90.773611673281593</c:v>
                </c:pt>
                <c:pt idx="40">
                  <c:v>97.255333091123902</c:v>
                </c:pt>
                <c:pt idx="41">
                  <c:v>78.781281584803949</c:v>
                </c:pt>
                <c:pt idx="42">
                  <c:v>86.649569505762685</c:v>
                </c:pt>
                <c:pt idx="43">
                  <c:v>73.73647539046371</c:v>
                </c:pt>
                <c:pt idx="44">
                  <c:v>108.22806397080227</c:v>
                </c:pt>
                <c:pt idx="45">
                  <c:v>115.08102289206279</c:v>
                </c:pt>
                <c:pt idx="46">
                  <c:v>84.128369550321111</c:v>
                </c:pt>
                <c:pt idx="47">
                  <c:v>98.39194160868081</c:v>
                </c:pt>
                <c:pt idx="48">
                  <c:v>87.416833331137795</c:v>
                </c:pt>
                <c:pt idx="49">
                  <c:v>87.372952941000165</c:v>
                </c:pt>
                <c:pt idx="50">
                  <c:v>80.700806354906987</c:v>
                </c:pt>
                <c:pt idx="51">
                  <c:v>83.829931389500686</c:v>
                </c:pt>
                <c:pt idx="52">
                  <c:v>79.774793062719539</c:v>
                </c:pt>
                <c:pt idx="53">
                  <c:v>69.015891665612784</c:v>
                </c:pt>
                <c:pt idx="54">
                  <c:v>76.534281745348849</c:v>
                </c:pt>
                <c:pt idx="55">
                  <c:v>94.549607656940708</c:v>
                </c:pt>
                <c:pt idx="56">
                  <c:v>81.607276040670456</c:v>
                </c:pt>
                <c:pt idx="57">
                  <c:v>83.474145079931219</c:v>
                </c:pt>
                <c:pt idx="58">
                  <c:v>89.419267747271334</c:v>
                </c:pt>
                <c:pt idx="59">
                  <c:v>91.307386158960071</c:v>
                </c:pt>
                <c:pt idx="60">
                  <c:v>89.530956830216184</c:v>
                </c:pt>
                <c:pt idx="61">
                  <c:v>81.788028725021334</c:v>
                </c:pt>
                <c:pt idx="62">
                  <c:v>80.749128965238995</c:v>
                </c:pt>
                <c:pt idx="63">
                  <c:v>90.380528279743402</c:v>
                </c:pt>
                <c:pt idx="64">
                  <c:v>84.258003855631983</c:v>
                </c:pt>
                <c:pt idx="65">
                  <c:v>102.3447221136712</c:v>
                </c:pt>
                <c:pt idx="66">
                  <c:v>104.66297592162495</c:v>
                </c:pt>
                <c:pt idx="67">
                  <c:v>121.8990737345501</c:v>
                </c:pt>
                <c:pt idx="68">
                  <c:v>107.82361941993958</c:v>
                </c:pt>
                <c:pt idx="69">
                  <c:v>98.081170421866588</c:v>
                </c:pt>
                <c:pt idx="70">
                  <c:v>94.587026745031665</c:v>
                </c:pt>
                <c:pt idx="71">
                  <c:v>77.982677224832642</c:v>
                </c:pt>
                <c:pt idx="72">
                  <c:v>69.766374965560232</c:v>
                </c:pt>
                <c:pt idx="73">
                  <c:v>82.481576446665159</c:v>
                </c:pt>
                <c:pt idx="74">
                  <c:v>79.03075280066399</c:v>
                </c:pt>
                <c:pt idx="75">
                  <c:v>78.344635553608512</c:v>
                </c:pt>
                <c:pt idx="76">
                  <c:v>76.874026304469851</c:v>
                </c:pt>
                <c:pt idx="77">
                  <c:v>88.709101399986878</c:v>
                </c:pt>
                <c:pt idx="78">
                  <c:v>91.373227186294429</c:v>
                </c:pt>
                <c:pt idx="79">
                  <c:v>99.292035896537143</c:v>
                </c:pt>
                <c:pt idx="80">
                  <c:v>98.006965697265542</c:v>
                </c:pt>
                <c:pt idx="81">
                  <c:v>92.390480626232929</c:v>
                </c:pt>
                <c:pt idx="82">
                  <c:v>94.471912467234446</c:v>
                </c:pt>
                <c:pt idx="83">
                  <c:v>121.14264507028453</c:v>
                </c:pt>
                <c:pt idx="84">
                  <c:v>108.9476297076437</c:v>
                </c:pt>
                <c:pt idx="85">
                  <c:v>96.396638398479254</c:v>
                </c:pt>
                <c:pt idx="86">
                  <c:v>92.794783868185277</c:v>
                </c:pt>
                <c:pt idx="87">
                  <c:v>93.601819040369321</c:v>
                </c:pt>
                <c:pt idx="88">
                  <c:v>92.956306973982521</c:v>
                </c:pt>
                <c:pt idx="89">
                  <c:v>86.981179019321644</c:v>
                </c:pt>
                <c:pt idx="90">
                  <c:v>98.063435539378929</c:v>
                </c:pt>
                <c:pt idx="91">
                  <c:v>66.841640820397771</c:v>
                </c:pt>
                <c:pt idx="92">
                  <c:v>64.968034660978844</c:v>
                </c:pt>
                <c:pt idx="93">
                  <c:v>68.122799770281659</c:v>
                </c:pt>
                <c:pt idx="94">
                  <c:v>80.982097946338172</c:v>
                </c:pt>
                <c:pt idx="95">
                  <c:v>64.590028559405653</c:v>
                </c:pt>
                <c:pt idx="96">
                  <c:v>68.482537620125129</c:v>
                </c:pt>
                <c:pt idx="97">
                  <c:v>80.654274070778158</c:v>
                </c:pt>
                <c:pt idx="98">
                  <c:v>123.48968577846398</c:v>
                </c:pt>
                <c:pt idx="99">
                  <c:v>84.865679462199068</c:v>
                </c:pt>
                <c:pt idx="100">
                  <c:v>108.69038227238781</c:v>
                </c:pt>
                <c:pt idx="101">
                  <c:v>105.33738712307142</c:v>
                </c:pt>
                <c:pt idx="102">
                  <c:v>106.31641339927489</c:v>
                </c:pt>
                <c:pt idx="103">
                  <c:v>101.82833679181361</c:v>
                </c:pt>
                <c:pt idx="104">
                  <c:v>100.06610667131059</c:v>
                </c:pt>
                <c:pt idx="105">
                  <c:v>93.49989767412562</c:v>
                </c:pt>
                <c:pt idx="106">
                  <c:v>83.151350538619056</c:v>
                </c:pt>
                <c:pt idx="107">
                  <c:v>83.690504189155305</c:v>
                </c:pt>
                <c:pt idx="108">
                  <c:v>98.63964921718636</c:v>
                </c:pt>
                <c:pt idx="109">
                  <c:v>98.752431315807982</c:v>
                </c:pt>
                <c:pt idx="110">
                  <c:v>93.929940010211197</c:v>
                </c:pt>
                <c:pt idx="111">
                  <c:v>90.002274112555483</c:v>
                </c:pt>
                <c:pt idx="112">
                  <c:v>70.626255697016362</c:v>
                </c:pt>
                <c:pt idx="113">
                  <c:v>77.105020618270203</c:v>
                </c:pt>
                <c:pt idx="114">
                  <c:v>67.391039555918113</c:v>
                </c:pt>
                <c:pt idx="115">
                  <c:v>66.280002697246815</c:v>
                </c:pt>
                <c:pt idx="116">
                  <c:v>86.988878381720255</c:v>
                </c:pt>
                <c:pt idx="117">
                  <c:v>73.325766500735057</c:v>
                </c:pt>
                <c:pt idx="118">
                  <c:v>86.119224534401582</c:v>
                </c:pt>
                <c:pt idx="119">
                  <c:v>68.998548153900842</c:v>
                </c:pt>
                <c:pt idx="120">
                  <c:v>98.421996933653304</c:v>
                </c:pt>
                <c:pt idx="121">
                  <c:v>92.85891403618615</c:v>
                </c:pt>
                <c:pt idx="122">
                  <c:v>89.74190282688113</c:v>
                </c:pt>
                <c:pt idx="123">
                  <c:v>85.310870577568181</c:v>
                </c:pt>
                <c:pt idx="124">
                  <c:v>87.014228254338818</c:v>
                </c:pt>
                <c:pt idx="125">
                  <c:v>91.168774872820222</c:v>
                </c:pt>
                <c:pt idx="126">
                  <c:v>89.24446746338316</c:v>
                </c:pt>
                <c:pt idx="127">
                  <c:v>106.61771151198676</c:v>
                </c:pt>
                <c:pt idx="128">
                  <c:v>126.47891812534509</c:v>
                </c:pt>
                <c:pt idx="129">
                  <c:v>123.52053256203668</c:v>
                </c:pt>
                <c:pt idx="130">
                  <c:v>207.72868896725831</c:v>
                </c:pt>
                <c:pt idx="131">
                  <c:v>235.69262272822965</c:v>
                </c:pt>
                <c:pt idx="132">
                  <c:v>211.37899111504296</c:v>
                </c:pt>
                <c:pt idx="133">
                  <c:v>165.06010647305916</c:v>
                </c:pt>
                <c:pt idx="134">
                  <c:v>190.72227161958909</c:v>
                </c:pt>
                <c:pt idx="135">
                  <c:v>182.95267190699556</c:v>
                </c:pt>
                <c:pt idx="136">
                  <c:v>179.44895857676241</c:v>
                </c:pt>
                <c:pt idx="137">
                  <c:v>181.83487541029638</c:v>
                </c:pt>
                <c:pt idx="138">
                  <c:v>213.1413175455086</c:v>
                </c:pt>
                <c:pt idx="139">
                  <c:v>225.30310445073144</c:v>
                </c:pt>
                <c:pt idx="140">
                  <c:v>186.63427039888128</c:v>
                </c:pt>
                <c:pt idx="141">
                  <c:v>195.93314119506857</c:v>
                </c:pt>
                <c:pt idx="142">
                  <c:v>128.21862115687728</c:v>
                </c:pt>
                <c:pt idx="143">
                  <c:v>127.16768529223924</c:v>
                </c:pt>
                <c:pt idx="144">
                  <c:v>117.16789792328511</c:v>
                </c:pt>
                <c:pt idx="145">
                  <c:v>116.6687304672202</c:v>
                </c:pt>
                <c:pt idx="146">
                  <c:v>105.80009282189415</c:v>
                </c:pt>
                <c:pt idx="147">
                  <c:v>96.033098826786897</c:v>
                </c:pt>
                <c:pt idx="148">
                  <c:v>124.12461180842588</c:v>
                </c:pt>
                <c:pt idx="149">
                  <c:v>97.008495043287141</c:v>
                </c:pt>
                <c:pt idx="150">
                  <c:v>93.9539405152249</c:v>
                </c:pt>
                <c:pt idx="151">
                  <c:v>84.655270862615254</c:v>
                </c:pt>
                <c:pt idx="152">
                  <c:v>91.728460906326632</c:v>
                </c:pt>
                <c:pt idx="153">
                  <c:v>93.038647270582985</c:v>
                </c:pt>
                <c:pt idx="154">
                  <c:v>83.954262959352803</c:v>
                </c:pt>
                <c:pt idx="155">
                  <c:v>90.092107699998181</c:v>
                </c:pt>
                <c:pt idx="156">
                  <c:v>78.124881991056569</c:v>
                </c:pt>
                <c:pt idx="157">
                  <c:v>78.629852478701778</c:v>
                </c:pt>
                <c:pt idx="158">
                  <c:v>79.748015142986887</c:v>
                </c:pt>
                <c:pt idx="159">
                  <c:v>103.13257818940686</c:v>
                </c:pt>
                <c:pt idx="160">
                  <c:v>86.346260423225942</c:v>
                </c:pt>
                <c:pt idx="161">
                  <c:v>150.85869337599408</c:v>
                </c:pt>
                <c:pt idx="162">
                  <c:v>96.21883478158982</c:v>
                </c:pt>
                <c:pt idx="163">
                  <c:v>81.648035381308929</c:v>
                </c:pt>
                <c:pt idx="164">
                  <c:v>63.03284603879252</c:v>
                </c:pt>
                <c:pt idx="165">
                  <c:v>74.410993669525652</c:v>
                </c:pt>
                <c:pt idx="166">
                  <c:v>93.554229853957224</c:v>
                </c:pt>
                <c:pt idx="167">
                  <c:v>115.14750874411186</c:v>
                </c:pt>
                <c:pt idx="168">
                  <c:v>118.73716050213525</c:v>
                </c:pt>
                <c:pt idx="169">
                  <c:v>148.57958294692293</c:v>
                </c:pt>
                <c:pt idx="170">
                  <c:v>171.74523597223637</c:v>
                </c:pt>
                <c:pt idx="171">
                  <c:v>152.53078450032211</c:v>
                </c:pt>
                <c:pt idx="172">
                  <c:v>101.44401253520503</c:v>
                </c:pt>
                <c:pt idx="173">
                  <c:v>101.85486220467591</c:v>
                </c:pt>
                <c:pt idx="174">
                  <c:v>147.24721193457219</c:v>
                </c:pt>
                <c:pt idx="175">
                  <c:v>125.79167475670587</c:v>
                </c:pt>
                <c:pt idx="176">
                  <c:v>123.99148822112733</c:v>
                </c:pt>
                <c:pt idx="177">
                  <c:v>104.7446453739567</c:v>
                </c:pt>
                <c:pt idx="178">
                  <c:v>97.585630331195588</c:v>
                </c:pt>
                <c:pt idx="179">
                  <c:v>115.89577832117372</c:v>
                </c:pt>
                <c:pt idx="180">
                  <c:v>117.40076393497195</c:v>
                </c:pt>
                <c:pt idx="181">
                  <c:v>142.89212894996641</c:v>
                </c:pt>
                <c:pt idx="182">
                  <c:v>96.001895147936338</c:v>
                </c:pt>
                <c:pt idx="183">
                  <c:v>83.870996979102316</c:v>
                </c:pt>
                <c:pt idx="184">
                  <c:v>92.494565674685532</c:v>
                </c:pt>
                <c:pt idx="185">
                  <c:v>100.9131768416936</c:v>
                </c:pt>
                <c:pt idx="186">
                  <c:v>92.402378625555585</c:v>
                </c:pt>
                <c:pt idx="187">
                  <c:v>114.16321460967447</c:v>
                </c:pt>
                <c:pt idx="188">
                  <c:v>119.47541127240143</c:v>
                </c:pt>
                <c:pt idx="189">
                  <c:v>150.70535127003049</c:v>
                </c:pt>
                <c:pt idx="190">
                  <c:v>116.94076599164165</c:v>
                </c:pt>
                <c:pt idx="191">
                  <c:v>103.54373489287912</c:v>
                </c:pt>
                <c:pt idx="192">
                  <c:v>93.286688303155842</c:v>
                </c:pt>
                <c:pt idx="193">
                  <c:v>96.279980688784292</c:v>
                </c:pt>
                <c:pt idx="194">
                  <c:v>122.87883934611921</c:v>
                </c:pt>
                <c:pt idx="195">
                  <c:v>115.45322829112318</c:v>
                </c:pt>
                <c:pt idx="196">
                  <c:v>132.94739008872006</c:v>
                </c:pt>
                <c:pt idx="197">
                  <c:v>109.98178106684678</c:v>
                </c:pt>
                <c:pt idx="198">
                  <c:v>82.644942751020835</c:v>
                </c:pt>
                <c:pt idx="199">
                  <c:v>65.954700245984512</c:v>
                </c:pt>
                <c:pt idx="200">
                  <c:v>88.378064496262681</c:v>
                </c:pt>
                <c:pt idx="201">
                  <c:v>100.70375137456321</c:v>
                </c:pt>
                <c:pt idx="202">
                  <c:v>84.554103964921012</c:v>
                </c:pt>
                <c:pt idx="203">
                  <c:v>65.154216221427276</c:v>
                </c:pt>
                <c:pt idx="204">
                  <c:v>70.74384423479512</c:v>
                </c:pt>
                <c:pt idx="205">
                  <c:v>63.300423784068066</c:v>
                </c:pt>
                <c:pt idx="206">
                  <c:v>66.955281580586046</c:v>
                </c:pt>
                <c:pt idx="207">
                  <c:v>74.411016305361485</c:v>
                </c:pt>
                <c:pt idx="208">
                  <c:v>76.393453371577053</c:v>
                </c:pt>
                <c:pt idx="209">
                  <c:v>82.891265049818813</c:v>
                </c:pt>
                <c:pt idx="210">
                  <c:v>79.497478222210333</c:v>
                </c:pt>
                <c:pt idx="211">
                  <c:v>68.335370710844174</c:v>
                </c:pt>
                <c:pt idx="212">
                  <c:v>64.932697940893448</c:v>
                </c:pt>
                <c:pt idx="213">
                  <c:v>64.973858115760621</c:v>
                </c:pt>
                <c:pt idx="214">
                  <c:v>69.530670587459511</c:v>
                </c:pt>
                <c:pt idx="215">
                  <c:v>78.114343370615018</c:v>
                </c:pt>
                <c:pt idx="216">
                  <c:v>52.154140291945751</c:v>
                </c:pt>
                <c:pt idx="217">
                  <c:v>69.947314328338265</c:v>
                </c:pt>
                <c:pt idx="218">
                  <c:v>49.285994616804089</c:v>
                </c:pt>
                <c:pt idx="219">
                  <c:v>70.468518341743874</c:v>
                </c:pt>
                <c:pt idx="220">
                  <c:v>70.653947552187219</c:v>
                </c:pt>
                <c:pt idx="221">
                  <c:v>66.308796854866586</c:v>
                </c:pt>
                <c:pt idx="222">
                  <c:v>59.997908934716008</c:v>
                </c:pt>
                <c:pt idx="223">
                  <c:v>91.518230697255987</c:v>
                </c:pt>
                <c:pt idx="224">
                  <c:v>67.035424478861486</c:v>
                </c:pt>
                <c:pt idx="225">
                  <c:v>65.862988890426251</c:v>
                </c:pt>
                <c:pt idx="226">
                  <c:v>80.998604935076827</c:v>
                </c:pt>
                <c:pt idx="227">
                  <c:v>67.014371578633956</c:v>
                </c:pt>
                <c:pt idx="228">
                  <c:v>68.420574206245988</c:v>
                </c:pt>
                <c:pt idx="229">
                  <c:v>56.521390242009645</c:v>
                </c:pt>
                <c:pt idx="230">
                  <c:v>72.417225105022709</c:v>
                </c:pt>
                <c:pt idx="231">
                  <c:v>71.616796422156696</c:v>
                </c:pt>
                <c:pt idx="232">
                  <c:v>66.021689194469786</c:v>
                </c:pt>
                <c:pt idx="233">
                  <c:v>69.28683467611927</c:v>
                </c:pt>
                <c:pt idx="234">
                  <c:v>68.916692997789937</c:v>
                </c:pt>
                <c:pt idx="235">
                  <c:v>48.373000485552126</c:v>
                </c:pt>
                <c:pt idx="236">
                  <c:v>62.61376407277961</c:v>
                </c:pt>
                <c:pt idx="237">
                  <c:v>62.71558317601361</c:v>
                </c:pt>
                <c:pt idx="238">
                  <c:v>66.530342910259051</c:v>
                </c:pt>
                <c:pt idx="239">
                  <c:v>65.992692240908454</c:v>
                </c:pt>
                <c:pt idx="240">
                  <c:v>75.17177111392688</c:v>
                </c:pt>
                <c:pt idx="241">
                  <c:v>73.184840353969577</c:v>
                </c:pt>
                <c:pt idx="242">
                  <c:v>79.947722760389965</c:v>
                </c:pt>
                <c:pt idx="243">
                  <c:v>76.135029468891616</c:v>
                </c:pt>
                <c:pt idx="244">
                  <c:v>67.415036267683831</c:v>
                </c:pt>
                <c:pt idx="245">
                  <c:v>65.330129954316575</c:v>
                </c:pt>
                <c:pt idx="246">
                  <c:v>86.476346433091848</c:v>
                </c:pt>
                <c:pt idx="247">
                  <c:v>98.345529781100637</c:v>
                </c:pt>
                <c:pt idx="248">
                  <c:v>87.095104530829133</c:v>
                </c:pt>
                <c:pt idx="249">
                  <c:v>89.40209159404904</c:v>
                </c:pt>
                <c:pt idx="250">
                  <c:v>85.098444340314117</c:v>
                </c:pt>
                <c:pt idx="251">
                  <c:v>93.304032769693009</c:v>
                </c:pt>
                <c:pt idx="252">
                  <c:v>128.44398533639179</c:v>
                </c:pt>
                <c:pt idx="253">
                  <c:v>108.57644066174279</c:v>
                </c:pt>
                <c:pt idx="254">
                  <c:v>154.82024318266579</c:v>
                </c:pt>
                <c:pt idx="255">
                  <c:v>104.08200712265058</c:v>
                </c:pt>
                <c:pt idx="256">
                  <c:v>90.984936805554113</c:v>
                </c:pt>
                <c:pt idx="257">
                  <c:v>95.946529926123574</c:v>
                </c:pt>
                <c:pt idx="258">
                  <c:v>102.5698886063051</c:v>
                </c:pt>
                <c:pt idx="259">
                  <c:v>109.20592417040109</c:v>
                </c:pt>
                <c:pt idx="260">
                  <c:v>146.86424541509797</c:v>
                </c:pt>
                <c:pt idx="261">
                  <c:v>240.23178601947839</c:v>
                </c:pt>
                <c:pt idx="262">
                  <c:v>130.67011079524337</c:v>
                </c:pt>
                <c:pt idx="263">
                  <c:v>149.43118238148364</c:v>
                </c:pt>
                <c:pt idx="264">
                  <c:v>130.84275280971622</c:v>
                </c:pt>
                <c:pt idx="265">
                  <c:v>171.5818312024299</c:v>
                </c:pt>
                <c:pt idx="266">
                  <c:v>129.61530957445532</c:v>
                </c:pt>
                <c:pt idx="267">
                  <c:v>119.87962875431728</c:v>
                </c:pt>
                <c:pt idx="268">
                  <c:v>118.12773002880827</c:v>
                </c:pt>
                <c:pt idx="269">
                  <c:v>120.66404955794364</c:v>
                </c:pt>
                <c:pt idx="270">
                  <c:v>137.35377792632519</c:v>
                </c:pt>
                <c:pt idx="271">
                  <c:v>148.04936380703529</c:v>
                </c:pt>
                <c:pt idx="272">
                  <c:v>124.58167126971577</c:v>
                </c:pt>
                <c:pt idx="273">
                  <c:v>110.93412309555447</c:v>
                </c:pt>
                <c:pt idx="274">
                  <c:v>112.00990523413952</c:v>
                </c:pt>
                <c:pt idx="275">
                  <c:v>129.77976572024195</c:v>
                </c:pt>
                <c:pt idx="276">
                  <c:v>109.9500817344873</c:v>
                </c:pt>
                <c:pt idx="277">
                  <c:v>105.62861024191726</c:v>
                </c:pt>
                <c:pt idx="278">
                  <c:v>82.49879281627085</c:v>
                </c:pt>
                <c:pt idx="279">
                  <c:v>112.79782379511241</c:v>
                </c:pt>
                <c:pt idx="280">
                  <c:v>184.24297936473187</c:v>
                </c:pt>
                <c:pt idx="281">
                  <c:v>204.853233145903</c:v>
                </c:pt>
                <c:pt idx="282">
                  <c:v>144.00751236839514</c:v>
                </c:pt>
                <c:pt idx="283">
                  <c:v>147.0018832547473</c:v>
                </c:pt>
                <c:pt idx="284">
                  <c:v>125.36497421926532</c:v>
                </c:pt>
                <c:pt idx="285">
                  <c:v>97.193841304584552</c:v>
                </c:pt>
                <c:pt idx="286">
                  <c:v>109.62073632556023</c:v>
                </c:pt>
                <c:pt idx="287">
                  <c:v>107.8285501489011</c:v>
                </c:pt>
                <c:pt idx="288">
                  <c:v>108.04501445607096</c:v>
                </c:pt>
                <c:pt idx="289">
                  <c:v>105.14359581013645</c:v>
                </c:pt>
                <c:pt idx="290">
                  <c:v>108.48043695283128</c:v>
                </c:pt>
                <c:pt idx="291">
                  <c:v>119.22212748455917</c:v>
                </c:pt>
                <c:pt idx="292">
                  <c:v>118.96707795129929</c:v>
                </c:pt>
                <c:pt idx="293">
                  <c:v>119.36872937756992</c:v>
                </c:pt>
                <c:pt idx="294">
                  <c:v>148.39396526771452</c:v>
                </c:pt>
                <c:pt idx="295">
                  <c:v>234.60341184846135</c:v>
                </c:pt>
                <c:pt idx="296">
                  <c:v>150.09784623873097</c:v>
                </c:pt>
                <c:pt idx="297">
                  <c:v>164.34354496684878</c:v>
                </c:pt>
                <c:pt idx="298">
                  <c:v>157.92672435644391</c:v>
                </c:pt>
                <c:pt idx="299">
                  <c:v>137.09244148649069</c:v>
                </c:pt>
                <c:pt idx="300">
                  <c:v>137.95237994071314</c:v>
                </c:pt>
                <c:pt idx="301">
                  <c:v>133.49761398456357</c:v>
                </c:pt>
                <c:pt idx="302">
                  <c:v>114.38291618955395</c:v>
                </c:pt>
                <c:pt idx="303">
                  <c:v>141.12439535892369</c:v>
                </c:pt>
                <c:pt idx="304">
                  <c:v>145.95033037767894</c:v>
                </c:pt>
                <c:pt idx="305">
                  <c:v>175.22666188659306</c:v>
                </c:pt>
                <c:pt idx="306">
                  <c:v>99.706968566313137</c:v>
                </c:pt>
                <c:pt idx="307">
                  <c:v>97.932390059137731</c:v>
                </c:pt>
                <c:pt idx="308">
                  <c:v>104.44345996292792</c:v>
                </c:pt>
                <c:pt idx="309">
                  <c:v>117.25138590890535</c:v>
                </c:pt>
                <c:pt idx="310">
                  <c:v>126.87506548605649</c:v>
                </c:pt>
                <c:pt idx="311">
                  <c:v>140.92608804179551</c:v>
                </c:pt>
                <c:pt idx="312">
                  <c:v>96.090539878216745</c:v>
                </c:pt>
                <c:pt idx="313">
                  <c:v>104.80339657596058</c:v>
                </c:pt>
                <c:pt idx="314">
                  <c:v>125.20587940429823</c:v>
                </c:pt>
                <c:pt idx="315">
                  <c:v>97.557377758083163</c:v>
                </c:pt>
                <c:pt idx="316">
                  <c:v>94.459031437572548</c:v>
                </c:pt>
                <c:pt idx="317">
                  <c:v>113.02242017292066</c:v>
                </c:pt>
                <c:pt idx="318">
                  <c:v>122.49687576426008</c:v>
                </c:pt>
                <c:pt idx="319">
                  <c:v>82.881842275879237</c:v>
                </c:pt>
                <c:pt idx="320">
                  <c:v>100.38687924438202</c:v>
                </c:pt>
                <c:pt idx="321">
                  <c:v>106.01911092166233</c:v>
                </c:pt>
                <c:pt idx="322">
                  <c:v>69.505789154040144</c:v>
                </c:pt>
                <c:pt idx="323">
                  <c:v>88.022331422282193</c:v>
                </c:pt>
                <c:pt idx="324">
                  <c:v>100.36361558133456</c:v>
                </c:pt>
                <c:pt idx="325">
                  <c:v>125.54833055172935</c:v>
                </c:pt>
                <c:pt idx="326">
                  <c:v>108.94150547793539</c:v>
                </c:pt>
                <c:pt idx="327">
                  <c:v>111.60367757882977</c:v>
                </c:pt>
                <c:pt idx="328">
                  <c:v>84.93112221540666</c:v>
                </c:pt>
                <c:pt idx="329">
                  <c:v>62.28539866956843</c:v>
                </c:pt>
                <c:pt idx="330">
                  <c:v>74.863970378277287</c:v>
                </c:pt>
                <c:pt idx="331">
                  <c:v>74.128673721539897</c:v>
                </c:pt>
                <c:pt idx="332">
                  <c:v>91.871885777637004</c:v>
                </c:pt>
                <c:pt idx="333">
                  <c:v>104.95342994205015</c:v>
                </c:pt>
                <c:pt idx="334">
                  <c:v>108.76987212637167</c:v>
                </c:pt>
                <c:pt idx="335">
                  <c:v>105.91520798144124</c:v>
                </c:pt>
                <c:pt idx="336">
                  <c:v>91.537581986714528</c:v>
                </c:pt>
                <c:pt idx="337">
                  <c:v>74.274208224266914</c:v>
                </c:pt>
                <c:pt idx="338">
                  <c:v>78.116869126780969</c:v>
                </c:pt>
                <c:pt idx="339">
                  <c:v>81.116879684201493</c:v>
                </c:pt>
                <c:pt idx="340">
                  <c:v>88.412976065522074</c:v>
                </c:pt>
                <c:pt idx="341">
                  <c:v>83.410753294940051</c:v>
                </c:pt>
                <c:pt idx="342">
                  <c:v>99.356234305042534</c:v>
                </c:pt>
                <c:pt idx="343">
                  <c:v>112.49117053904388</c:v>
                </c:pt>
                <c:pt idx="344">
                  <c:v>122.371733566112</c:v>
                </c:pt>
                <c:pt idx="345">
                  <c:v>113.57699383070144</c:v>
                </c:pt>
                <c:pt idx="346">
                  <c:v>92.627755503221906</c:v>
                </c:pt>
                <c:pt idx="347">
                  <c:v>96.412438938962865</c:v>
                </c:pt>
                <c:pt idx="348">
                  <c:v>134.42171871844789</c:v>
                </c:pt>
                <c:pt idx="349">
                  <c:v>173.48801926665587</c:v>
                </c:pt>
                <c:pt idx="350">
                  <c:v>142.12233177025809</c:v>
                </c:pt>
                <c:pt idx="351">
                  <c:v>133.63207221804137</c:v>
                </c:pt>
                <c:pt idx="352">
                  <c:v>159.71714627616382</c:v>
                </c:pt>
                <c:pt idx="353">
                  <c:v>207.31134952376894</c:v>
                </c:pt>
                <c:pt idx="354">
                  <c:v>212.50614006494527</c:v>
                </c:pt>
                <c:pt idx="355">
                  <c:v>112.70847163597948</c:v>
                </c:pt>
                <c:pt idx="356">
                  <c:v>114.31214734794462</c:v>
                </c:pt>
                <c:pt idx="357">
                  <c:v>92.715676163108341</c:v>
                </c:pt>
                <c:pt idx="358">
                  <c:v>140.94390543596504</c:v>
                </c:pt>
                <c:pt idx="359">
                  <c:v>141.51347293810784</c:v>
                </c:pt>
                <c:pt idx="360">
                  <c:v>144.2897905549614</c:v>
                </c:pt>
                <c:pt idx="361">
                  <c:v>124.18914685253935</c:v>
                </c:pt>
                <c:pt idx="362">
                  <c:v>126.10328787384454</c:v>
                </c:pt>
                <c:pt idx="363">
                  <c:v>101.87267686929619</c:v>
                </c:pt>
                <c:pt idx="364">
                  <c:v>101.88016294488483</c:v>
                </c:pt>
                <c:pt idx="365">
                  <c:v>88.156363610321932</c:v>
                </c:pt>
                <c:pt idx="366">
                  <c:v>77.574555280460487</c:v>
                </c:pt>
                <c:pt idx="367">
                  <c:v>77.411150108890311</c:v>
                </c:pt>
                <c:pt idx="368">
                  <c:v>88.479143920395913</c:v>
                </c:pt>
                <c:pt idx="369">
                  <c:v>95.579333333484172</c:v>
                </c:pt>
                <c:pt idx="370">
                  <c:v>86.171865354478285</c:v>
                </c:pt>
                <c:pt idx="371">
                  <c:v>73.606109347942564</c:v>
                </c:pt>
                <c:pt idx="372">
                  <c:v>65.747463520709914</c:v>
                </c:pt>
                <c:pt idx="373">
                  <c:v>91.177308258669186</c:v>
                </c:pt>
                <c:pt idx="374">
                  <c:v>78.705074430497618</c:v>
                </c:pt>
                <c:pt idx="375">
                  <c:v>85.53008820297697</c:v>
                </c:pt>
                <c:pt idx="376">
                  <c:v>82.782994088752844</c:v>
                </c:pt>
                <c:pt idx="377">
                  <c:v>88.021036647609563</c:v>
                </c:pt>
                <c:pt idx="378">
                  <c:v>83.21357852771952</c:v>
                </c:pt>
                <c:pt idx="379">
                  <c:v>113.12094836848941</c:v>
                </c:pt>
                <c:pt idx="380">
                  <c:v>105.21945120910962</c:v>
                </c:pt>
                <c:pt idx="381">
                  <c:v>100.44875164791029</c:v>
                </c:pt>
                <c:pt idx="382">
                  <c:v>108.81440124326589</c:v>
                </c:pt>
                <c:pt idx="383">
                  <c:v>132.74559090673591</c:v>
                </c:pt>
                <c:pt idx="384">
                  <c:v>125.80192892420071</c:v>
                </c:pt>
                <c:pt idx="385">
                  <c:v>114.1937104468099</c:v>
                </c:pt>
                <c:pt idx="386">
                  <c:v>123.15109196858745</c:v>
                </c:pt>
                <c:pt idx="387">
                  <c:v>113.72068472664067</c:v>
                </c:pt>
                <c:pt idx="388">
                  <c:v>122.57344703253466</c:v>
                </c:pt>
                <c:pt idx="389">
                  <c:v>142.78770405464891</c:v>
                </c:pt>
                <c:pt idx="390">
                  <c:v>158.52040632452824</c:v>
                </c:pt>
                <c:pt idx="391">
                  <c:v>143.22859302416381</c:v>
                </c:pt>
                <c:pt idx="392">
                  <c:v>110.7079572050139</c:v>
                </c:pt>
                <c:pt idx="393">
                  <c:v>109.02666386190162</c:v>
                </c:pt>
                <c:pt idx="394">
                  <c:v>115.93916550908418</c:v>
                </c:pt>
                <c:pt idx="395">
                  <c:v>106.20628542475397</c:v>
                </c:pt>
                <c:pt idx="396">
                  <c:v>98.91459678314456</c:v>
                </c:pt>
                <c:pt idx="397">
                  <c:v>109.28574728737446</c:v>
                </c:pt>
                <c:pt idx="398">
                  <c:v>206.69514979318552</c:v>
                </c:pt>
                <c:pt idx="399">
                  <c:v>180.8863617958213</c:v>
                </c:pt>
                <c:pt idx="400">
                  <c:v>208.61214411258041</c:v>
                </c:pt>
                <c:pt idx="401">
                  <c:v>158.73391409195034</c:v>
                </c:pt>
                <c:pt idx="402">
                  <c:v>139.25191710760288</c:v>
                </c:pt>
                <c:pt idx="403">
                  <c:v>129.58424353944429</c:v>
                </c:pt>
                <c:pt idx="404">
                  <c:v>118.98727764460499</c:v>
                </c:pt>
                <c:pt idx="405">
                  <c:v>102.05211030813203</c:v>
                </c:pt>
                <c:pt idx="406">
                  <c:v>128.44967718419863</c:v>
                </c:pt>
                <c:pt idx="407">
                  <c:v>99.738885603985366</c:v>
                </c:pt>
                <c:pt idx="408">
                  <c:v>108.09880301428304</c:v>
                </c:pt>
                <c:pt idx="409">
                  <c:v>101.45371906038099</c:v>
                </c:pt>
                <c:pt idx="410">
                  <c:v>87.288931128349205</c:v>
                </c:pt>
                <c:pt idx="411">
                  <c:v>94.082491142512822</c:v>
                </c:pt>
                <c:pt idx="412">
                  <c:v>76.72505843737494</c:v>
                </c:pt>
                <c:pt idx="413">
                  <c:v>83.040769428689075</c:v>
                </c:pt>
                <c:pt idx="414">
                  <c:v>88.523914197390525</c:v>
                </c:pt>
                <c:pt idx="415">
                  <c:v>77.327715706973947</c:v>
                </c:pt>
                <c:pt idx="416">
                  <c:v>106.30379284187219</c:v>
                </c:pt>
                <c:pt idx="417">
                  <c:v>130.50737254272008</c:v>
                </c:pt>
                <c:pt idx="418">
                  <c:v>94.634684189125849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00-4C19-86FB-2813A9B0E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264272"/>
        <c:axId val="461238288"/>
      </c:lineChart>
      <c:catAx>
        <c:axId val="1187264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238288"/>
        <c:crossesAt val="0"/>
        <c:auto val="1"/>
        <c:lblAlgn val="ctr"/>
        <c:lblOffset val="100"/>
        <c:tickLblSkip val="24"/>
        <c:tickMarkSkip val="12"/>
        <c:noMultiLvlLbl val="0"/>
      </c:catAx>
      <c:valAx>
        <c:axId val="46123828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7264272"/>
        <c:crosses val="autoZero"/>
        <c:crossBetween val="between"/>
      </c:valAx>
      <c:valAx>
        <c:axId val="248256287"/>
        <c:scaling>
          <c:orientation val="minMax"/>
          <c:max val="1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432127"/>
        <c:crosses val="max"/>
        <c:crossBetween val="between"/>
      </c:valAx>
      <c:catAx>
        <c:axId val="2454321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4825628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3463669605402"/>
          <c:y val="2.6127253794362662E-2"/>
          <c:w val="0.88361150369024388"/>
          <c:h val="0.78414890733766973"/>
        </c:manualLayout>
      </c:layout>
      <c:lineChart>
        <c:grouping val="standard"/>
        <c:varyColors val="0"/>
        <c:ser>
          <c:idx val="2"/>
          <c:order val="0"/>
          <c:tx>
            <c:v>Japan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Figures'!$C$3:$C$422</c:f>
              <c:numCache>
                <c:formatCode>0.0</c:formatCode>
                <c:ptCount val="420"/>
                <c:pt idx="0">
                  <c:v>69.016448534225844</c:v>
                </c:pt>
                <c:pt idx="1">
                  <c:v>90.715188610616764</c:v>
                </c:pt>
                <c:pt idx="2">
                  <c:v>92.240097702204451</c:v>
                </c:pt>
                <c:pt idx="3">
                  <c:v>95.371825414432962</c:v>
                </c:pt>
                <c:pt idx="4">
                  <c:v>80.850036594532085</c:v>
                </c:pt>
                <c:pt idx="5">
                  <c:v>87.903739549693569</c:v>
                </c:pt>
                <c:pt idx="6">
                  <c:v>59.115473369834717</c:v>
                </c:pt>
                <c:pt idx="7">
                  <c:v>48.67100820092282</c:v>
                </c:pt>
                <c:pt idx="8">
                  <c:v>62.563678752139005</c:v>
                </c:pt>
                <c:pt idx="9">
                  <c:v>98.153568946322295</c:v>
                </c:pt>
                <c:pt idx="10">
                  <c:v>106.62307037440448</c:v>
                </c:pt>
                <c:pt idx="11">
                  <c:v>98.110151547171725</c:v>
                </c:pt>
                <c:pt idx="12">
                  <c:v>64.227676291008919</c:v>
                </c:pt>
                <c:pt idx="13">
                  <c:v>53.315283134474278</c:v>
                </c:pt>
                <c:pt idx="14">
                  <c:v>51.179227129528677</c:v>
                </c:pt>
                <c:pt idx="15">
                  <c:v>50.882857899499797</c:v>
                </c:pt>
                <c:pt idx="16">
                  <c:v>56.211677594078623</c:v>
                </c:pt>
                <c:pt idx="17">
                  <c:v>62.662659689514072</c:v>
                </c:pt>
                <c:pt idx="18">
                  <c:v>64.551985603645122</c:v>
                </c:pt>
                <c:pt idx="19">
                  <c:v>70.554744366884137</c:v>
                </c:pt>
                <c:pt idx="20">
                  <c:v>52.161388876510124</c:v>
                </c:pt>
                <c:pt idx="21">
                  <c:v>53.985215558347058</c:v>
                </c:pt>
                <c:pt idx="22">
                  <c:v>77.083985003977318</c:v>
                </c:pt>
                <c:pt idx="23">
                  <c:v>59.03457842689005</c:v>
                </c:pt>
                <c:pt idx="24">
                  <c:v>73.517558071035367</c:v>
                </c:pt>
                <c:pt idx="25">
                  <c:v>67.225709431544331</c:v>
                </c:pt>
                <c:pt idx="26">
                  <c:v>78.009444888039852</c:v>
                </c:pt>
                <c:pt idx="27">
                  <c:v>90.785820010266249</c:v>
                </c:pt>
                <c:pt idx="28">
                  <c:v>85.988514565879925</c:v>
                </c:pt>
                <c:pt idx="29">
                  <c:v>83.80057172953785</c:v>
                </c:pt>
                <c:pt idx="30">
                  <c:v>89.772548927418029</c:v>
                </c:pt>
                <c:pt idx="31">
                  <c:v>83.239180473688705</c:v>
                </c:pt>
                <c:pt idx="32">
                  <c:v>82.125274652567526</c:v>
                </c:pt>
                <c:pt idx="33">
                  <c:v>66.349223083695549</c:v>
                </c:pt>
                <c:pt idx="34">
                  <c:v>68.496628768271663</c:v>
                </c:pt>
                <c:pt idx="35">
                  <c:v>71.934092781358643</c:v>
                </c:pt>
                <c:pt idx="36">
                  <c:v>86.147341426538006</c:v>
                </c:pt>
                <c:pt idx="37">
                  <c:v>101.29069559182204</c:v>
                </c:pt>
                <c:pt idx="38">
                  <c:v>103.62607980320391</c:v>
                </c:pt>
                <c:pt idx="39">
                  <c:v>90.773611673281593</c:v>
                </c:pt>
                <c:pt idx="40">
                  <c:v>97.255333091123902</c:v>
                </c:pt>
                <c:pt idx="41">
                  <c:v>78.781281584803949</c:v>
                </c:pt>
                <c:pt idx="42">
                  <c:v>86.649569505762685</c:v>
                </c:pt>
                <c:pt idx="43">
                  <c:v>73.73647539046371</c:v>
                </c:pt>
                <c:pt idx="44">
                  <c:v>108.22806397080227</c:v>
                </c:pt>
                <c:pt idx="45">
                  <c:v>115.08102289206279</c:v>
                </c:pt>
                <c:pt idx="46">
                  <c:v>84.128369550321111</c:v>
                </c:pt>
                <c:pt idx="47">
                  <c:v>98.39194160868081</c:v>
                </c:pt>
                <c:pt idx="48">
                  <c:v>87.416833331137795</c:v>
                </c:pt>
                <c:pt idx="49">
                  <c:v>87.372952941000165</c:v>
                </c:pt>
                <c:pt idx="50">
                  <c:v>80.700806354906987</c:v>
                </c:pt>
                <c:pt idx="51">
                  <c:v>83.829931389500686</c:v>
                </c:pt>
                <c:pt idx="52">
                  <c:v>79.774793062719539</c:v>
                </c:pt>
                <c:pt idx="53">
                  <c:v>69.015891665612784</c:v>
                </c:pt>
                <c:pt idx="54">
                  <c:v>76.534281745348849</c:v>
                </c:pt>
                <c:pt idx="55">
                  <c:v>94.549607656940708</c:v>
                </c:pt>
                <c:pt idx="56">
                  <c:v>81.607276040670456</c:v>
                </c:pt>
                <c:pt idx="57">
                  <c:v>83.474145079931219</c:v>
                </c:pt>
                <c:pt idx="58">
                  <c:v>89.419267747271334</c:v>
                </c:pt>
                <c:pt idx="59">
                  <c:v>91.307386158960071</c:v>
                </c:pt>
                <c:pt idx="60">
                  <c:v>89.530956830216184</c:v>
                </c:pt>
                <c:pt idx="61">
                  <c:v>81.788028725021334</c:v>
                </c:pt>
                <c:pt idx="62">
                  <c:v>80.749128965238995</c:v>
                </c:pt>
                <c:pt idx="63">
                  <c:v>90.380528279743402</c:v>
                </c:pt>
                <c:pt idx="64">
                  <c:v>84.258003855631983</c:v>
                </c:pt>
                <c:pt idx="65">
                  <c:v>102.3447221136712</c:v>
                </c:pt>
                <c:pt idx="66">
                  <c:v>104.66297592162495</c:v>
                </c:pt>
                <c:pt idx="67">
                  <c:v>121.8990737345501</c:v>
                </c:pt>
                <c:pt idx="68">
                  <c:v>107.82361941993958</c:v>
                </c:pt>
                <c:pt idx="69">
                  <c:v>98.081170421866588</c:v>
                </c:pt>
                <c:pt idx="70">
                  <c:v>94.587026745031665</c:v>
                </c:pt>
                <c:pt idx="71">
                  <c:v>77.982677224832642</c:v>
                </c:pt>
                <c:pt idx="72">
                  <c:v>69.766374965560232</c:v>
                </c:pt>
                <c:pt idx="73">
                  <c:v>82.481576446665159</c:v>
                </c:pt>
                <c:pt idx="74">
                  <c:v>79.03075280066399</c:v>
                </c:pt>
                <c:pt idx="75">
                  <c:v>78.344635553608512</c:v>
                </c:pt>
                <c:pt idx="76">
                  <c:v>76.874026304469851</c:v>
                </c:pt>
                <c:pt idx="77">
                  <c:v>88.709101399986878</c:v>
                </c:pt>
                <c:pt idx="78">
                  <c:v>91.373227186294429</c:v>
                </c:pt>
                <c:pt idx="79">
                  <c:v>99.292035896537143</c:v>
                </c:pt>
                <c:pt idx="80">
                  <c:v>98.006965697265542</c:v>
                </c:pt>
                <c:pt idx="81">
                  <c:v>92.390480626232929</c:v>
                </c:pt>
                <c:pt idx="82">
                  <c:v>94.471912467234446</c:v>
                </c:pt>
                <c:pt idx="83">
                  <c:v>121.14264507028453</c:v>
                </c:pt>
                <c:pt idx="84">
                  <c:v>108.9476297076437</c:v>
                </c:pt>
                <c:pt idx="85">
                  <c:v>96.396638398479254</c:v>
                </c:pt>
                <c:pt idx="86">
                  <c:v>92.794783868185277</c:v>
                </c:pt>
                <c:pt idx="87">
                  <c:v>93.601819040369321</c:v>
                </c:pt>
                <c:pt idx="88">
                  <c:v>92.956306973982521</c:v>
                </c:pt>
                <c:pt idx="89">
                  <c:v>86.981179019321644</c:v>
                </c:pt>
                <c:pt idx="90">
                  <c:v>98.063435539378929</c:v>
                </c:pt>
                <c:pt idx="91">
                  <c:v>66.841640820397771</c:v>
                </c:pt>
                <c:pt idx="92">
                  <c:v>64.968034660978844</c:v>
                </c:pt>
                <c:pt idx="93">
                  <c:v>68.122799770281659</c:v>
                </c:pt>
                <c:pt idx="94">
                  <c:v>80.982097946338172</c:v>
                </c:pt>
                <c:pt idx="95">
                  <c:v>64.590028559405653</c:v>
                </c:pt>
                <c:pt idx="96">
                  <c:v>68.482537620125129</c:v>
                </c:pt>
                <c:pt idx="97">
                  <c:v>80.654274070778158</c:v>
                </c:pt>
                <c:pt idx="98">
                  <c:v>123.48968577846398</c:v>
                </c:pt>
                <c:pt idx="99">
                  <c:v>84.865679462199068</c:v>
                </c:pt>
                <c:pt idx="100">
                  <c:v>108.69038227238781</c:v>
                </c:pt>
                <c:pt idx="101">
                  <c:v>105.33738712307142</c:v>
                </c:pt>
                <c:pt idx="102">
                  <c:v>106.31641339927489</c:v>
                </c:pt>
                <c:pt idx="103">
                  <c:v>101.82833679181361</c:v>
                </c:pt>
                <c:pt idx="104">
                  <c:v>100.06610667131059</c:v>
                </c:pt>
                <c:pt idx="105">
                  <c:v>93.49989767412562</c:v>
                </c:pt>
                <c:pt idx="106">
                  <c:v>83.151350538619056</c:v>
                </c:pt>
                <c:pt idx="107">
                  <c:v>83.690504189155305</c:v>
                </c:pt>
                <c:pt idx="108">
                  <c:v>98.63964921718636</c:v>
                </c:pt>
                <c:pt idx="109">
                  <c:v>98.752431315807982</c:v>
                </c:pt>
                <c:pt idx="110">
                  <c:v>93.929940010211197</c:v>
                </c:pt>
                <c:pt idx="111">
                  <c:v>90.002274112555483</c:v>
                </c:pt>
                <c:pt idx="112">
                  <c:v>70.626255697016362</c:v>
                </c:pt>
                <c:pt idx="113">
                  <c:v>77.105020618270203</c:v>
                </c:pt>
                <c:pt idx="114">
                  <c:v>67.391039555918113</c:v>
                </c:pt>
                <c:pt idx="115">
                  <c:v>66.280002697246815</c:v>
                </c:pt>
                <c:pt idx="116">
                  <c:v>86.988878381720255</c:v>
                </c:pt>
                <c:pt idx="117">
                  <c:v>73.325766500735057</c:v>
                </c:pt>
                <c:pt idx="118">
                  <c:v>86.119224534401582</c:v>
                </c:pt>
                <c:pt idx="119">
                  <c:v>68.998548153900842</c:v>
                </c:pt>
                <c:pt idx="120">
                  <c:v>98.421996933653304</c:v>
                </c:pt>
                <c:pt idx="121">
                  <c:v>92.85891403618615</c:v>
                </c:pt>
                <c:pt idx="122">
                  <c:v>89.74190282688113</c:v>
                </c:pt>
                <c:pt idx="123">
                  <c:v>85.310870577568181</c:v>
                </c:pt>
                <c:pt idx="124">
                  <c:v>87.014228254338818</c:v>
                </c:pt>
                <c:pt idx="125">
                  <c:v>91.168774872820222</c:v>
                </c:pt>
                <c:pt idx="126">
                  <c:v>89.24446746338316</c:v>
                </c:pt>
                <c:pt idx="127">
                  <c:v>106.61771151198676</c:v>
                </c:pt>
                <c:pt idx="128">
                  <c:v>126.47891812534509</c:v>
                </c:pt>
                <c:pt idx="129">
                  <c:v>123.52053256203668</c:v>
                </c:pt>
                <c:pt idx="130">
                  <c:v>207.72868896725831</c:v>
                </c:pt>
                <c:pt idx="131">
                  <c:v>235.69262272822965</c:v>
                </c:pt>
                <c:pt idx="132">
                  <c:v>211.37899111504296</c:v>
                </c:pt>
                <c:pt idx="133">
                  <c:v>165.06010647305916</c:v>
                </c:pt>
                <c:pt idx="134">
                  <c:v>190.72227161958909</c:v>
                </c:pt>
                <c:pt idx="135">
                  <c:v>182.95267190699556</c:v>
                </c:pt>
                <c:pt idx="136">
                  <c:v>179.44895857676241</c:v>
                </c:pt>
                <c:pt idx="137">
                  <c:v>181.83487541029638</c:v>
                </c:pt>
                <c:pt idx="138">
                  <c:v>213.1413175455086</c:v>
                </c:pt>
                <c:pt idx="139">
                  <c:v>225.30310445073144</c:v>
                </c:pt>
                <c:pt idx="140">
                  <c:v>186.63427039888128</c:v>
                </c:pt>
                <c:pt idx="141">
                  <c:v>195.93314119506857</c:v>
                </c:pt>
                <c:pt idx="142">
                  <c:v>128.21862115687728</c:v>
                </c:pt>
                <c:pt idx="143">
                  <c:v>127.16768529223924</c:v>
                </c:pt>
                <c:pt idx="144">
                  <c:v>117.16789792328511</c:v>
                </c:pt>
                <c:pt idx="145">
                  <c:v>116.6687304672202</c:v>
                </c:pt>
                <c:pt idx="146">
                  <c:v>105.80009282189415</c:v>
                </c:pt>
                <c:pt idx="147">
                  <c:v>96.033098826786897</c:v>
                </c:pt>
                <c:pt idx="148">
                  <c:v>124.12461180842588</c:v>
                </c:pt>
                <c:pt idx="149">
                  <c:v>97.008495043287141</c:v>
                </c:pt>
                <c:pt idx="150">
                  <c:v>93.9539405152249</c:v>
                </c:pt>
                <c:pt idx="151">
                  <c:v>84.655270862615254</c:v>
                </c:pt>
                <c:pt idx="152">
                  <c:v>91.728460906326632</c:v>
                </c:pt>
                <c:pt idx="153">
                  <c:v>93.038647270582985</c:v>
                </c:pt>
                <c:pt idx="154">
                  <c:v>83.954262959352803</c:v>
                </c:pt>
                <c:pt idx="155">
                  <c:v>90.092107699998181</c:v>
                </c:pt>
                <c:pt idx="156">
                  <c:v>78.124881991056569</c:v>
                </c:pt>
                <c:pt idx="157">
                  <c:v>78.629852478701778</c:v>
                </c:pt>
                <c:pt idx="158">
                  <c:v>79.748015142986887</c:v>
                </c:pt>
                <c:pt idx="159">
                  <c:v>103.13257818940686</c:v>
                </c:pt>
                <c:pt idx="160">
                  <c:v>86.346260423225942</c:v>
                </c:pt>
                <c:pt idx="161">
                  <c:v>150.85869337599408</c:v>
                </c:pt>
                <c:pt idx="162">
                  <c:v>96.21883478158982</c:v>
                </c:pt>
                <c:pt idx="163">
                  <c:v>81.648035381308929</c:v>
                </c:pt>
                <c:pt idx="164">
                  <c:v>63.03284603879252</c:v>
                </c:pt>
                <c:pt idx="165">
                  <c:v>74.410993669525652</c:v>
                </c:pt>
                <c:pt idx="166">
                  <c:v>93.554229853957224</c:v>
                </c:pt>
                <c:pt idx="167">
                  <c:v>115.14750874411186</c:v>
                </c:pt>
                <c:pt idx="168">
                  <c:v>118.73716050213525</c:v>
                </c:pt>
                <c:pt idx="169">
                  <c:v>148.57958294692293</c:v>
                </c:pt>
                <c:pt idx="170">
                  <c:v>171.74523597223637</c:v>
                </c:pt>
                <c:pt idx="171">
                  <c:v>152.53078450032211</c:v>
                </c:pt>
                <c:pt idx="172">
                  <c:v>101.44401253520503</c:v>
                </c:pt>
                <c:pt idx="173">
                  <c:v>101.85486220467591</c:v>
                </c:pt>
                <c:pt idx="174">
                  <c:v>147.24721193457219</c:v>
                </c:pt>
                <c:pt idx="175">
                  <c:v>125.79167475670587</c:v>
                </c:pt>
                <c:pt idx="176">
                  <c:v>123.99148822112733</c:v>
                </c:pt>
                <c:pt idx="177">
                  <c:v>104.7446453739567</c:v>
                </c:pt>
                <c:pt idx="178">
                  <c:v>97.585630331195588</c:v>
                </c:pt>
                <c:pt idx="179">
                  <c:v>115.89577832117372</c:v>
                </c:pt>
                <c:pt idx="180">
                  <c:v>117.40076393497195</c:v>
                </c:pt>
                <c:pt idx="181">
                  <c:v>142.89212894996641</c:v>
                </c:pt>
                <c:pt idx="182">
                  <c:v>96.001895147936338</c:v>
                </c:pt>
                <c:pt idx="183">
                  <c:v>83.870996979102316</c:v>
                </c:pt>
                <c:pt idx="184">
                  <c:v>92.494565674685532</c:v>
                </c:pt>
                <c:pt idx="185">
                  <c:v>100.9131768416936</c:v>
                </c:pt>
                <c:pt idx="186">
                  <c:v>92.402378625555585</c:v>
                </c:pt>
                <c:pt idx="187">
                  <c:v>114.16321460967447</c:v>
                </c:pt>
                <c:pt idx="188">
                  <c:v>119.47541127240143</c:v>
                </c:pt>
                <c:pt idx="189">
                  <c:v>150.70535127003049</c:v>
                </c:pt>
                <c:pt idx="190">
                  <c:v>116.94076599164165</c:v>
                </c:pt>
                <c:pt idx="191">
                  <c:v>103.54373489287912</c:v>
                </c:pt>
                <c:pt idx="192">
                  <c:v>93.286688303155842</c:v>
                </c:pt>
                <c:pt idx="193">
                  <c:v>96.279980688784292</c:v>
                </c:pt>
                <c:pt idx="194">
                  <c:v>122.87883934611921</c:v>
                </c:pt>
                <c:pt idx="195">
                  <c:v>115.45322829112318</c:v>
                </c:pt>
                <c:pt idx="196">
                  <c:v>132.94739008872006</c:v>
                </c:pt>
                <c:pt idx="197">
                  <c:v>109.98178106684678</c:v>
                </c:pt>
                <c:pt idx="198">
                  <c:v>82.644942751020835</c:v>
                </c:pt>
                <c:pt idx="199">
                  <c:v>65.954700245984512</c:v>
                </c:pt>
                <c:pt idx="200">
                  <c:v>88.378064496262681</c:v>
                </c:pt>
                <c:pt idx="201">
                  <c:v>100.70375137456321</c:v>
                </c:pt>
                <c:pt idx="202">
                  <c:v>84.554103964921012</c:v>
                </c:pt>
                <c:pt idx="203">
                  <c:v>65.154216221427276</c:v>
                </c:pt>
                <c:pt idx="204">
                  <c:v>70.74384423479512</c:v>
                </c:pt>
                <c:pt idx="205">
                  <c:v>63.300423784068066</c:v>
                </c:pt>
                <c:pt idx="206">
                  <c:v>66.955281580586046</c:v>
                </c:pt>
                <c:pt idx="207">
                  <c:v>74.411016305361485</c:v>
                </c:pt>
                <c:pt idx="208">
                  <c:v>76.393453371577053</c:v>
                </c:pt>
                <c:pt idx="209">
                  <c:v>82.891265049818813</c:v>
                </c:pt>
                <c:pt idx="210">
                  <c:v>79.497478222210333</c:v>
                </c:pt>
                <c:pt idx="211">
                  <c:v>68.335370710844174</c:v>
                </c:pt>
                <c:pt idx="212">
                  <c:v>64.932697940893448</c:v>
                </c:pt>
                <c:pt idx="213">
                  <c:v>64.973858115760621</c:v>
                </c:pt>
                <c:pt idx="214">
                  <c:v>69.530670587459511</c:v>
                </c:pt>
                <c:pt idx="215">
                  <c:v>78.114343370615018</c:v>
                </c:pt>
                <c:pt idx="216">
                  <c:v>52.154140291945751</c:v>
                </c:pt>
                <c:pt idx="217">
                  <c:v>69.947314328338265</c:v>
                </c:pt>
                <c:pt idx="218">
                  <c:v>49.285994616804089</c:v>
                </c:pt>
                <c:pt idx="219">
                  <c:v>70.468518341743874</c:v>
                </c:pt>
                <c:pt idx="220">
                  <c:v>70.653947552187219</c:v>
                </c:pt>
                <c:pt idx="221">
                  <c:v>66.308796854866586</c:v>
                </c:pt>
                <c:pt idx="222">
                  <c:v>59.997908934716008</c:v>
                </c:pt>
                <c:pt idx="223">
                  <c:v>91.518230697255987</c:v>
                </c:pt>
                <c:pt idx="224">
                  <c:v>67.035424478861486</c:v>
                </c:pt>
                <c:pt idx="225">
                  <c:v>65.862988890426251</c:v>
                </c:pt>
                <c:pt idx="226">
                  <c:v>80.998604935076827</c:v>
                </c:pt>
                <c:pt idx="227">
                  <c:v>67.014371578633956</c:v>
                </c:pt>
                <c:pt idx="228">
                  <c:v>68.420574206245988</c:v>
                </c:pt>
                <c:pt idx="229">
                  <c:v>56.521390242009645</c:v>
                </c:pt>
                <c:pt idx="230">
                  <c:v>72.417225105022709</c:v>
                </c:pt>
                <c:pt idx="231">
                  <c:v>71.616796422156696</c:v>
                </c:pt>
                <c:pt idx="232">
                  <c:v>66.021689194469786</c:v>
                </c:pt>
                <c:pt idx="233">
                  <c:v>69.28683467611927</c:v>
                </c:pt>
                <c:pt idx="234">
                  <c:v>68.916692997789937</c:v>
                </c:pt>
                <c:pt idx="235">
                  <c:v>48.373000485552126</c:v>
                </c:pt>
                <c:pt idx="236">
                  <c:v>62.61376407277961</c:v>
                </c:pt>
                <c:pt idx="237">
                  <c:v>62.71558317601361</c:v>
                </c:pt>
                <c:pt idx="238">
                  <c:v>66.530342910259051</c:v>
                </c:pt>
                <c:pt idx="239">
                  <c:v>65.992692240908454</c:v>
                </c:pt>
                <c:pt idx="240">
                  <c:v>75.17177111392688</c:v>
                </c:pt>
                <c:pt idx="241">
                  <c:v>73.184840353969577</c:v>
                </c:pt>
                <c:pt idx="242">
                  <c:v>79.947722760389965</c:v>
                </c:pt>
                <c:pt idx="243">
                  <c:v>76.135029468891616</c:v>
                </c:pt>
                <c:pt idx="244">
                  <c:v>67.415036267683831</c:v>
                </c:pt>
                <c:pt idx="245">
                  <c:v>65.330129954316575</c:v>
                </c:pt>
                <c:pt idx="246">
                  <c:v>86.476346433091848</c:v>
                </c:pt>
                <c:pt idx="247">
                  <c:v>98.345529781100637</c:v>
                </c:pt>
                <c:pt idx="248">
                  <c:v>87.095104530829133</c:v>
                </c:pt>
                <c:pt idx="249">
                  <c:v>89.40209159404904</c:v>
                </c:pt>
                <c:pt idx="250">
                  <c:v>85.098444340314117</c:v>
                </c:pt>
                <c:pt idx="251">
                  <c:v>93.304032769693009</c:v>
                </c:pt>
                <c:pt idx="252">
                  <c:v>128.44398533639179</c:v>
                </c:pt>
                <c:pt idx="253">
                  <c:v>108.57644066174279</c:v>
                </c:pt>
                <c:pt idx="254">
                  <c:v>154.82024318266579</c:v>
                </c:pt>
                <c:pt idx="255">
                  <c:v>104.08200712265058</c:v>
                </c:pt>
                <c:pt idx="256">
                  <c:v>90.984936805554113</c:v>
                </c:pt>
                <c:pt idx="257">
                  <c:v>95.946529926123574</c:v>
                </c:pt>
                <c:pt idx="258">
                  <c:v>102.5698886063051</c:v>
                </c:pt>
                <c:pt idx="259">
                  <c:v>109.20592417040109</c:v>
                </c:pt>
                <c:pt idx="260">
                  <c:v>146.86424541509797</c:v>
                </c:pt>
                <c:pt idx="261">
                  <c:v>240.23178601947839</c:v>
                </c:pt>
                <c:pt idx="262">
                  <c:v>130.67011079524337</c:v>
                </c:pt>
                <c:pt idx="263">
                  <c:v>149.43118238148364</c:v>
                </c:pt>
                <c:pt idx="264">
                  <c:v>130.84275280971622</c:v>
                </c:pt>
                <c:pt idx="265">
                  <c:v>171.5818312024299</c:v>
                </c:pt>
                <c:pt idx="266">
                  <c:v>129.61530957445532</c:v>
                </c:pt>
                <c:pt idx="267">
                  <c:v>119.87962875431728</c:v>
                </c:pt>
                <c:pt idx="268">
                  <c:v>118.12773002880827</c:v>
                </c:pt>
                <c:pt idx="269">
                  <c:v>120.66404955794364</c:v>
                </c:pt>
                <c:pt idx="270">
                  <c:v>137.35377792632519</c:v>
                </c:pt>
                <c:pt idx="271">
                  <c:v>148.04936380703529</c:v>
                </c:pt>
                <c:pt idx="272">
                  <c:v>124.58167126971577</c:v>
                </c:pt>
                <c:pt idx="273">
                  <c:v>110.93412309555447</c:v>
                </c:pt>
                <c:pt idx="274">
                  <c:v>112.00990523413952</c:v>
                </c:pt>
                <c:pt idx="275">
                  <c:v>129.77976572024195</c:v>
                </c:pt>
                <c:pt idx="276">
                  <c:v>109.9500817344873</c:v>
                </c:pt>
                <c:pt idx="277">
                  <c:v>105.62861024191726</c:v>
                </c:pt>
                <c:pt idx="278">
                  <c:v>82.49879281627085</c:v>
                </c:pt>
                <c:pt idx="279">
                  <c:v>112.79782379511241</c:v>
                </c:pt>
                <c:pt idx="280">
                  <c:v>184.24297936473187</c:v>
                </c:pt>
                <c:pt idx="281">
                  <c:v>204.853233145903</c:v>
                </c:pt>
                <c:pt idx="282">
                  <c:v>144.00751236839514</c:v>
                </c:pt>
                <c:pt idx="283">
                  <c:v>147.0018832547473</c:v>
                </c:pt>
                <c:pt idx="284">
                  <c:v>125.36497421926532</c:v>
                </c:pt>
                <c:pt idx="285">
                  <c:v>97.193841304584552</c:v>
                </c:pt>
                <c:pt idx="286">
                  <c:v>109.62073632556023</c:v>
                </c:pt>
                <c:pt idx="287">
                  <c:v>107.8285501489011</c:v>
                </c:pt>
                <c:pt idx="288">
                  <c:v>108.04501445607096</c:v>
                </c:pt>
                <c:pt idx="289">
                  <c:v>105.14359581013645</c:v>
                </c:pt>
                <c:pt idx="290">
                  <c:v>108.48043695283128</c:v>
                </c:pt>
                <c:pt idx="291">
                  <c:v>119.22212748455917</c:v>
                </c:pt>
                <c:pt idx="292">
                  <c:v>118.96707795129929</c:v>
                </c:pt>
                <c:pt idx="293">
                  <c:v>119.36872937756992</c:v>
                </c:pt>
                <c:pt idx="294">
                  <c:v>148.39396526771452</c:v>
                </c:pt>
                <c:pt idx="295">
                  <c:v>234.60341184846135</c:v>
                </c:pt>
                <c:pt idx="296">
                  <c:v>150.09784623873097</c:v>
                </c:pt>
                <c:pt idx="297">
                  <c:v>164.34354496684878</c:v>
                </c:pt>
                <c:pt idx="298">
                  <c:v>157.92672435644391</c:v>
                </c:pt>
                <c:pt idx="299">
                  <c:v>137.09244148649069</c:v>
                </c:pt>
                <c:pt idx="300">
                  <c:v>137.95237994071314</c:v>
                </c:pt>
                <c:pt idx="301">
                  <c:v>133.49761398456357</c:v>
                </c:pt>
                <c:pt idx="302">
                  <c:v>114.38291618955395</c:v>
                </c:pt>
                <c:pt idx="303">
                  <c:v>141.12439535892369</c:v>
                </c:pt>
                <c:pt idx="304">
                  <c:v>145.95033037767894</c:v>
                </c:pt>
                <c:pt idx="305">
                  <c:v>175.22666188659306</c:v>
                </c:pt>
                <c:pt idx="306">
                  <c:v>99.706968566313137</c:v>
                </c:pt>
                <c:pt idx="307">
                  <c:v>97.932390059137731</c:v>
                </c:pt>
                <c:pt idx="308">
                  <c:v>104.44345996292792</c:v>
                </c:pt>
                <c:pt idx="309">
                  <c:v>117.25138590890535</c:v>
                </c:pt>
                <c:pt idx="310">
                  <c:v>126.87506548605649</c:v>
                </c:pt>
                <c:pt idx="311">
                  <c:v>140.92608804179551</c:v>
                </c:pt>
                <c:pt idx="312">
                  <c:v>96.090539878216745</c:v>
                </c:pt>
                <c:pt idx="313">
                  <c:v>104.80339657596058</c:v>
                </c:pt>
                <c:pt idx="314">
                  <c:v>125.20587940429823</c:v>
                </c:pt>
                <c:pt idx="315">
                  <c:v>97.557377758083163</c:v>
                </c:pt>
                <c:pt idx="316">
                  <c:v>94.459031437572548</c:v>
                </c:pt>
                <c:pt idx="317">
                  <c:v>113.02242017292066</c:v>
                </c:pt>
                <c:pt idx="318">
                  <c:v>122.49687576426008</c:v>
                </c:pt>
                <c:pt idx="319">
                  <c:v>82.881842275879237</c:v>
                </c:pt>
                <c:pt idx="320">
                  <c:v>100.38687924438202</c:v>
                </c:pt>
                <c:pt idx="321">
                  <c:v>106.01911092166233</c:v>
                </c:pt>
                <c:pt idx="322">
                  <c:v>69.505789154040144</c:v>
                </c:pt>
                <c:pt idx="323">
                  <c:v>88.022331422282193</c:v>
                </c:pt>
                <c:pt idx="324">
                  <c:v>100.36361558133456</c:v>
                </c:pt>
                <c:pt idx="325">
                  <c:v>125.54833055172935</c:v>
                </c:pt>
                <c:pt idx="326">
                  <c:v>108.94150547793539</c:v>
                </c:pt>
                <c:pt idx="327">
                  <c:v>111.60367757882977</c:v>
                </c:pt>
                <c:pt idx="328">
                  <c:v>84.93112221540666</c:v>
                </c:pt>
                <c:pt idx="329">
                  <c:v>62.28539866956843</c:v>
                </c:pt>
                <c:pt idx="330">
                  <c:v>74.863970378277287</c:v>
                </c:pt>
                <c:pt idx="331">
                  <c:v>74.128673721539897</c:v>
                </c:pt>
                <c:pt idx="332">
                  <c:v>91.871885777637004</c:v>
                </c:pt>
                <c:pt idx="333">
                  <c:v>104.95342994205015</c:v>
                </c:pt>
                <c:pt idx="334">
                  <c:v>108.76987212637167</c:v>
                </c:pt>
                <c:pt idx="335">
                  <c:v>105.91520798144124</c:v>
                </c:pt>
                <c:pt idx="336">
                  <c:v>91.537581986714528</c:v>
                </c:pt>
                <c:pt idx="337">
                  <c:v>74.274208224266914</c:v>
                </c:pt>
                <c:pt idx="338">
                  <c:v>78.116869126780969</c:v>
                </c:pt>
                <c:pt idx="339">
                  <c:v>81.116879684201493</c:v>
                </c:pt>
                <c:pt idx="340">
                  <c:v>88.412976065522074</c:v>
                </c:pt>
                <c:pt idx="341">
                  <c:v>83.410753294940051</c:v>
                </c:pt>
                <c:pt idx="342">
                  <c:v>99.356234305042534</c:v>
                </c:pt>
                <c:pt idx="343">
                  <c:v>112.49117053904388</c:v>
                </c:pt>
                <c:pt idx="344">
                  <c:v>122.371733566112</c:v>
                </c:pt>
                <c:pt idx="345">
                  <c:v>113.57699383070144</c:v>
                </c:pt>
                <c:pt idx="346">
                  <c:v>92.627755503221906</c:v>
                </c:pt>
                <c:pt idx="347">
                  <c:v>96.412438938962865</c:v>
                </c:pt>
                <c:pt idx="348">
                  <c:v>134.42171871844789</c:v>
                </c:pt>
                <c:pt idx="349">
                  <c:v>173.48801926665587</c:v>
                </c:pt>
                <c:pt idx="350">
                  <c:v>142.12233177025809</c:v>
                </c:pt>
                <c:pt idx="351">
                  <c:v>133.63207221804137</c:v>
                </c:pt>
                <c:pt idx="352">
                  <c:v>159.71714627616382</c:v>
                </c:pt>
                <c:pt idx="353">
                  <c:v>207.31134952376894</c:v>
                </c:pt>
                <c:pt idx="354">
                  <c:v>212.50614006494527</c:v>
                </c:pt>
                <c:pt idx="355">
                  <c:v>112.70847163597948</c:v>
                </c:pt>
                <c:pt idx="356">
                  <c:v>114.31214734794462</c:v>
                </c:pt>
                <c:pt idx="357">
                  <c:v>92.715676163108341</c:v>
                </c:pt>
                <c:pt idx="358">
                  <c:v>140.94390543596504</c:v>
                </c:pt>
                <c:pt idx="359">
                  <c:v>141.51347293810784</c:v>
                </c:pt>
                <c:pt idx="360">
                  <c:v>144.2897905549614</c:v>
                </c:pt>
                <c:pt idx="361">
                  <c:v>124.18914685253935</c:v>
                </c:pt>
                <c:pt idx="362">
                  <c:v>126.10328787384454</c:v>
                </c:pt>
                <c:pt idx="363">
                  <c:v>101.87267686929619</c:v>
                </c:pt>
                <c:pt idx="364">
                  <c:v>101.88016294488483</c:v>
                </c:pt>
                <c:pt idx="365">
                  <c:v>88.156363610321932</c:v>
                </c:pt>
                <c:pt idx="366">
                  <c:v>77.574555280460487</c:v>
                </c:pt>
                <c:pt idx="367">
                  <c:v>77.411150108890311</c:v>
                </c:pt>
                <c:pt idx="368">
                  <c:v>88.479143920395913</c:v>
                </c:pt>
                <c:pt idx="369">
                  <c:v>95.579333333484172</c:v>
                </c:pt>
                <c:pt idx="370">
                  <c:v>86.171865354478285</c:v>
                </c:pt>
                <c:pt idx="371">
                  <c:v>73.606109347942564</c:v>
                </c:pt>
                <c:pt idx="372">
                  <c:v>65.747463520709914</c:v>
                </c:pt>
                <c:pt idx="373">
                  <c:v>91.177308258669186</c:v>
                </c:pt>
                <c:pt idx="374">
                  <c:v>78.705074430497618</c:v>
                </c:pt>
                <c:pt idx="375">
                  <c:v>85.53008820297697</c:v>
                </c:pt>
                <c:pt idx="376">
                  <c:v>82.782994088752844</c:v>
                </c:pt>
                <c:pt idx="377">
                  <c:v>88.021036647609563</c:v>
                </c:pt>
                <c:pt idx="378">
                  <c:v>83.21357852771952</c:v>
                </c:pt>
                <c:pt idx="379">
                  <c:v>113.12094836848941</c:v>
                </c:pt>
                <c:pt idx="380">
                  <c:v>105.21945120910962</c:v>
                </c:pt>
                <c:pt idx="381">
                  <c:v>100.44875164791029</c:v>
                </c:pt>
                <c:pt idx="382">
                  <c:v>108.81440124326589</c:v>
                </c:pt>
                <c:pt idx="383">
                  <c:v>132.74559090673591</c:v>
                </c:pt>
                <c:pt idx="384">
                  <c:v>125.80192892420071</c:v>
                </c:pt>
                <c:pt idx="385">
                  <c:v>114.1937104468099</c:v>
                </c:pt>
                <c:pt idx="386">
                  <c:v>123.15109196858745</c:v>
                </c:pt>
                <c:pt idx="387">
                  <c:v>113.72068472664067</c:v>
                </c:pt>
                <c:pt idx="388">
                  <c:v>122.57344703253466</c:v>
                </c:pt>
                <c:pt idx="389">
                  <c:v>142.78770405464891</c:v>
                </c:pt>
                <c:pt idx="390">
                  <c:v>158.52040632452824</c:v>
                </c:pt>
                <c:pt idx="391">
                  <c:v>143.22859302416381</c:v>
                </c:pt>
                <c:pt idx="392">
                  <c:v>110.7079572050139</c:v>
                </c:pt>
                <c:pt idx="393">
                  <c:v>109.02666386190162</c:v>
                </c:pt>
                <c:pt idx="394">
                  <c:v>115.93916550908418</c:v>
                </c:pt>
                <c:pt idx="395">
                  <c:v>106.20628542475397</c:v>
                </c:pt>
                <c:pt idx="396">
                  <c:v>98.91459678314456</c:v>
                </c:pt>
                <c:pt idx="397">
                  <c:v>109.28574728737446</c:v>
                </c:pt>
                <c:pt idx="398">
                  <c:v>206.69514979318552</c:v>
                </c:pt>
                <c:pt idx="399">
                  <c:v>180.8863617958213</c:v>
                </c:pt>
                <c:pt idx="400">
                  <c:v>208.61214411258041</c:v>
                </c:pt>
                <c:pt idx="401">
                  <c:v>158.73391409195034</c:v>
                </c:pt>
                <c:pt idx="402">
                  <c:v>139.25191710760288</c:v>
                </c:pt>
                <c:pt idx="403">
                  <c:v>129.58424353944429</c:v>
                </c:pt>
                <c:pt idx="404">
                  <c:v>118.98727764460499</c:v>
                </c:pt>
                <c:pt idx="405">
                  <c:v>102.05211030813203</c:v>
                </c:pt>
                <c:pt idx="406">
                  <c:v>128.44967718419863</c:v>
                </c:pt>
                <c:pt idx="407">
                  <c:v>99.738885603985366</c:v>
                </c:pt>
                <c:pt idx="408">
                  <c:v>108.09880301428304</c:v>
                </c:pt>
                <c:pt idx="409">
                  <c:v>101.45371906038099</c:v>
                </c:pt>
                <c:pt idx="410">
                  <c:v>87.288931128349205</c:v>
                </c:pt>
                <c:pt idx="411">
                  <c:v>94.082491142512822</c:v>
                </c:pt>
                <c:pt idx="412">
                  <c:v>76.72505843737494</c:v>
                </c:pt>
                <c:pt idx="413">
                  <c:v>83.040769428689075</c:v>
                </c:pt>
                <c:pt idx="414">
                  <c:v>88.523914197390525</c:v>
                </c:pt>
                <c:pt idx="415">
                  <c:v>77.327715706973947</c:v>
                </c:pt>
                <c:pt idx="416">
                  <c:v>106.30379284187219</c:v>
                </c:pt>
                <c:pt idx="417">
                  <c:v>130.50737254272008</c:v>
                </c:pt>
                <c:pt idx="418">
                  <c:v>94.634684189125849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FE-48EE-A60A-D6A90146F997}"/>
            </c:ext>
          </c:extLst>
        </c:ser>
        <c:ser>
          <c:idx val="1"/>
          <c:order val="1"/>
          <c:tx>
            <c:v>US</c:v>
          </c:tx>
          <c:spPr>
            <a:ln w="158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'EPUI Figures'!$J$3:$J$422</c:f>
              <c:numCache>
                <c:formatCode>0.00</c:formatCode>
                <c:ptCount val="420"/>
                <c:pt idx="0">
                  <c:v>150.16536485481842</c:v>
                </c:pt>
                <c:pt idx="1">
                  <c:v>70.180302862434019</c:v>
                </c:pt>
                <c:pt idx="2">
                  <c:v>101.98606266941177</c:v>
                </c:pt>
                <c:pt idx="3">
                  <c:v>93.480741314650302</c:v>
                </c:pt>
                <c:pt idx="4">
                  <c:v>79.848457503285871</c:v>
                </c:pt>
                <c:pt idx="5">
                  <c:v>80.815321901850652</c:v>
                </c:pt>
                <c:pt idx="6">
                  <c:v>60.576958229400553</c:v>
                </c:pt>
                <c:pt idx="7">
                  <c:v>56.598255254784071</c:v>
                </c:pt>
                <c:pt idx="8">
                  <c:v>65.034839689199586</c:v>
                </c:pt>
                <c:pt idx="9">
                  <c:v>243.6799374456086</c:v>
                </c:pt>
                <c:pt idx="10">
                  <c:v>253.12925728684323</c:v>
                </c:pt>
                <c:pt idx="11">
                  <c:v>160.97477374082231</c:v>
                </c:pt>
                <c:pt idx="12">
                  <c:v>250.93530723400539</c:v>
                </c:pt>
                <c:pt idx="13">
                  <c:v>99.768735996619426</c:v>
                </c:pt>
                <c:pt idx="14">
                  <c:v>73.794054942753618</c:v>
                </c:pt>
                <c:pt idx="15">
                  <c:v>77.515708914829489</c:v>
                </c:pt>
                <c:pt idx="16">
                  <c:v>78.328612848455265</c:v>
                </c:pt>
                <c:pt idx="17">
                  <c:v>69.955945095427452</c:v>
                </c:pt>
                <c:pt idx="18">
                  <c:v>79.294324519664471</c:v>
                </c:pt>
                <c:pt idx="19">
                  <c:v>58.277031068556653</c:v>
                </c:pt>
                <c:pt idx="20">
                  <c:v>74.197602315367291</c:v>
                </c:pt>
                <c:pt idx="21">
                  <c:v>77.788625596083108</c:v>
                </c:pt>
                <c:pt idx="22">
                  <c:v>159.90513093621422</c:v>
                </c:pt>
                <c:pt idx="23">
                  <c:v>98.704144910084054</c:v>
                </c:pt>
                <c:pt idx="24">
                  <c:v>144.26180378742737</c:v>
                </c:pt>
                <c:pt idx="25">
                  <c:v>79.424596913607786</c:v>
                </c:pt>
                <c:pt idx="26">
                  <c:v>55.410952514129669</c:v>
                </c:pt>
                <c:pt idx="27">
                  <c:v>72.764532202310264</c:v>
                </c:pt>
                <c:pt idx="28">
                  <c:v>65.075287829328872</c:v>
                </c:pt>
                <c:pt idx="29">
                  <c:v>45.413198580879097</c:v>
                </c:pt>
                <c:pt idx="30">
                  <c:v>75.393102351765123</c:v>
                </c:pt>
                <c:pt idx="31">
                  <c:v>67.417053342447289</c:v>
                </c:pt>
                <c:pt idx="32">
                  <c:v>35.456925253231553</c:v>
                </c:pt>
                <c:pt idx="33">
                  <c:v>78.487638551172722</c:v>
                </c:pt>
                <c:pt idx="34">
                  <c:v>59.95354149271018</c:v>
                </c:pt>
                <c:pt idx="35">
                  <c:v>91.19547591756178</c:v>
                </c:pt>
                <c:pt idx="36">
                  <c:v>117.24293794027264</c:v>
                </c:pt>
                <c:pt idx="37">
                  <c:v>95.329080475286489</c:v>
                </c:pt>
                <c:pt idx="38">
                  <c:v>66.303895188569868</c:v>
                </c:pt>
                <c:pt idx="39">
                  <c:v>75.144286689190267</c:v>
                </c:pt>
                <c:pt idx="40">
                  <c:v>72.544061014825203</c:v>
                </c:pt>
                <c:pt idx="41">
                  <c:v>68.286704244408369</c:v>
                </c:pt>
                <c:pt idx="42">
                  <c:v>99.780026827966125</c:v>
                </c:pt>
                <c:pt idx="43">
                  <c:v>146.05161017873797</c:v>
                </c:pt>
                <c:pt idx="44">
                  <c:v>207.72353378490959</c:v>
                </c:pt>
                <c:pt idx="45">
                  <c:v>266.34909653530622</c:v>
                </c:pt>
                <c:pt idx="46">
                  <c:v>202.52884856666273</c:v>
                </c:pt>
                <c:pt idx="47">
                  <c:v>135.648709894863</c:v>
                </c:pt>
                <c:pt idx="48">
                  <c:v>271.28484128328341</c:v>
                </c:pt>
                <c:pt idx="49">
                  <c:v>158.38345139029749</c:v>
                </c:pt>
                <c:pt idx="50">
                  <c:v>78.838398547321489</c:v>
                </c:pt>
                <c:pt idx="51">
                  <c:v>68.090605188733917</c:v>
                </c:pt>
                <c:pt idx="52">
                  <c:v>60.369216655212625</c:v>
                </c:pt>
                <c:pt idx="53">
                  <c:v>67.625593607321576</c:v>
                </c:pt>
                <c:pt idx="54">
                  <c:v>92.066653758748046</c:v>
                </c:pt>
                <c:pt idx="55">
                  <c:v>69.303753327241623</c:v>
                </c:pt>
                <c:pt idx="56">
                  <c:v>72.309371803303392</c:v>
                </c:pt>
                <c:pt idx="57">
                  <c:v>101.25190367828968</c:v>
                </c:pt>
                <c:pt idx="58">
                  <c:v>208.74421575965664</c:v>
                </c:pt>
                <c:pt idx="59">
                  <c:v>167.84286305925872</c:v>
                </c:pt>
                <c:pt idx="60">
                  <c:v>213.35968231694582</c:v>
                </c:pt>
                <c:pt idx="61">
                  <c:v>180.24243857655992</c:v>
                </c:pt>
                <c:pt idx="62">
                  <c:v>122.96145183480121</c:v>
                </c:pt>
                <c:pt idx="63">
                  <c:v>76.151703654464029</c:v>
                </c:pt>
                <c:pt idx="64">
                  <c:v>93.998750029062379</c:v>
                </c:pt>
                <c:pt idx="65">
                  <c:v>89.490978723927682</c:v>
                </c:pt>
                <c:pt idx="66">
                  <c:v>118.91700014728326</c:v>
                </c:pt>
                <c:pt idx="67">
                  <c:v>174.9034344959322</c:v>
                </c:pt>
                <c:pt idx="68">
                  <c:v>151.88563983564862</c:v>
                </c:pt>
                <c:pt idx="69">
                  <c:v>222.41336667268331</c:v>
                </c:pt>
                <c:pt idx="70">
                  <c:v>166.99086613046057</c:v>
                </c:pt>
                <c:pt idx="71">
                  <c:v>85.905043558017795</c:v>
                </c:pt>
                <c:pt idx="72">
                  <c:v>134.72193577271906</c:v>
                </c:pt>
                <c:pt idx="73">
                  <c:v>164.76401070630271</c:v>
                </c:pt>
                <c:pt idx="74">
                  <c:v>130.79555044966236</c:v>
                </c:pt>
                <c:pt idx="75">
                  <c:v>114.14366659614137</c:v>
                </c:pt>
                <c:pt idx="76">
                  <c:v>209.21503892544123</c:v>
                </c:pt>
                <c:pt idx="77">
                  <c:v>159.72992165123512</c:v>
                </c:pt>
                <c:pt idx="78">
                  <c:v>154.43421884273602</c:v>
                </c:pt>
                <c:pt idx="79">
                  <c:v>176.79928458717114</c:v>
                </c:pt>
                <c:pt idx="80">
                  <c:v>107.35195768781855</c:v>
                </c:pt>
                <c:pt idx="81">
                  <c:v>57.516905344656116</c:v>
                </c:pt>
                <c:pt idx="82">
                  <c:v>64.56006607043517</c:v>
                </c:pt>
                <c:pt idx="83">
                  <c:v>65.11004812606761</c:v>
                </c:pt>
                <c:pt idx="84">
                  <c:v>86.414764325746859</c:v>
                </c:pt>
                <c:pt idx="85">
                  <c:v>66.1658289826741</c:v>
                </c:pt>
                <c:pt idx="86">
                  <c:v>47.141233792880996</c:v>
                </c:pt>
                <c:pt idx="87">
                  <c:v>59.137096312861338</c:v>
                </c:pt>
                <c:pt idx="88">
                  <c:v>57.169448919430927</c:v>
                </c:pt>
                <c:pt idx="89">
                  <c:v>48.012045236197615</c:v>
                </c:pt>
                <c:pt idx="90">
                  <c:v>49.9503921934499</c:v>
                </c:pt>
                <c:pt idx="91">
                  <c:v>47.782521306647709</c:v>
                </c:pt>
                <c:pt idx="92">
                  <c:v>51.666438544503805</c:v>
                </c:pt>
                <c:pt idx="93">
                  <c:v>74.02822813831223</c:v>
                </c:pt>
                <c:pt idx="94">
                  <c:v>111.57438241120033</c:v>
                </c:pt>
                <c:pt idx="95">
                  <c:v>78.692518580625546</c:v>
                </c:pt>
                <c:pt idx="96">
                  <c:v>121.83597235698655</c:v>
                </c:pt>
                <c:pt idx="97">
                  <c:v>112.4075109380335</c:v>
                </c:pt>
                <c:pt idx="98">
                  <c:v>93.911657139298583</c:v>
                </c:pt>
                <c:pt idx="99">
                  <c:v>54.819813370435</c:v>
                </c:pt>
                <c:pt idx="100">
                  <c:v>50.594151137935782</c:v>
                </c:pt>
                <c:pt idx="101">
                  <c:v>80.00119405195565</c:v>
                </c:pt>
                <c:pt idx="102">
                  <c:v>66.426089275001416</c:v>
                </c:pt>
                <c:pt idx="103">
                  <c:v>33.045077229587079</c:v>
                </c:pt>
                <c:pt idx="104">
                  <c:v>55.286472253631629</c:v>
                </c:pt>
                <c:pt idx="105">
                  <c:v>85.659400060460754</c:v>
                </c:pt>
                <c:pt idx="106">
                  <c:v>120.04344463885349</c:v>
                </c:pt>
                <c:pt idx="107">
                  <c:v>150.72442684534801</c:v>
                </c:pt>
                <c:pt idx="108">
                  <c:v>154.16923442671998</c:v>
                </c:pt>
                <c:pt idx="109">
                  <c:v>104.9239181232349</c:v>
                </c:pt>
                <c:pt idx="110">
                  <c:v>80.047332864439767</c:v>
                </c:pt>
                <c:pt idx="111">
                  <c:v>73.170577814027155</c:v>
                </c:pt>
                <c:pt idx="112">
                  <c:v>64.958133433643596</c:v>
                </c:pt>
                <c:pt idx="113">
                  <c:v>60.116848658174888</c:v>
                </c:pt>
                <c:pt idx="114">
                  <c:v>34.5504216024896</c:v>
                </c:pt>
                <c:pt idx="115">
                  <c:v>80.600942483281557</c:v>
                </c:pt>
                <c:pt idx="116">
                  <c:v>47.78797621153371</c:v>
                </c:pt>
                <c:pt idx="117">
                  <c:v>73.852071356303682</c:v>
                </c:pt>
                <c:pt idx="118">
                  <c:v>74.333029076164408</c:v>
                </c:pt>
                <c:pt idx="119">
                  <c:v>47.96579488532408</c:v>
                </c:pt>
                <c:pt idx="120">
                  <c:v>85.097703060673709</c:v>
                </c:pt>
                <c:pt idx="121">
                  <c:v>58.863487065321628</c:v>
                </c:pt>
                <c:pt idx="122">
                  <c:v>35.761769306471187</c:v>
                </c:pt>
                <c:pt idx="123">
                  <c:v>37.660681270968979</c:v>
                </c:pt>
                <c:pt idx="124">
                  <c:v>70.05714063473431</c:v>
                </c:pt>
                <c:pt idx="125">
                  <c:v>62.083963205048363</c:v>
                </c:pt>
                <c:pt idx="126">
                  <c:v>46.855546038974424</c:v>
                </c:pt>
                <c:pt idx="127">
                  <c:v>64.44286060005696</c:v>
                </c:pt>
                <c:pt idx="128">
                  <c:v>42.517519928969513</c:v>
                </c:pt>
                <c:pt idx="129">
                  <c:v>46.865196122360757</c:v>
                </c:pt>
                <c:pt idx="130">
                  <c:v>51.922067628759457</c:v>
                </c:pt>
                <c:pt idx="131">
                  <c:v>47.742052568153419</c:v>
                </c:pt>
                <c:pt idx="132">
                  <c:v>88.905919781336451</c:v>
                </c:pt>
                <c:pt idx="133">
                  <c:v>61.085147423812387</c:v>
                </c:pt>
                <c:pt idx="134">
                  <c:v>88.937048072156358</c:v>
                </c:pt>
                <c:pt idx="135">
                  <c:v>69.710827473589475</c:v>
                </c:pt>
                <c:pt idx="136">
                  <c:v>46.113808667801095</c:v>
                </c:pt>
                <c:pt idx="137">
                  <c:v>70.425065699897189</c:v>
                </c:pt>
                <c:pt idx="138">
                  <c:v>59.467698089595856</c:v>
                </c:pt>
                <c:pt idx="139">
                  <c:v>60.527742508479996</c:v>
                </c:pt>
                <c:pt idx="140">
                  <c:v>104.24908101453816</c:v>
                </c:pt>
                <c:pt idx="141">
                  <c:v>98.104109585273449</c:v>
                </c:pt>
                <c:pt idx="142">
                  <c:v>57.808212056748808</c:v>
                </c:pt>
                <c:pt idx="143">
                  <c:v>55.111333100501724</c:v>
                </c:pt>
                <c:pt idx="144">
                  <c:v>114.78343322853098</c:v>
                </c:pt>
                <c:pt idx="145">
                  <c:v>50.27196516409925</c:v>
                </c:pt>
                <c:pt idx="146">
                  <c:v>45.070013223650136</c:v>
                </c:pt>
                <c:pt idx="147">
                  <c:v>46.157985481593599</c:v>
                </c:pt>
                <c:pt idx="148">
                  <c:v>29.109285277408599</c:v>
                </c:pt>
                <c:pt idx="149">
                  <c:v>43.962545015374495</c:v>
                </c:pt>
                <c:pt idx="150">
                  <c:v>77.873569729948457</c:v>
                </c:pt>
                <c:pt idx="151">
                  <c:v>44.771925326102682</c:v>
                </c:pt>
                <c:pt idx="152">
                  <c:v>30.348252994040951</c:v>
                </c:pt>
                <c:pt idx="153">
                  <c:v>36.555441060775102</c:v>
                </c:pt>
                <c:pt idx="154">
                  <c:v>33.664192970304164</c:v>
                </c:pt>
                <c:pt idx="155">
                  <c:v>48.47824819000266</c:v>
                </c:pt>
                <c:pt idx="156">
                  <c:v>57.207068064897562</c:v>
                </c:pt>
                <c:pt idx="157">
                  <c:v>62.620952428873927</c:v>
                </c:pt>
                <c:pt idx="158">
                  <c:v>45.940766610348334</c:v>
                </c:pt>
                <c:pt idx="159">
                  <c:v>46.787095264757816</c:v>
                </c:pt>
                <c:pt idx="160">
                  <c:v>48.271672867102019</c:v>
                </c:pt>
                <c:pt idx="161">
                  <c:v>36.065202914227946</c:v>
                </c:pt>
                <c:pt idx="162">
                  <c:v>36.768926801916315</c:v>
                </c:pt>
                <c:pt idx="163">
                  <c:v>25.866951570424156</c:v>
                </c:pt>
                <c:pt idx="164">
                  <c:v>45.018659555856701</c:v>
                </c:pt>
                <c:pt idx="165">
                  <c:v>60.735350633221088</c:v>
                </c:pt>
                <c:pt idx="166">
                  <c:v>94.583272149605477</c:v>
                </c:pt>
                <c:pt idx="167">
                  <c:v>120.57774456783858</c:v>
                </c:pt>
                <c:pt idx="168">
                  <c:v>114.54153277333667</c:v>
                </c:pt>
                <c:pt idx="169">
                  <c:v>161.34437733966294</c:v>
                </c:pt>
                <c:pt idx="170">
                  <c:v>153.58049332862601</c:v>
                </c:pt>
                <c:pt idx="171">
                  <c:v>94.330567892225957</c:v>
                </c:pt>
                <c:pt idx="172">
                  <c:v>102.97088429510892</c:v>
                </c:pt>
                <c:pt idx="173">
                  <c:v>61.817666611311566</c:v>
                </c:pt>
                <c:pt idx="174">
                  <c:v>96.650398295901326</c:v>
                </c:pt>
                <c:pt idx="175">
                  <c:v>80.439257124370442</c:v>
                </c:pt>
                <c:pt idx="176">
                  <c:v>198.51368420899541</c:v>
                </c:pt>
                <c:pt idx="177">
                  <c:v>274.39349786550434</c:v>
                </c:pt>
                <c:pt idx="178">
                  <c:v>178.86596040174575</c:v>
                </c:pt>
                <c:pt idx="179">
                  <c:v>122.15132861414156</c:v>
                </c:pt>
                <c:pt idx="180">
                  <c:v>172.92886467604441</c:v>
                </c:pt>
                <c:pt idx="181">
                  <c:v>86.598189073560107</c:v>
                </c:pt>
                <c:pt idx="182">
                  <c:v>82.610242915624568</c:v>
                </c:pt>
                <c:pt idx="183">
                  <c:v>72.455588096589295</c:v>
                </c:pt>
                <c:pt idx="184">
                  <c:v>76.245490853622357</c:v>
                </c:pt>
                <c:pt idx="185">
                  <c:v>81.155683350601123</c:v>
                </c:pt>
                <c:pt idx="186">
                  <c:v>116.47010177654523</c:v>
                </c:pt>
                <c:pt idx="187">
                  <c:v>78.155878574267263</c:v>
                </c:pt>
                <c:pt idx="188">
                  <c:v>102.00751291008038</c:v>
                </c:pt>
                <c:pt idx="189">
                  <c:v>97.304103511502163</c:v>
                </c:pt>
                <c:pt idx="190">
                  <c:v>134.74182173029544</c:v>
                </c:pt>
                <c:pt idx="191">
                  <c:v>169.62828796775347</c:v>
                </c:pt>
                <c:pt idx="192">
                  <c:v>257.45774345589263</c:v>
                </c:pt>
                <c:pt idx="193">
                  <c:v>253.48729030163429</c:v>
                </c:pt>
                <c:pt idx="194">
                  <c:v>238.30227525609473</c:v>
                </c:pt>
                <c:pt idx="195">
                  <c:v>167.86748805213139</c:v>
                </c:pt>
                <c:pt idx="196">
                  <c:v>158.83671884631016</c:v>
                </c:pt>
                <c:pt idx="197">
                  <c:v>112.38230309393178</c:v>
                </c:pt>
                <c:pt idx="198">
                  <c:v>89.344778095646362</c:v>
                </c:pt>
                <c:pt idx="199">
                  <c:v>102.39002907526705</c:v>
                </c:pt>
                <c:pt idx="200">
                  <c:v>99.116237466035287</c:v>
                </c:pt>
                <c:pt idx="201">
                  <c:v>82.708309634554979</c:v>
                </c:pt>
                <c:pt idx="202">
                  <c:v>73.585898074059045</c:v>
                </c:pt>
                <c:pt idx="203">
                  <c:v>82.295428059044596</c:v>
                </c:pt>
                <c:pt idx="204">
                  <c:v>131.21891278300885</c:v>
                </c:pt>
                <c:pt idx="205">
                  <c:v>111.19533877092097</c:v>
                </c:pt>
                <c:pt idx="206">
                  <c:v>73.432602809542217</c:v>
                </c:pt>
                <c:pt idx="207">
                  <c:v>64.598982627487985</c:v>
                </c:pt>
                <c:pt idx="208">
                  <c:v>62.954304090445582</c:v>
                </c:pt>
                <c:pt idx="209">
                  <c:v>62.701840619068598</c:v>
                </c:pt>
                <c:pt idx="210">
                  <c:v>52.982985768908406</c:v>
                </c:pt>
                <c:pt idx="211">
                  <c:v>61.22607301867874</c:v>
                </c:pt>
                <c:pt idx="212">
                  <c:v>63.297006108918147</c:v>
                </c:pt>
                <c:pt idx="213">
                  <c:v>131.91713085465005</c:v>
                </c:pt>
                <c:pt idx="214">
                  <c:v>79.845670417938393</c:v>
                </c:pt>
                <c:pt idx="215">
                  <c:v>37.244509863707755</c:v>
                </c:pt>
                <c:pt idx="216">
                  <c:v>66.560897396243902</c:v>
                </c:pt>
                <c:pt idx="217">
                  <c:v>66.452215600240962</c:v>
                </c:pt>
                <c:pt idx="218">
                  <c:v>64.212629338646167</c:v>
                </c:pt>
                <c:pt idx="219">
                  <c:v>59.055490973882208</c:v>
                </c:pt>
                <c:pt idx="220">
                  <c:v>50.465901564530043</c:v>
                </c:pt>
                <c:pt idx="221">
                  <c:v>42.217671270752334</c:v>
                </c:pt>
                <c:pt idx="222">
                  <c:v>30.469700000227984</c:v>
                </c:pt>
                <c:pt idx="223">
                  <c:v>42.781952063667617</c:v>
                </c:pt>
                <c:pt idx="224">
                  <c:v>50.15339636377179</c:v>
                </c:pt>
                <c:pt idx="225">
                  <c:v>49.16952588858998</c:v>
                </c:pt>
                <c:pt idx="226">
                  <c:v>51.757551795501833</c:v>
                </c:pt>
                <c:pt idx="227">
                  <c:v>38.59700295869898</c:v>
                </c:pt>
                <c:pt idx="228">
                  <c:v>54.015841016434265</c:v>
                </c:pt>
                <c:pt idx="229">
                  <c:v>45.973550566560213</c:v>
                </c:pt>
                <c:pt idx="230">
                  <c:v>42.483828201099847</c:v>
                </c:pt>
                <c:pt idx="231">
                  <c:v>60.018955367462979</c:v>
                </c:pt>
                <c:pt idx="232">
                  <c:v>44.25902623239449</c:v>
                </c:pt>
                <c:pt idx="233">
                  <c:v>35.98867888916638</c:v>
                </c:pt>
                <c:pt idx="234">
                  <c:v>37.95607105552282</c:v>
                </c:pt>
                <c:pt idx="235">
                  <c:v>35.106521226864231</c:v>
                </c:pt>
                <c:pt idx="236">
                  <c:v>23.052064764235144</c:v>
                </c:pt>
                <c:pt idx="237">
                  <c:v>39.110985456976771</c:v>
                </c:pt>
                <c:pt idx="238">
                  <c:v>44.044176590489663</c:v>
                </c:pt>
                <c:pt idx="239">
                  <c:v>38.443528705252781</c:v>
                </c:pt>
                <c:pt idx="240">
                  <c:v>52.472174457357561</c:v>
                </c:pt>
                <c:pt idx="241">
                  <c:v>35.011833562992578</c:v>
                </c:pt>
                <c:pt idx="242">
                  <c:v>39.432189608109177</c:v>
                </c:pt>
                <c:pt idx="243">
                  <c:v>35.619897839356433</c:v>
                </c:pt>
                <c:pt idx="244">
                  <c:v>52.972520765075465</c:v>
                </c:pt>
                <c:pt idx="245">
                  <c:v>44.283052378284147</c:v>
                </c:pt>
                <c:pt idx="246">
                  <c:v>28.495918271485149</c:v>
                </c:pt>
                <c:pt idx="247">
                  <c:v>43.123299643165765</c:v>
                </c:pt>
                <c:pt idx="248">
                  <c:v>38.863004728349267</c:v>
                </c:pt>
                <c:pt idx="249">
                  <c:v>42.178073975844441</c:v>
                </c:pt>
                <c:pt idx="250">
                  <c:v>37.924714758373611</c:v>
                </c:pt>
                <c:pt idx="251">
                  <c:v>75.989115390627063</c:v>
                </c:pt>
                <c:pt idx="252">
                  <c:v>189.87037726984173</c:v>
                </c:pt>
                <c:pt idx="253">
                  <c:v>114.52696990713191</c:v>
                </c:pt>
                <c:pt idx="254">
                  <c:v>94.107516569175147</c:v>
                </c:pt>
                <c:pt idx="255">
                  <c:v>75.386027173241118</c:v>
                </c:pt>
                <c:pt idx="256">
                  <c:v>87.251669546168984</c:v>
                </c:pt>
                <c:pt idx="257">
                  <c:v>75.844236238309378</c:v>
                </c:pt>
                <c:pt idx="258">
                  <c:v>83.428123027220934</c:v>
                </c:pt>
                <c:pt idx="259">
                  <c:v>81.620451620468174</c:v>
                </c:pt>
                <c:pt idx="260">
                  <c:v>110.28690531018036</c:v>
                </c:pt>
                <c:pt idx="261">
                  <c:v>243.72805158623345</c:v>
                </c:pt>
                <c:pt idx="262">
                  <c:v>186.99146369390618</c:v>
                </c:pt>
                <c:pt idx="263">
                  <c:v>142.45293474538505</c:v>
                </c:pt>
                <c:pt idx="264">
                  <c:v>214.76703109023731</c:v>
                </c:pt>
                <c:pt idx="265">
                  <c:v>280.11236963641704</c:v>
                </c:pt>
                <c:pt idx="266">
                  <c:v>185.80475449548612</c:v>
                </c:pt>
                <c:pt idx="267">
                  <c:v>119.39165757541952</c:v>
                </c:pt>
                <c:pt idx="268">
                  <c:v>101.9246828330582</c:v>
                </c:pt>
                <c:pt idx="269">
                  <c:v>107.17189979395211</c:v>
                </c:pt>
                <c:pt idx="270">
                  <c:v>121.02513551596009</c:v>
                </c:pt>
                <c:pt idx="271">
                  <c:v>70.918202881733393</c:v>
                </c:pt>
                <c:pt idx="272">
                  <c:v>74.994865282712311</c:v>
                </c:pt>
                <c:pt idx="273">
                  <c:v>82.660679516230829</c:v>
                </c:pt>
                <c:pt idx="274">
                  <c:v>99.655519058251997</c:v>
                </c:pt>
                <c:pt idx="275">
                  <c:v>127.93647675936081</c:v>
                </c:pt>
                <c:pt idx="276">
                  <c:v>166.64637101751458</c:v>
                </c:pt>
                <c:pt idx="277">
                  <c:v>154.914662195972</c:v>
                </c:pt>
                <c:pt idx="278">
                  <c:v>108.55587912946721</c:v>
                </c:pt>
                <c:pt idx="279">
                  <c:v>89.356970019550332</c:v>
                </c:pt>
                <c:pt idx="280">
                  <c:v>110.20681390977094</c:v>
                </c:pt>
                <c:pt idx="281">
                  <c:v>143.61942808828513</c:v>
                </c:pt>
                <c:pt idx="282">
                  <c:v>185.67083570231239</c:v>
                </c:pt>
                <c:pt idx="283">
                  <c:v>191.33367776478315</c:v>
                </c:pt>
                <c:pt idx="284">
                  <c:v>258.33487424658136</c:v>
                </c:pt>
                <c:pt idx="285">
                  <c:v>332.49300703426644</c:v>
                </c:pt>
                <c:pt idx="286">
                  <c:v>228.17881866369186</c:v>
                </c:pt>
                <c:pt idx="287">
                  <c:v>206.72155435716718</c:v>
                </c:pt>
                <c:pt idx="288">
                  <c:v>166.60752215663945</c:v>
                </c:pt>
                <c:pt idx="289">
                  <c:v>118.06218492894034</c:v>
                </c:pt>
                <c:pt idx="290">
                  <c:v>134.38874362172515</c:v>
                </c:pt>
                <c:pt idx="291">
                  <c:v>138.73669491195921</c:v>
                </c:pt>
                <c:pt idx="292">
                  <c:v>109.39238677950165</c:v>
                </c:pt>
                <c:pt idx="293">
                  <c:v>138.41623594612841</c:v>
                </c:pt>
                <c:pt idx="294">
                  <c:v>285.89528051314181</c:v>
                </c:pt>
                <c:pt idx="295">
                  <c:v>322.08230560063947</c:v>
                </c:pt>
                <c:pt idx="296">
                  <c:v>276.262044283698</c:v>
                </c:pt>
                <c:pt idx="297">
                  <c:v>130.40840375631049</c:v>
                </c:pt>
                <c:pt idx="298">
                  <c:v>149.96756988131963</c:v>
                </c:pt>
                <c:pt idx="299">
                  <c:v>210.20942241944638</c:v>
                </c:pt>
                <c:pt idx="300">
                  <c:v>180.03235187023563</c:v>
                </c:pt>
                <c:pt idx="301">
                  <c:v>120.16151173888821</c:v>
                </c:pt>
                <c:pt idx="302">
                  <c:v>87.924208793058256</c:v>
                </c:pt>
                <c:pt idx="303">
                  <c:v>94.930683743129407</c:v>
                </c:pt>
                <c:pt idx="304">
                  <c:v>139.34846091023576</c:v>
                </c:pt>
                <c:pt idx="305">
                  <c:v>191.34752384166808</c:v>
                </c:pt>
                <c:pt idx="306">
                  <c:v>218.77035261801129</c:v>
                </c:pt>
                <c:pt idx="307">
                  <c:v>188.9816261019073</c:v>
                </c:pt>
                <c:pt idx="308">
                  <c:v>201.77254895106239</c:v>
                </c:pt>
                <c:pt idx="309">
                  <c:v>266.04430561527823</c:v>
                </c:pt>
                <c:pt idx="310">
                  <c:v>372.08984335410429</c:v>
                </c:pt>
                <c:pt idx="311">
                  <c:v>374.30714941925669</c:v>
                </c:pt>
                <c:pt idx="312">
                  <c:v>320.72647323492242</c:v>
                </c:pt>
                <c:pt idx="313">
                  <c:v>203.95979729203361</c:v>
                </c:pt>
                <c:pt idx="314">
                  <c:v>187.64659106665047</c:v>
                </c:pt>
                <c:pt idx="315">
                  <c:v>90.063541243199069</c:v>
                </c:pt>
                <c:pt idx="316">
                  <c:v>76.215273472146777</c:v>
                </c:pt>
                <c:pt idx="317">
                  <c:v>79.968223911462971</c:v>
                </c:pt>
                <c:pt idx="318">
                  <c:v>78.135820965330396</c:v>
                </c:pt>
                <c:pt idx="319">
                  <c:v>85.880887134496248</c:v>
                </c:pt>
                <c:pt idx="320">
                  <c:v>119.31758389139219</c:v>
                </c:pt>
                <c:pt idx="321">
                  <c:v>268.61965125277823</c:v>
                </c:pt>
                <c:pt idx="322">
                  <c:v>76.772258039949108</c:v>
                </c:pt>
                <c:pt idx="323">
                  <c:v>100.14658203700955</c:v>
                </c:pt>
                <c:pt idx="324">
                  <c:v>110.18859233503218</c:v>
                </c:pt>
                <c:pt idx="325">
                  <c:v>82.553324929684237</c:v>
                </c:pt>
                <c:pt idx="326">
                  <c:v>63.419564363868005</c:v>
                </c:pt>
                <c:pt idx="327">
                  <c:v>57.503316563949006</c:v>
                </c:pt>
                <c:pt idx="328">
                  <c:v>62.759583862946172</c:v>
                </c:pt>
                <c:pt idx="329">
                  <c:v>60.586915858219847</c:v>
                </c:pt>
                <c:pt idx="330">
                  <c:v>68.222639917758912</c:v>
                </c:pt>
                <c:pt idx="331">
                  <c:v>43.3496701450321</c:v>
                </c:pt>
                <c:pt idx="332">
                  <c:v>50.090619893526359</c:v>
                </c:pt>
                <c:pt idx="333">
                  <c:v>67.916162755964635</c:v>
                </c:pt>
                <c:pt idx="334">
                  <c:v>68.390203851564351</c:v>
                </c:pt>
                <c:pt idx="335">
                  <c:v>67.706369519418217</c:v>
                </c:pt>
                <c:pt idx="336">
                  <c:v>86.931159048787563</c:v>
                </c:pt>
                <c:pt idx="337">
                  <c:v>55.684038621940118</c:v>
                </c:pt>
                <c:pt idx="338">
                  <c:v>66.835195096595868</c:v>
                </c:pt>
                <c:pt idx="339">
                  <c:v>42.880792982647861</c:v>
                </c:pt>
                <c:pt idx="340">
                  <c:v>64.945752551327246</c:v>
                </c:pt>
                <c:pt idx="341">
                  <c:v>65.418659003376334</c:v>
                </c:pt>
                <c:pt idx="342">
                  <c:v>61.789196489760364</c:v>
                </c:pt>
                <c:pt idx="343">
                  <c:v>53.297321361360801</c:v>
                </c:pt>
                <c:pt idx="344">
                  <c:v>41.327089853170463</c:v>
                </c:pt>
                <c:pt idx="345">
                  <c:v>52.541729671939208</c:v>
                </c:pt>
                <c:pt idx="346">
                  <c:v>41.142623057574873</c:v>
                </c:pt>
                <c:pt idx="347">
                  <c:v>50.997789656474268</c:v>
                </c:pt>
                <c:pt idx="348">
                  <c:v>68.611712863482595</c:v>
                </c:pt>
                <c:pt idx="349">
                  <c:v>68.267790532838745</c:v>
                </c:pt>
                <c:pt idx="350">
                  <c:v>61.907563448647508</c:v>
                </c:pt>
                <c:pt idx="351">
                  <c:v>41.965261842768285</c:v>
                </c:pt>
                <c:pt idx="352">
                  <c:v>53.487728797707085</c:v>
                </c:pt>
                <c:pt idx="353">
                  <c:v>67.836379667210693</c:v>
                </c:pt>
                <c:pt idx="354">
                  <c:v>67.380288470916256</c:v>
                </c:pt>
                <c:pt idx="355">
                  <c:v>68.250030333382583</c:v>
                </c:pt>
                <c:pt idx="356">
                  <c:v>41.258545332974442</c:v>
                </c:pt>
                <c:pt idx="357">
                  <c:v>74.638247992361116</c:v>
                </c:pt>
                <c:pt idx="358">
                  <c:v>141.4441788969979</c:v>
                </c:pt>
                <c:pt idx="359">
                  <c:v>160.90492648570907</c:v>
                </c:pt>
                <c:pt idx="360">
                  <c:v>167.87198138123924</c:v>
                </c:pt>
                <c:pt idx="361">
                  <c:v>121.35797932901855</c:v>
                </c:pt>
                <c:pt idx="362">
                  <c:v>106.69638390364929</c:v>
                </c:pt>
                <c:pt idx="363">
                  <c:v>110.42403439721666</c:v>
                </c:pt>
                <c:pt idx="364">
                  <c:v>106.82515952253399</c:v>
                </c:pt>
                <c:pt idx="365">
                  <c:v>88.483389149125983</c:v>
                </c:pt>
                <c:pt idx="366">
                  <c:v>110.0679233287306</c:v>
                </c:pt>
                <c:pt idx="367">
                  <c:v>83.118138101542527</c:v>
                </c:pt>
                <c:pt idx="368">
                  <c:v>83.790732582839723</c:v>
                </c:pt>
                <c:pt idx="369">
                  <c:v>83.031036452803392</c:v>
                </c:pt>
                <c:pt idx="370">
                  <c:v>138.36323707819241</c:v>
                </c:pt>
                <c:pt idx="371">
                  <c:v>134.87395505391183</c:v>
                </c:pt>
                <c:pt idx="372">
                  <c:v>132.60298097373476</c:v>
                </c:pt>
                <c:pt idx="373">
                  <c:v>100.5902548366942</c:v>
                </c:pt>
                <c:pt idx="374">
                  <c:v>80.343315101431244</c:v>
                </c:pt>
                <c:pt idx="375">
                  <c:v>96.291803147225053</c:v>
                </c:pt>
                <c:pt idx="376">
                  <c:v>91.738550957557351</c:v>
                </c:pt>
                <c:pt idx="377">
                  <c:v>111.63136307647338</c:v>
                </c:pt>
                <c:pt idx="378">
                  <c:v>107.25566107717533</c:v>
                </c:pt>
                <c:pt idx="379">
                  <c:v>82.926142608293489</c:v>
                </c:pt>
                <c:pt idx="380">
                  <c:v>66.617003629432261</c:v>
                </c:pt>
                <c:pt idx="381">
                  <c:v>107.66168639090647</c:v>
                </c:pt>
                <c:pt idx="382">
                  <c:v>88.851928687510366</c:v>
                </c:pt>
                <c:pt idx="383">
                  <c:v>113.92708595404051</c:v>
                </c:pt>
                <c:pt idx="384">
                  <c:v>143.38145483203007</c:v>
                </c:pt>
                <c:pt idx="385">
                  <c:v>97.213678918465376</c:v>
                </c:pt>
                <c:pt idx="386">
                  <c:v>106.74665591622866</c:v>
                </c:pt>
                <c:pt idx="387">
                  <c:v>72.189909240422267</c:v>
                </c:pt>
                <c:pt idx="388">
                  <c:v>101.47316859720807</c:v>
                </c:pt>
                <c:pt idx="389">
                  <c:v>129.33943104755602</c:v>
                </c:pt>
                <c:pt idx="390">
                  <c:v>62.911601921093038</c:v>
                </c:pt>
                <c:pt idx="391">
                  <c:v>157.164011996363</c:v>
                </c:pt>
                <c:pt idx="392">
                  <c:v>98.393808869357755</c:v>
                </c:pt>
                <c:pt idx="393">
                  <c:v>82.586605349395953</c:v>
                </c:pt>
                <c:pt idx="394">
                  <c:v>71.277459336203023</c:v>
                </c:pt>
                <c:pt idx="395">
                  <c:v>108.75182397427534</c:v>
                </c:pt>
                <c:pt idx="396">
                  <c:v>94.720913477326604</c:v>
                </c:pt>
                <c:pt idx="397">
                  <c:v>110.06906508242851</c:v>
                </c:pt>
                <c:pt idx="398">
                  <c:v>290.50108676191991</c:v>
                </c:pt>
                <c:pt idx="399">
                  <c:v>433.29345949097024</c:v>
                </c:pt>
                <c:pt idx="400">
                  <c:v>403.95233242061977</c:v>
                </c:pt>
                <c:pt idx="401">
                  <c:v>255.96759107032852</c:v>
                </c:pt>
                <c:pt idx="402">
                  <c:v>269.04300600610333</c:v>
                </c:pt>
                <c:pt idx="403">
                  <c:v>272.42788068902331</c:v>
                </c:pt>
                <c:pt idx="404">
                  <c:v>208.26495684607752</c:v>
                </c:pt>
                <c:pt idx="405">
                  <c:v>282.09603233627473</c:v>
                </c:pt>
                <c:pt idx="406">
                  <c:v>230.0667539622678</c:v>
                </c:pt>
                <c:pt idx="407">
                  <c:v>218.27054503783029</c:v>
                </c:pt>
                <c:pt idx="408">
                  <c:v>212.32444804822683</c:v>
                </c:pt>
                <c:pt idx="409">
                  <c:v>146.58373285274178</c:v>
                </c:pt>
                <c:pt idx="410">
                  <c:v>194.50980991409168</c:v>
                </c:pt>
                <c:pt idx="411">
                  <c:v>132.21380439414759</c:v>
                </c:pt>
                <c:pt idx="412">
                  <c:v>153.80774719058471</c:v>
                </c:pt>
                <c:pt idx="413">
                  <c:v>116.28911506499411</c:v>
                </c:pt>
                <c:pt idx="414">
                  <c:v>143.09751243384463</c:v>
                </c:pt>
                <c:pt idx="415">
                  <c:v>104.8609696127177</c:v>
                </c:pt>
                <c:pt idx="416">
                  <c:v>129.59174106376187</c:v>
                </c:pt>
                <c:pt idx="417">
                  <c:v>113.42033950600212</c:v>
                </c:pt>
                <c:pt idx="418">
                  <c:v>178.02499511940852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1FE-48EE-A60A-D6A90146F9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7264272"/>
        <c:axId val="461238288"/>
      </c:lineChart>
      <c:catAx>
        <c:axId val="1187264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238288"/>
        <c:crossesAt val="0"/>
        <c:auto val="1"/>
        <c:lblAlgn val="ctr"/>
        <c:lblOffset val="100"/>
        <c:tickLblSkip val="24"/>
        <c:tickMarkSkip val="12"/>
        <c:noMultiLvlLbl val="0"/>
      </c:catAx>
      <c:valAx>
        <c:axId val="46123828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7264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5143773694954803"/>
          <c:y val="0.17006982483167862"/>
          <c:w val="0.15532808398950132"/>
          <c:h val="0.144470358324774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3463669605402"/>
          <c:y val="2.6127253794362662E-2"/>
          <c:w val="0.88361150369024388"/>
          <c:h val="0.78414890733766973"/>
        </c:manualLayout>
      </c:layout>
      <c:lineChart>
        <c:grouping val="standard"/>
        <c:varyColors val="0"/>
        <c:ser>
          <c:idx val="2"/>
          <c:order val="0"/>
          <c:tx>
            <c:v>Japan Monetary Policy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Figures'!$E$3:$E$422</c:f>
              <c:numCache>
                <c:formatCode>0.0</c:formatCode>
                <c:ptCount val="420"/>
                <c:pt idx="0">
                  <c:v>56.430440741280371</c:v>
                </c:pt>
                <c:pt idx="1">
                  <c:v>54.929737348849486</c:v>
                </c:pt>
                <c:pt idx="2">
                  <c:v>72.280565202521601</c:v>
                </c:pt>
                <c:pt idx="3">
                  <c:v>92.452072442055879</c:v>
                </c:pt>
                <c:pt idx="4">
                  <c:v>52.490719506761309</c:v>
                </c:pt>
                <c:pt idx="5">
                  <c:v>74.82452734129194</c:v>
                </c:pt>
                <c:pt idx="6">
                  <c:v>18.57268735960551</c:v>
                </c:pt>
                <c:pt idx="7">
                  <c:v>60.703549581012162</c:v>
                </c:pt>
                <c:pt idx="8">
                  <c:v>75.80096223284508</c:v>
                </c:pt>
                <c:pt idx="9">
                  <c:v>185.09528551604225</c:v>
                </c:pt>
                <c:pt idx="10">
                  <c:v>155.46004032415726</c:v>
                </c:pt>
                <c:pt idx="11">
                  <c:v>128.64947719974964</c:v>
                </c:pt>
                <c:pt idx="12">
                  <c:v>29.863620453958685</c:v>
                </c:pt>
                <c:pt idx="13">
                  <c:v>38.43813239154192</c:v>
                </c:pt>
                <c:pt idx="14">
                  <c:v>28.5385383261725</c:v>
                </c:pt>
                <c:pt idx="15">
                  <c:v>22.048864532882547</c:v>
                </c:pt>
                <c:pt idx="16">
                  <c:v>40.20050029412409</c:v>
                </c:pt>
                <c:pt idx="17">
                  <c:v>26.089268953199237</c:v>
                </c:pt>
                <c:pt idx="18">
                  <c:v>42.676652300054421</c:v>
                </c:pt>
                <c:pt idx="19">
                  <c:v>45.632639622894857</c:v>
                </c:pt>
                <c:pt idx="20">
                  <c:v>35.336703813346851</c:v>
                </c:pt>
                <c:pt idx="21">
                  <c:v>24.216302932765604</c:v>
                </c:pt>
                <c:pt idx="22">
                  <c:v>40.438545905276541</c:v>
                </c:pt>
                <c:pt idx="23">
                  <c:v>20.821276087066384</c:v>
                </c:pt>
                <c:pt idx="24">
                  <c:v>50.287901962541696</c:v>
                </c:pt>
                <c:pt idx="25">
                  <c:v>40.821473227252802</c:v>
                </c:pt>
                <c:pt idx="26">
                  <c:v>41.215616475905961</c:v>
                </c:pt>
                <c:pt idx="27">
                  <c:v>72.78289094834156</c:v>
                </c:pt>
                <c:pt idx="28">
                  <c:v>78.572087699967938</c:v>
                </c:pt>
                <c:pt idx="29">
                  <c:v>92.641059890304575</c:v>
                </c:pt>
                <c:pt idx="30">
                  <c:v>69.189377377552049</c:v>
                </c:pt>
                <c:pt idx="31">
                  <c:v>31.740697268157131</c:v>
                </c:pt>
                <c:pt idx="32">
                  <c:v>33.779731981656177</c:v>
                </c:pt>
                <c:pt idx="33">
                  <c:v>80.492990399534293</c:v>
                </c:pt>
                <c:pt idx="34">
                  <c:v>47.251572452941126</c:v>
                </c:pt>
                <c:pt idx="35">
                  <c:v>62.271797750375804</c:v>
                </c:pt>
                <c:pt idx="36">
                  <c:v>58.710170896788227</c:v>
                </c:pt>
                <c:pt idx="37">
                  <c:v>98.889784786052246</c:v>
                </c:pt>
                <c:pt idx="38">
                  <c:v>119.14215202223558</c:v>
                </c:pt>
                <c:pt idx="39">
                  <c:v>50.523509836359814</c:v>
                </c:pt>
                <c:pt idx="40">
                  <c:v>74.461941581903275</c:v>
                </c:pt>
                <c:pt idx="41">
                  <c:v>50.11489253055408</c:v>
                </c:pt>
                <c:pt idx="42">
                  <c:v>69.636302083439745</c:v>
                </c:pt>
                <c:pt idx="43">
                  <c:v>92.26552961821514</c:v>
                </c:pt>
                <c:pt idx="44">
                  <c:v>93.845036805157747</c:v>
                </c:pt>
                <c:pt idx="45">
                  <c:v>110.61826682124095</c:v>
                </c:pt>
                <c:pt idx="46">
                  <c:v>84.618461212439087</c:v>
                </c:pt>
                <c:pt idx="47">
                  <c:v>106.59211491035595</c:v>
                </c:pt>
                <c:pt idx="48">
                  <c:v>114.02071331052683</c:v>
                </c:pt>
                <c:pt idx="49">
                  <c:v>116.14355085872046</c:v>
                </c:pt>
                <c:pt idx="50">
                  <c:v>127.76947299583846</c:v>
                </c:pt>
                <c:pt idx="51">
                  <c:v>48.978538157478546</c:v>
                </c:pt>
                <c:pt idx="52">
                  <c:v>66.862779692583487</c:v>
                </c:pt>
                <c:pt idx="53">
                  <c:v>62.619916622515596</c:v>
                </c:pt>
                <c:pt idx="54">
                  <c:v>56.122290242857872</c:v>
                </c:pt>
                <c:pt idx="55">
                  <c:v>84.946988217491381</c:v>
                </c:pt>
                <c:pt idx="56">
                  <c:v>87.598013613454341</c:v>
                </c:pt>
                <c:pt idx="57">
                  <c:v>71.214752011872037</c:v>
                </c:pt>
                <c:pt idx="58">
                  <c:v>120.21565125516572</c:v>
                </c:pt>
                <c:pt idx="59">
                  <c:v>106.89957535416174</c:v>
                </c:pt>
                <c:pt idx="60">
                  <c:v>91.778691218132451</c:v>
                </c:pt>
                <c:pt idx="61">
                  <c:v>78.887077239640902</c:v>
                </c:pt>
                <c:pt idx="62">
                  <c:v>112.08051055042952</c:v>
                </c:pt>
                <c:pt idx="63">
                  <c:v>130.37338795692099</c:v>
                </c:pt>
                <c:pt idx="64">
                  <c:v>68.413933825254986</c:v>
                </c:pt>
                <c:pt idx="65">
                  <c:v>108.3720713900768</c:v>
                </c:pt>
                <c:pt idx="66">
                  <c:v>184.49145895826069</c:v>
                </c:pt>
                <c:pt idx="67">
                  <c:v>148.67159879587419</c:v>
                </c:pt>
                <c:pt idx="68">
                  <c:v>151.23416835849008</c:v>
                </c:pt>
                <c:pt idx="69">
                  <c:v>108.4336377514698</c:v>
                </c:pt>
                <c:pt idx="70">
                  <c:v>65.25023580314641</c:v>
                </c:pt>
                <c:pt idx="71">
                  <c:v>49.698119683037838</c:v>
                </c:pt>
                <c:pt idx="72">
                  <c:v>80.115887410189998</c:v>
                </c:pt>
                <c:pt idx="73">
                  <c:v>117.29870432296315</c:v>
                </c:pt>
                <c:pt idx="74">
                  <c:v>69.542528447740992</c:v>
                </c:pt>
                <c:pt idx="75">
                  <c:v>76.592263027838058</c:v>
                </c:pt>
                <c:pt idx="76">
                  <c:v>68.937303603200405</c:v>
                </c:pt>
                <c:pt idx="77">
                  <c:v>83.686490246257847</c:v>
                </c:pt>
                <c:pt idx="78">
                  <c:v>88.249890012429091</c:v>
                </c:pt>
                <c:pt idx="79">
                  <c:v>83.572193642867148</c:v>
                </c:pt>
                <c:pt idx="80">
                  <c:v>91.335517119456199</c:v>
                </c:pt>
                <c:pt idx="81">
                  <c:v>54.135049771669522</c:v>
                </c:pt>
                <c:pt idx="82">
                  <c:v>81.081830012807629</c:v>
                </c:pt>
                <c:pt idx="83">
                  <c:v>98.488960450094964</c:v>
                </c:pt>
                <c:pt idx="84">
                  <c:v>64.85198457240611</c:v>
                </c:pt>
                <c:pt idx="85">
                  <c:v>47.04502284884596</c:v>
                </c:pt>
                <c:pt idx="86">
                  <c:v>40.596089133068453</c:v>
                </c:pt>
                <c:pt idx="87">
                  <c:v>55.541262637911252</c:v>
                </c:pt>
                <c:pt idx="88">
                  <c:v>91.741404157728638</c:v>
                </c:pt>
                <c:pt idx="89">
                  <c:v>86.992236307769062</c:v>
                </c:pt>
                <c:pt idx="90">
                  <c:v>60.972641516813773</c:v>
                </c:pt>
                <c:pt idx="91">
                  <c:v>42.66517902758045</c:v>
                </c:pt>
                <c:pt idx="92">
                  <c:v>17.800617841982156</c:v>
                </c:pt>
                <c:pt idx="93">
                  <c:v>59.789739784489051</c:v>
                </c:pt>
                <c:pt idx="94">
                  <c:v>71.813525563058107</c:v>
                </c:pt>
                <c:pt idx="95">
                  <c:v>67.061697530594856</c:v>
                </c:pt>
                <c:pt idx="96">
                  <c:v>57.992274779200798</c:v>
                </c:pt>
                <c:pt idx="97">
                  <c:v>105.19271700131615</c:v>
                </c:pt>
                <c:pt idx="98">
                  <c:v>212.64760638837149</c:v>
                </c:pt>
                <c:pt idx="99">
                  <c:v>153.26611956932811</c:v>
                </c:pt>
                <c:pt idx="100">
                  <c:v>109.46272314046416</c:v>
                </c:pt>
                <c:pt idx="101">
                  <c:v>107.87986225124168</c:v>
                </c:pt>
                <c:pt idx="102">
                  <c:v>115.54922115486441</c:v>
                </c:pt>
                <c:pt idx="103">
                  <c:v>134.39175312350895</c:v>
                </c:pt>
                <c:pt idx="104">
                  <c:v>149.67553645917749</c:v>
                </c:pt>
                <c:pt idx="105">
                  <c:v>108.97091610558078</c:v>
                </c:pt>
                <c:pt idx="106">
                  <c:v>80.172467687725216</c:v>
                </c:pt>
                <c:pt idx="107">
                  <c:v>113.1680239558066</c:v>
                </c:pt>
                <c:pt idx="108">
                  <c:v>104.80281793204136</c:v>
                </c:pt>
                <c:pt idx="109">
                  <c:v>86.950428076246368</c:v>
                </c:pt>
                <c:pt idx="110">
                  <c:v>70.157610667345864</c:v>
                </c:pt>
                <c:pt idx="111">
                  <c:v>59.365145904838059</c:v>
                </c:pt>
                <c:pt idx="112">
                  <c:v>65.679379696996108</c:v>
                </c:pt>
                <c:pt idx="113">
                  <c:v>75.634033516303774</c:v>
                </c:pt>
                <c:pt idx="114">
                  <c:v>58.315797201618118</c:v>
                </c:pt>
                <c:pt idx="115">
                  <c:v>59.60904326839362</c:v>
                </c:pt>
                <c:pt idx="116">
                  <c:v>56.749295148811669</c:v>
                </c:pt>
                <c:pt idx="117">
                  <c:v>52.642047196248313</c:v>
                </c:pt>
                <c:pt idx="118">
                  <c:v>100.86937820185221</c:v>
                </c:pt>
                <c:pt idx="119">
                  <c:v>39.806977943622016</c:v>
                </c:pt>
                <c:pt idx="120">
                  <c:v>84.843603714725432</c:v>
                </c:pt>
                <c:pt idx="121">
                  <c:v>55.748485549930749</c:v>
                </c:pt>
                <c:pt idx="122">
                  <c:v>61.086164993654272</c:v>
                </c:pt>
                <c:pt idx="123">
                  <c:v>85.593840723169379</c:v>
                </c:pt>
                <c:pt idx="124">
                  <c:v>74.314435336229934</c:v>
                </c:pt>
                <c:pt idx="125">
                  <c:v>58.417249686205871</c:v>
                </c:pt>
                <c:pt idx="126">
                  <c:v>57.097409557175261</c:v>
                </c:pt>
                <c:pt idx="127">
                  <c:v>76.40119591277967</c:v>
                </c:pt>
                <c:pt idx="128">
                  <c:v>83.467019980575387</c:v>
                </c:pt>
                <c:pt idx="129">
                  <c:v>102.93018579823789</c:v>
                </c:pt>
                <c:pt idx="130">
                  <c:v>254.75266263154776</c:v>
                </c:pt>
                <c:pt idx="131">
                  <c:v>250.96901959613612</c:v>
                </c:pt>
                <c:pt idx="132">
                  <c:v>152.80796698501956</c:v>
                </c:pt>
                <c:pt idx="133">
                  <c:v>87.903993122682849</c:v>
                </c:pt>
                <c:pt idx="134">
                  <c:v>205.29578814296815</c:v>
                </c:pt>
                <c:pt idx="135">
                  <c:v>144.77611222043808</c:v>
                </c:pt>
                <c:pt idx="136">
                  <c:v>145.81973162615887</c:v>
                </c:pt>
                <c:pt idx="137">
                  <c:v>158.87832268088846</c:v>
                </c:pt>
                <c:pt idx="138">
                  <c:v>135.93954190557324</c:v>
                </c:pt>
                <c:pt idx="139">
                  <c:v>169.12374278660667</c:v>
                </c:pt>
                <c:pt idx="140">
                  <c:v>176.31954314975232</c:v>
                </c:pt>
                <c:pt idx="141">
                  <c:v>181.94509388537139</c:v>
                </c:pt>
                <c:pt idx="142">
                  <c:v>103.23506664077982</c:v>
                </c:pt>
                <c:pt idx="143">
                  <c:v>129.65452939434542</c:v>
                </c:pt>
                <c:pt idx="144">
                  <c:v>84.841238032093457</c:v>
                </c:pt>
                <c:pt idx="145">
                  <c:v>138.54712288780493</c:v>
                </c:pt>
                <c:pt idx="146">
                  <c:v>101.41949906915477</c:v>
                </c:pt>
                <c:pt idx="147">
                  <c:v>97.344801504189476</c:v>
                </c:pt>
                <c:pt idx="148">
                  <c:v>102.44913820125822</c:v>
                </c:pt>
                <c:pt idx="149">
                  <c:v>79.318868379682186</c:v>
                </c:pt>
                <c:pt idx="150">
                  <c:v>92.337743026746907</c:v>
                </c:pt>
                <c:pt idx="151">
                  <c:v>56.428650392920225</c:v>
                </c:pt>
                <c:pt idx="152">
                  <c:v>97.472979639787781</c:v>
                </c:pt>
                <c:pt idx="153">
                  <c:v>74.027774108299155</c:v>
                </c:pt>
                <c:pt idx="154">
                  <c:v>76.942909790040076</c:v>
                </c:pt>
                <c:pt idx="155">
                  <c:v>70.107948322402237</c:v>
                </c:pt>
                <c:pt idx="156">
                  <c:v>66.520835381666103</c:v>
                </c:pt>
                <c:pt idx="157">
                  <c:v>45.704891325102068</c:v>
                </c:pt>
                <c:pt idx="158">
                  <c:v>26.577302071852046</c:v>
                </c:pt>
                <c:pt idx="159">
                  <c:v>74.118949824634299</c:v>
                </c:pt>
                <c:pt idx="160">
                  <c:v>78.773391859289902</c:v>
                </c:pt>
                <c:pt idx="161">
                  <c:v>124.94283954492187</c:v>
                </c:pt>
                <c:pt idx="162">
                  <c:v>117.61682153524758</c:v>
                </c:pt>
                <c:pt idx="163">
                  <c:v>126.93279476151646</c:v>
                </c:pt>
                <c:pt idx="164">
                  <c:v>28.746081554481059</c:v>
                </c:pt>
                <c:pt idx="165">
                  <c:v>55.89228951470956</c:v>
                </c:pt>
                <c:pt idx="166">
                  <c:v>77.729641283566849</c:v>
                </c:pt>
                <c:pt idx="167">
                  <c:v>138.11620469665198</c:v>
                </c:pt>
                <c:pt idx="168">
                  <c:v>146.9315550785478</c:v>
                </c:pt>
                <c:pt idx="169">
                  <c:v>219.17936120067347</c:v>
                </c:pt>
                <c:pt idx="170">
                  <c:v>247.33542531951886</c:v>
                </c:pt>
                <c:pt idx="171">
                  <c:v>147.29743078280285</c:v>
                </c:pt>
                <c:pt idx="172">
                  <c:v>117.63889506388429</c:v>
                </c:pt>
                <c:pt idx="173">
                  <c:v>66.377165584794568</c:v>
                </c:pt>
                <c:pt idx="174">
                  <c:v>133.34915657349396</c:v>
                </c:pt>
                <c:pt idx="175">
                  <c:v>150.96352091542488</c:v>
                </c:pt>
                <c:pt idx="176">
                  <c:v>153.15034879039473</c:v>
                </c:pt>
                <c:pt idx="177">
                  <c:v>142.91550370393219</c:v>
                </c:pt>
                <c:pt idx="178">
                  <c:v>96.113052449355919</c:v>
                </c:pt>
                <c:pt idx="179">
                  <c:v>150.07620924296128</c:v>
                </c:pt>
                <c:pt idx="180">
                  <c:v>123.64016659605436</c:v>
                </c:pt>
                <c:pt idx="181">
                  <c:v>229.61850475683417</c:v>
                </c:pt>
                <c:pt idx="182">
                  <c:v>74.626985668594955</c:v>
                </c:pt>
                <c:pt idx="183">
                  <c:v>67.181766446347325</c:v>
                </c:pt>
                <c:pt idx="184">
                  <c:v>83.637569700948433</c:v>
                </c:pt>
                <c:pt idx="185">
                  <c:v>106.28404008428262</c:v>
                </c:pt>
                <c:pt idx="186">
                  <c:v>95.301211599187283</c:v>
                </c:pt>
                <c:pt idx="187">
                  <c:v>88.580188903281368</c:v>
                </c:pt>
                <c:pt idx="188">
                  <c:v>163.97040692698243</c:v>
                </c:pt>
                <c:pt idx="189">
                  <c:v>199.95918427356986</c:v>
                </c:pt>
                <c:pt idx="190">
                  <c:v>125.67968024336798</c:v>
                </c:pt>
                <c:pt idx="191">
                  <c:v>77.572356885414692</c:v>
                </c:pt>
                <c:pt idx="192">
                  <c:v>122.9151328977723</c:v>
                </c:pt>
                <c:pt idx="193">
                  <c:v>139.69348723638188</c:v>
                </c:pt>
                <c:pt idx="194">
                  <c:v>157.98407293379381</c:v>
                </c:pt>
                <c:pt idx="195">
                  <c:v>138.23218435247065</c:v>
                </c:pt>
                <c:pt idx="196">
                  <c:v>206.35423690640576</c:v>
                </c:pt>
                <c:pt idx="197">
                  <c:v>104.46200368573244</c:v>
                </c:pt>
                <c:pt idx="198">
                  <c:v>96.862334019877579</c:v>
                </c:pt>
                <c:pt idx="199">
                  <c:v>76.342040259253949</c:v>
                </c:pt>
                <c:pt idx="200">
                  <c:v>70.020382614903184</c:v>
                </c:pt>
                <c:pt idx="201">
                  <c:v>75.113996213815696</c:v>
                </c:pt>
                <c:pt idx="202">
                  <c:v>87.989741690999949</c:v>
                </c:pt>
                <c:pt idx="203">
                  <c:v>49.260001976845132</c:v>
                </c:pt>
                <c:pt idx="204">
                  <c:v>68.463795642162424</c:v>
                </c:pt>
                <c:pt idx="205">
                  <c:v>28.784740108481298</c:v>
                </c:pt>
                <c:pt idx="206">
                  <c:v>33.545774455439563</c:v>
                </c:pt>
                <c:pt idx="207">
                  <c:v>87.335902109434997</c:v>
                </c:pt>
                <c:pt idx="208">
                  <c:v>66.811962589374019</c:v>
                </c:pt>
                <c:pt idx="209">
                  <c:v>72.22720923621543</c:v>
                </c:pt>
                <c:pt idx="210">
                  <c:v>66.602264809083209</c:v>
                </c:pt>
                <c:pt idx="211">
                  <c:v>58.089430532996921</c:v>
                </c:pt>
                <c:pt idx="212">
                  <c:v>48.73096275006781</c:v>
                </c:pt>
                <c:pt idx="213">
                  <c:v>60.533855809676446</c:v>
                </c:pt>
                <c:pt idx="214">
                  <c:v>70.996160150124879</c:v>
                </c:pt>
                <c:pt idx="215">
                  <c:v>65.568542376948457</c:v>
                </c:pt>
                <c:pt idx="216">
                  <c:v>50.423917571222752</c:v>
                </c:pt>
                <c:pt idx="217">
                  <c:v>53.734681183549405</c:v>
                </c:pt>
                <c:pt idx="218">
                  <c:v>32.513043123444469</c:v>
                </c:pt>
                <c:pt idx="219">
                  <c:v>67.751089423999147</c:v>
                </c:pt>
                <c:pt idx="220">
                  <c:v>98.217428735245491</c:v>
                </c:pt>
                <c:pt idx="221">
                  <c:v>52.676160921914629</c:v>
                </c:pt>
                <c:pt idx="222">
                  <c:v>71.088692506848588</c:v>
                </c:pt>
                <c:pt idx="223">
                  <c:v>76.981422601219947</c:v>
                </c:pt>
                <c:pt idx="224">
                  <c:v>54.649710290784157</c:v>
                </c:pt>
                <c:pt idx="225">
                  <c:v>50.250661744873163</c:v>
                </c:pt>
                <c:pt idx="226">
                  <c:v>93.957739018118119</c:v>
                </c:pt>
                <c:pt idx="227">
                  <c:v>81.209902767351025</c:v>
                </c:pt>
                <c:pt idx="228">
                  <c:v>51.946577687678236</c:v>
                </c:pt>
                <c:pt idx="229">
                  <c:v>46.254684336588134</c:v>
                </c:pt>
                <c:pt idx="230">
                  <c:v>119.72963705197721</c:v>
                </c:pt>
                <c:pt idx="231">
                  <c:v>68.32338567931582</c:v>
                </c:pt>
                <c:pt idx="232">
                  <c:v>72.929401482617422</c:v>
                </c:pt>
                <c:pt idx="233">
                  <c:v>120.54692210440841</c:v>
                </c:pt>
                <c:pt idx="234">
                  <c:v>109.08645160316141</c:v>
                </c:pt>
                <c:pt idx="235">
                  <c:v>52.669468752000249</c:v>
                </c:pt>
                <c:pt idx="236">
                  <c:v>36.453018741934322</c:v>
                </c:pt>
                <c:pt idx="237">
                  <c:v>49.47250444852174</c:v>
                </c:pt>
                <c:pt idx="238">
                  <c:v>63.715851998154193</c:v>
                </c:pt>
                <c:pt idx="239">
                  <c:v>52.071599266453575</c:v>
                </c:pt>
                <c:pt idx="240">
                  <c:v>83.770909726425828</c:v>
                </c:pt>
                <c:pt idx="241">
                  <c:v>81.832823248748554</c:v>
                </c:pt>
                <c:pt idx="242">
                  <c:v>76.409666976824695</c:v>
                </c:pt>
                <c:pt idx="243">
                  <c:v>80.21366317892732</c:v>
                </c:pt>
                <c:pt idx="244">
                  <c:v>38.633924837883107</c:v>
                </c:pt>
                <c:pt idx="245">
                  <c:v>57.706640781363284</c:v>
                </c:pt>
                <c:pt idx="246">
                  <c:v>67.781015335268663</c:v>
                </c:pt>
                <c:pt idx="247">
                  <c:v>186.33226702980267</c:v>
                </c:pt>
                <c:pt idx="248">
                  <c:v>128.99061512539737</c:v>
                </c:pt>
                <c:pt idx="249">
                  <c:v>116.49950165499551</c:v>
                </c:pt>
                <c:pt idx="250">
                  <c:v>122.28392749544516</c:v>
                </c:pt>
                <c:pt idx="251">
                  <c:v>107.05062618128932</c:v>
                </c:pt>
                <c:pt idx="252">
                  <c:v>176.91583612443767</c:v>
                </c:pt>
                <c:pt idx="253">
                  <c:v>142.37520634382804</c:v>
                </c:pt>
                <c:pt idx="254">
                  <c:v>301.53067056104953</c:v>
                </c:pt>
                <c:pt idx="255">
                  <c:v>159.92161268060397</c:v>
                </c:pt>
                <c:pt idx="256">
                  <c:v>120.12886203365802</c:v>
                </c:pt>
                <c:pt idx="257">
                  <c:v>117.6141404615198</c:v>
                </c:pt>
                <c:pt idx="258">
                  <c:v>126.4808125985444</c:v>
                </c:pt>
                <c:pt idx="259">
                  <c:v>111.3529142360719</c:v>
                </c:pt>
                <c:pt idx="260">
                  <c:v>121.59759498379607</c:v>
                </c:pt>
                <c:pt idx="261">
                  <c:v>196.76906746479705</c:v>
                </c:pt>
                <c:pt idx="262">
                  <c:v>116.92683469911871</c:v>
                </c:pt>
                <c:pt idx="263">
                  <c:v>144.45873422071381</c:v>
                </c:pt>
                <c:pt idx="264">
                  <c:v>102.97553747604042</c:v>
                </c:pt>
                <c:pt idx="265">
                  <c:v>130.27133412166597</c:v>
                </c:pt>
                <c:pt idx="266">
                  <c:v>75.979246984647247</c:v>
                </c:pt>
                <c:pt idx="267">
                  <c:v>79.504507351157173</c:v>
                </c:pt>
                <c:pt idx="268">
                  <c:v>132.72227770325634</c:v>
                </c:pt>
                <c:pt idx="269">
                  <c:v>80.365114541756483</c:v>
                </c:pt>
                <c:pt idx="270">
                  <c:v>104.20036364603018</c:v>
                </c:pt>
                <c:pt idx="271">
                  <c:v>95.925117021196385</c:v>
                </c:pt>
                <c:pt idx="272">
                  <c:v>82.55841187350525</c:v>
                </c:pt>
                <c:pt idx="273">
                  <c:v>51.20563774093587</c:v>
                </c:pt>
                <c:pt idx="274">
                  <c:v>116.56581666934571</c:v>
                </c:pt>
                <c:pt idx="275">
                  <c:v>116.66417343014761</c:v>
                </c:pt>
                <c:pt idx="276">
                  <c:v>103.66107528928116</c:v>
                </c:pt>
                <c:pt idx="277">
                  <c:v>104.53222046464568</c:v>
                </c:pt>
                <c:pt idx="278">
                  <c:v>74.212826611620955</c:v>
                </c:pt>
                <c:pt idx="279">
                  <c:v>78.939793576469015</c:v>
                </c:pt>
                <c:pt idx="280">
                  <c:v>154.20034965883269</c:v>
                </c:pt>
                <c:pt idx="281">
                  <c:v>169.53587912910689</c:v>
                </c:pt>
                <c:pt idx="282">
                  <c:v>151.20810280899823</c:v>
                </c:pt>
                <c:pt idx="283">
                  <c:v>295.55744847628171</c:v>
                </c:pt>
                <c:pt idx="284">
                  <c:v>191.73969258268562</c:v>
                </c:pt>
                <c:pt idx="285">
                  <c:v>147.65236167239209</c:v>
                </c:pt>
                <c:pt idx="286">
                  <c:v>142.83179295703158</c:v>
                </c:pt>
                <c:pt idx="287">
                  <c:v>110.90855643095391</c:v>
                </c:pt>
                <c:pt idx="288">
                  <c:v>102.9934258917355</c:v>
                </c:pt>
                <c:pt idx="289">
                  <c:v>106.34532152573767</c:v>
                </c:pt>
                <c:pt idx="290">
                  <c:v>169.72569007699823</c:v>
                </c:pt>
                <c:pt idx="291">
                  <c:v>177.64418598280145</c:v>
                </c:pt>
                <c:pt idx="292">
                  <c:v>92.820351912721307</c:v>
                </c:pt>
                <c:pt idx="293">
                  <c:v>105.75101686180305</c:v>
                </c:pt>
                <c:pt idx="294">
                  <c:v>140.67806439179617</c:v>
                </c:pt>
                <c:pt idx="295">
                  <c:v>401.81516398255798</c:v>
                </c:pt>
                <c:pt idx="296">
                  <c:v>199.83912898484354</c:v>
                </c:pt>
                <c:pt idx="297">
                  <c:v>203.99385340963573</c:v>
                </c:pt>
                <c:pt idx="298">
                  <c:v>133.06002313451711</c:v>
                </c:pt>
                <c:pt idx="299">
                  <c:v>108.40719519999034</c:v>
                </c:pt>
                <c:pt idx="300">
                  <c:v>120.29806926958427</c:v>
                </c:pt>
                <c:pt idx="301">
                  <c:v>145.11140106498709</c:v>
                </c:pt>
                <c:pt idx="302">
                  <c:v>100.33341569571853</c:v>
                </c:pt>
                <c:pt idx="303">
                  <c:v>145.18005982577429</c:v>
                </c:pt>
                <c:pt idx="304">
                  <c:v>121.0342592288729</c:v>
                </c:pt>
                <c:pt idx="305">
                  <c:v>167.33786164034123</c:v>
                </c:pt>
                <c:pt idx="306">
                  <c:v>104.23445145645999</c:v>
                </c:pt>
                <c:pt idx="307">
                  <c:v>100.31783288735025</c:v>
                </c:pt>
                <c:pt idx="308">
                  <c:v>122.38621413507457</c:v>
                </c:pt>
                <c:pt idx="309">
                  <c:v>145.46547250147444</c:v>
                </c:pt>
                <c:pt idx="310">
                  <c:v>142.61929156002989</c:v>
                </c:pt>
                <c:pt idx="311">
                  <c:v>164.15470211407367</c:v>
                </c:pt>
                <c:pt idx="312">
                  <c:v>119.62259851623963</c:v>
                </c:pt>
                <c:pt idx="313">
                  <c:v>146.6653053446658</c:v>
                </c:pt>
                <c:pt idx="314">
                  <c:v>184.06114330504283</c:v>
                </c:pt>
                <c:pt idx="315">
                  <c:v>135.76074571785767</c:v>
                </c:pt>
                <c:pt idx="316">
                  <c:v>166.94236747074015</c:v>
                </c:pt>
                <c:pt idx="317">
                  <c:v>189.40581444676241</c:v>
                </c:pt>
                <c:pt idx="318">
                  <c:v>163.85559250037429</c:v>
                </c:pt>
                <c:pt idx="319">
                  <c:v>105.16977907724925</c:v>
                </c:pt>
                <c:pt idx="320">
                  <c:v>107.64024737413482</c:v>
                </c:pt>
                <c:pt idx="321">
                  <c:v>117.33920109093657</c:v>
                </c:pt>
                <c:pt idx="322">
                  <c:v>91.607607915209286</c:v>
                </c:pt>
                <c:pt idx="323">
                  <c:v>98.632465467410739</c:v>
                </c:pt>
                <c:pt idx="324">
                  <c:v>149.63562608906457</c:v>
                </c:pt>
                <c:pt idx="325">
                  <c:v>153.34185806321202</c:v>
                </c:pt>
                <c:pt idx="326">
                  <c:v>79.523091649153315</c:v>
                </c:pt>
                <c:pt idx="327">
                  <c:v>107.18038852312928</c:v>
                </c:pt>
                <c:pt idx="328">
                  <c:v>74.961116968856729</c:v>
                </c:pt>
                <c:pt idx="329">
                  <c:v>39.288432020244059</c:v>
                </c:pt>
                <c:pt idx="330">
                  <c:v>57.922662849747667</c:v>
                </c:pt>
                <c:pt idx="331">
                  <c:v>74.632408551499282</c:v>
                </c:pt>
                <c:pt idx="332">
                  <c:v>76.325150260942792</c:v>
                </c:pt>
                <c:pt idx="333">
                  <c:v>99.851969748053804</c:v>
                </c:pt>
                <c:pt idx="334">
                  <c:v>187.66551718179051</c:v>
                </c:pt>
                <c:pt idx="335">
                  <c:v>133.02858704212508</c:v>
                </c:pt>
                <c:pt idx="336">
                  <c:v>112.55546328204115</c:v>
                </c:pt>
                <c:pt idx="337">
                  <c:v>36.469948311855774</c:v>
                </c:pt>
                <c:pt idx="338">
                  <c:v>89.397695995397996</c:v>
                </c:pt>
                <c:pt idx="339">
                  <c:v>91.335250154022887</c:v>
                </c:pt>
                <c:pt idx="340">
                  <c:v>79.400130894907164</c:v>
                </c:pt>
                <c:pt idx="341">
                  <c:v>54.372067936022951</c:v>
                </c:pt>
                <c:pt idx="342">
                  <c:v>69.841471935897047</c:v>
                </c:pt>
                <c:pt idx="343">
                  <c:v>127.59359662926212</c:v>
                </c:pt>
                <c:pt idx="344">
                  <c:v>137.58001816743823</c:v>
                </c:pt>
                <c:pt idx="345">
                  <c:v>104.89256136708885</c:v>
                </c:pt>
                <c:pt idx="346">
                  <c:v>97.965731738847609</c:v>
                </c:pt>
                <c:pt idx="347">
                  <c:v>109.91634938736262</c:v>
                </c:pt>
                <c:pt idx="348">
                  <c:v>206.84502621751867</c:v>
                </c:pt>
                <c:pt idx="349">
                  <c:v>364.82270599634541</c:v>
                </c:pt>
                <c:pt idx="350">
                  <c:v>217.85150651201459</c:v>
                </c:pt>
                <c:pt idx="351">
                  <c:v>181.76729641364145</c:v>
                </c:pt>
                <c:pt idx="352">
                  <c:v>254.36588109592091</c:v>
                </c:pt>
                <c:pt idx="353">
                  <c:v>239.59512910969212</c:v>
                </c:pt>
                <c:pt idx="354">
                  <c:v>259.12907467803194</c:v>
                </c:pt>
                <c:pt idx="355">
                  <c:v>173.38510978399341</c:v>
                </c:pt>
                <c:pt idx="356">
                  <c:v>192.0577552138308</c:v>
                </c:pt>
                <c:pt idx="357">
                  <c:v>122.92359062525129</c:v>
                </c:pt>
                <c:pt idx="358">
                  <c:v>163.01140879860694</c:v>
                </c:pt>
                <c:pt idx="359">
                  <c:v>137.7677264051712</c:v>
                </c:pt>
                <c:pt idx="360">
                  <c:v>105.02951688123194</c:v>
                </c:pt>
                <c:pt idx="361">
                  <c:v>101.15962074082778</c:v>
                </c:pt>
                <c:pt idx="362">
                  <c:v>101.78290730466281</c:v>
                </c:pt>
                <c:pt idx="363">
                  <c:v>92.093366078052767</c:v>
                </c:pt>
                <c:pt idx="364">
                  <c:v>95.254313477189584</c:v>
                </c:pt>
                <c:pt idx="365">
                  <c:v>96.576015958659767</c:v>
                </c:pt>
                <c:pt idx="366">
                  <c:v>73.650115163770707</c:v>
                </c:pt>
                <c:pt idx="367">
                  <c:v>91.306482493698965</c:v>
                </c:pt>
                <c:pt idx="368">
                  <c:v>85.678036326089725</c:v>
                </c:pt>
                <c:pt idx="369">
                  <c:v>133.52882401096886</c:v>
                </c:pt>
                <c:pt idx="370">
                  <c:v>103.29458064646084</c:v>
                </c:pt>
                <c:pt idx="371">
                  <c:v>72.391212394060204</c:v>
                </c:pt>
                <c:pt idx="372">
                  <c:v>67.478823412103637</c:v>
                </c:pt>
                <c:pt idx="373">
                  <c:v>102.04477864043623</c:v>
                </c:pt>
                <c:pt idx="374">
                  <c:v>74.297199873273485</c:v>
                </c:pt>
                <c:pt idx="375">
                  <c:v>75.740082813287657</c:v>
                </c:pt>
                <c:pt idx="376">
                  <c:v>65.147013333906585</c:v>
                </c:pt>
                <c:pt idx="377">
                  <c:v>70.432430739759766</c:v>
                </c:pt>
                <c:pt idx="378">
                  <c:v>82.814714405398533</c:v>
                </c:pt>
                <c:pt idx="379">
                  <c:v>125.91629713511742</c:v>
                </c:pt>
                <c:pt idx="380">
                  <c:v>99.488044855523398</c:v>
                </c:pt>
                <c:pt idx="381">
                  <c:v>82.404470813070873</c:v>
                </c:pt>
                <c:pt idx="382">
                  <c:v>71.964497291959759</c:v>
                </c:pt>
                <c:pt idx="383">
                  <c:v>124.8604232389721</c:v>
                </c:pt>
                <c:pt idx="384">
                  <c:v>128.87918094385935</c:v>
                </c:pt>
                <c:pt idx="385">
                  <c:v>113.62008496850467</c:v>
                </c:pt>
                <c:pt idx="386">
                  <c:v>118.10785870766369</c:v>
                </c:pt>
                <c:pt idx="387">
                  <c:v>117.27762362260773</c:v>
                </c:pt>
                <c:pt idx="388">
                  <c:v>99.551571683756961</c:v>
                </c:pt>
                <c:pt idx="389">
                  <c:v>145.43776532435876</c:v>
                </c:pt>
                <c:pt idx="390">
                  <c:v>161.51720160446683</c:v>
                </c:pt>
                <c:pt idx="391">
                  <c:v>151.30609742868276</c:v>
                </c:pt>
                <c:pt idx="392">
                  <c:v>94.109199351862102</c:v>
                </c:pt>
                <c:pt idx="393">
                  <c:v>98.890977756593699</c:v>
                </c:pt>
                <c:pt idx="394">
                  <c:v>90.680555322676668</c:v>
                </c:pt>
                <c:pt idx="395">
                  <c:v>72.782127037276894</c:v>
                </c:pt>
                <c:pt idx="396">
                  <c:v>103.81982396463613</c:v>
                </c:pt>
                <c:pt idx="397">
                  <c:v>88.788193909198753</c:v>
                </c:pt>
                <c:pt idx="398">
                  <c:v>286.78240344534083</c:v>
                </c:pt>
                <c:pt idx="399">
                  <c:v>131.51242471485875</c:v>
                </c:pt>
                <c:pt idx="400">
                  <c:v>129.57805799497851</c:v>
                </c:pt>
                <c:pt idx="401">
                  <c:v>110.94404248253024</c:v>
                </c:pt>
                <c:pt idx="402">
                  <c:v>104.34288290774967</c:v>
                </c:pt>
                <c:pt idx="403">
                  <c:v>85.940209120509934</c:v>
                </c:pt>
                <c:pt idx="404">
                  <c:v>91.722913210900913</c:v>
                </c:pt>
                <c:pt idx="405">
                  <c:v>79.272218849326833</c:v>
                </c:pt>
                <c:pt idx="406">
                  <c:v>116.12575421577084</c:v>
                </c:pt>
                <c:pt idx="407">
                  <c:v>91.875911280081681</c:v>
                </c:pt>
                <c:pt idx="408">
                  <c:v>79.425355941357083</c:v>
                </c:pt>
                <c:pt idx="409">
                  <c:v>74.323763726637068</c:v>
                </c:pt>
                <c:pt idx="410">
                  <c:v>64.404980422000847</c:v>
                </c:pt>
                <c:pt idx="411">
                  <c:v>49.70398055768235</c:v>
                </c:pt>
                <c:pt idx="412">
                  <c:v>71.35989617421923</c:v>
                </c:pt>
                <c:pt idx="413">
                  <c:v>59.464798369512415</c:v>
                </c:pt>
                <c:pt idx="414">
                  <c:v>63.36824016279401</c:v>
                </c:pt>
                <c:pt idx="415">
                  <c:v>55.585721785217672</c:v>
                </c:pt>
                <c:pt idx="416">
                  <c:v>64.476588597410753</c:v>
                </c:pt>
                <c:pt idx="417">
                  <c:v>113.43064934633719</c:v>
                </c:pt>
                <c:pt idx="418">
                  <c:v>90.531736412189886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77-4C8D-A09A-6C3B7E9D3EC0}"/>
            </c:ext>
          </c:extLst>
        </c:ser>
        <c:ser>
          <c:idx val="1"/>
          <c:order val="1"/>
          <c:tx>
            <c:v>US Monetary Policy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'EPUI Figures'!$K$3:$K$422</c:f>
              <c:numCache>
                <c:formatCode>0.00</c:formatCode>
                <c:ptCount val="420"/>
                <c:pt idx="0">
                  <c:v>124.15943599900172</c:v>
                </c:pt>
                <c:pt idx="1">
                  <c:v>37.383917832366535</c:v>
                </c:pt>
                <c:pt idx="2">
                  <c:v>58.161134250773699</c:v>
                </c:pt>
                <c:pt idx="3">
                  <c:v>93.713849143812666</c:v>
                </c:pt>
                <c:pt idx="4">
                  <c:v>98.871459380270764</c:v>
                </c:pt>
                <c:pt idx="5">
                  <c:v>137.08158943124693</c:v>
                </c:pt>
                <c:pt idx="6">
                  <c:v>59.499727447039291</c:v>
                </c:pt>
                <c:pt idx="7">
                  <c:v>24.436541412881596</c:v>
                </c:pt>
                <c:pt idx="8">
                  <c:v>64.666956503489104</c:v>
                </c:pt>
                <c:pt idx="9">
                  <c:v>353.29996835649791</c:v>
                </c:pt>
                <c:pt idx="10">
                  <c:v>289.5949953223394</c:v>
                </c:pt>
                <c:pt idx="11">
                  <c:v>216.72407516527304</c:v>
                </c:pt>
                <c:pt idx="12">
                  <c:v>268.19616933812051</c:v>
                </c:pt>
                <c:pt idx="13">
                  <c:v>142.51895876059447</c:v>
                </c:pt>
                <c:pt idx="14">
                  <c:v>46.637684378532484</c:v>
                </c:pt>
                <c:pt idx="15">
                  <c:v>77.709005612919384</c:v>
                </c:pt>
                <c:pt idx="16">
                  <c:v>61.195774083576957</c:v>
                </c:pt>
                <c:pt idx="17">
                  <c:v>64.501299217900922</c:v>
                </c:pt>
                <c:pt idx="18">
                  <c:v>59.134334679596272</c:v>
                </c:pt>
                <c:pt idx="19">
                  <c:v>110.9630582081855</c:v>
                </c:pt>
                <c:pt idx="20">
                  <c:v>69.613007267928808</c:v>
                </c:pt>
                <c:pt idx="21">
                  <c:v>103.52812341052488</c:v>
                </c:pt>
                <c:pt idx="22">
                  <c:v>176.5998964859659</c:v>
                </c:pt>
                <c:pt idx="23">
                  <c:v>109.47032012582626</c:v>
                </c:pt>
                <c:pt idx="24">
                  <c:v>94.234438703544413</c:v>
                </c:pt>
                <c:pt idx="25">
                  <c:v>60.876805353870289</c:v>
                </c:pt>
                <c:pt idx="26">
                  <c:v>47.022873941698919</c:v>
                </c:pt>
                <c:pt idx="27">
                  <c:v>67.464213285078074</c:v>
                </c:pt>
                <c:pt idx="28">
                  <c:v>78.505029512063103</c:v>
                </c:pt>
                <c:pt idx="29">
                  <c:v>119.27155612780761</c:v>
                </c:pt>
                <c:pt idx="30">
                  <c:v>103.33237566824771</c:v>
                </c:pt>
                <c:pt idx="31">
                  <c:v>74.322183217197733</c:v>
                </c:pt>
                <c:pt idx="32">
                  <c:v>51.415518776779095</c:v>
                </c:pt>
                <c:pt idx="33">
                  <c:v>95.285860037187788</c:v>
                </c:pt>
                <c:pt idx="34">
                  <c:v>67.410131191540231</c:v>
                </c:pt>
                <c:pt idx="35">
                  <c:v>91.161947965333439</c:v>
                </c:pt>
                <c:pt idx="36">
                  <c:v>128.50265551767703</c:v>
                </c:pt>
                <c:pt idx="37">
                  <c:v>75.27427801503346</c:v>
                </c:pt>
                <c:pt idx="38">
                  <c:v>55.476701212290571</c:v>
                </c:pt>
                <c:pt idx="39">
                  <c:v>49.948172434317385</c:v>
                </c:pt>
                <c:pt idx="40">
                  <c:v>58.80464702171323</c:v>
                </c:pt>
                <c:pt idx="41">
                  <c:v>58.901574540201196</c:v>
                </c:pt>
                <c:pt idx="42">
                  <c:v>77.436566023273414</c:v>
                </c:pt>
                <c:pt idx="43">
                  <c:v>197.20085882549245</c:v>
                </c:pt>
                <c:pt idx="44">
                  <c:v>162.94381834640501</c:v>
                </c:pt>
                <c:pt idx="45">
                  <c:v>170.25585242831673</c:v>
                </c:pt>
                <c:pt idx="46">
                  <c:v>178.20240153567752</c:v>
                </c:pt>
                <c:pt idx="47">
                  <c:v>145.6718953349073</c:v>
                </c:pt>
                <c:pt idx="48">
                  <c:v>343.66884001468867</c:v>
                </c:pt>
                <c:pt idx="49">
                  <c:v>172.32330332059979</c:v>
                </c:pt>
                <c:pt idx="50">
                  <c:v>176.38297344261554</c:v>
                </c:pt>
                <c:pt idx="51">
                  <c:v>117.59365273946483</c:v>
                </c:pt>
                <c:pt idx="52">
                  <c:v>52.783000046377893</c:v>
                </c:pt>
                <c:pt idx="53">
                  <c:v>48.239583135437172</c:v>
                </c:pt>
                <c:pt idx="54">
                  <c:v>96.672427587286336</c:v>
                </c:pt>
                <c:pt idx="55">
                  <c:v>82.485243164993662</c:v>
                </c:pt>
                <c:pt idx="56">
                  <c:v>96.21957091239824</c:v>
                </c:pt>
                <c:pt idx="57">
                  <c:v>111.79308335107447</c:v>
                </c:pt>
                <c:pt idx="58">
                  <c:v>201.03409782382982</c:v>
                </c:pt>
                <c:pt idx="59">
                  <c:v>160.08875723315123</c:v>
                </c:pt>
                <c:pt idx="60">
                  <c:v>160.12804509523266</c:v>
                </c:pt>
                <c:pt idx="61">
                  <c:v>160.02041025812014</c:v>
                </c:pt>
                <c:pt idx="62">
                  <c:v>95.025306715479957</c:v>
                </c:pt>
                <c:pt idx="63">
                  <c:v>71.477952140055947</c:v>
                </c:pt>
                <c:pt idx="64">
                  <c:v>48.040744349222095</c:v>
                </c:pt>
                <c:pt idx="65">
                  <c:v>86.182084842127523</c:v>
                </c:pt>
                <c:pt idx="66">
                  <c:v>173.24167995736397</c:v>
                </c:pt>
                <c:pt idx="67">
                  <c:v>141.73310912115227</c:v>
                </c:pt>
                <c:pt idx="68">
                  <c:v>195.92622735144869</c:v>
                </c:pt>
                <c:pt idx="69">
                  <c:v>195.24848234489198</c:v>
                </c:pt>
                <c:pt idx="70">
                  <c:v>117.03259601445356</c:v>
                </c:pt>
                <c:pt idx="71">
                  <c:v>57.60823272450618</c:v>
                </c:pt>
                <c:pt idx="72">
                  <c:v>55.159939445493762</c:v>
                </c:pt>
                <c:pt idx="73">
                  <c:v>101.617309376428</c:v>
                </c:pt>
                <c:pt idx="74">
                  <c:v>82.286412407021658</c:v>
                </c:pt>
                <c:pt idx="75">
                  <c:v>55.473736221128711</c:v>
                </c:pt>
                <c:pt idx="76">
                  <c:v>105.57290766122864</c:v>
                </c:pt>
                <c:pt idx="77">
                  <c:v>137.56091972124992</c:v>
                </c:pt>
                <c:pt idx="78">
                  <c:v>132.88900617097954</c:v>
                </c:pt>
                <c:pt idx="79">
                  <c:v>145.95873079240062</c:v>
                </c:pt>
                <c:pt idx="80">
                  <c:v>40.268958254492432</c:v>
                </c:pt>
                <c:pt idx="81">
                  <c:v>56.890540776186086</c:v>
                </c:pt>
                <c:pt idx="82">
                  <c:v>57.203348204934208</c:v>
                </c:pt>
                <c:pt idx="83">
                  <c:v>38.656475531528955</c:v>
                </c:pt>
                <c:pt idx="84">
                  <c:v>63.959911059586126</c:v>
                </c:pt>
                <c:pt idx="85">
                  <c:v>65.791548119253079</c:v>
                </c:pt>
                <c:pt idx="86">
                  <c:v>104.58888327483436</c:v>
                </c:pt>
                <c:pt idx="87">
                  <c:v>159.86950063783183</c:v>
                </c:pt>
                <c:pt idx="88">
                  <c:v>160.76775767724556</c:v>
                </c:pt>
                <c:pt idx="89">
                  <c:v>69.774511228418746</c:v>
                </c:pt>
                <c:pt idx="90">
                  <c:v>73.570484064200343</c:v>
                </c:pt>
                <c:pt idx="91">
                  <c:v>100.50663926691313</c:v>
                </c:pt>
                <c:pt idx="92">
                  <c:v>51.971550664100214</c:v>
                </c:pt>
                <c:pt idx="93">
                  <c:v>61.626534670949297</c:v>
                </c:pt>
                <c:pt idx="94">
                  <c:v>126.36850167421746</c:v>
                </c:pt>
                <c:pt idx="95">
                  <c:v>86.436056954983854</c:v>
                </c:pt>
                <c:pt idx="96">
                  <c:v>185.19807054804241</c:v>
                </c:pt>
                <c:pt idx="97">
                  <c:v>166.74132037895808</c:v>
                </c:pt>
                <c:pt idx="98">
                  <c:v>96.298564508783471</c:v>
                </c:pt>
                <c:pt idx="99">
                  <c:v>49.73308923025985</c:v>
                </c:pt>
                <c:pt idx="100">
                  <c:v>39.371442832303714</c:v>
                </c:pt>
                <c:pt idx="101">
                  <c:v>120.16327847104172</c:v>
                </c:pt>
                <c:pt idx="102">
                  <c:v>88.646503840324385</c:v>
                </c:pt>
                <c:pt idx="103">
                  <c:v>35.921198791209186</c:v>
                </c:pt>
                <c:pt idx="104">
                  <c:v>32.484478442671211</c:v>
                </c:pt>
                <c:pt idx="105">
                  <c:v>42.068066025810019</c:v>
                </c:pt>
                <c:pt idx="106">
                  <c:v>93.939242625317206</c:v>
                </c:pt>
                <c:pt idx="107">
                  <c:v>176.51570213896582</c:v>
                </c:pt>
                <c:pt idx="108">
                  <c:v>138.47096025380472</c:v>
                </c:pt>
                <c:pt idx="109">
                  <c:v>57.522703726971564</c:v>
                </c:pt>
                <c:pt idx="110">
                  <c:v>68.22388145847961</c:v>
                </c:pt>
                <c:pt idx="111">
                  <c:v>29.412272113311129</c:v>
                </c:pt>
                <c:pt idx="112">
                  <c:v>57.687862945743127</c:v>
                </c:pt>
                <c:pt idx="113">
                  <c:v>71.414743282936925</c:v>
                </c:pt>
                <c:pt idx="114">
                  <c:v>92.133809757518137</c:v>
                </c:pt>
                <c:pt idx="115">
                  <c:v>42.340758086681369</c:v>
                </c:pt>
                <c:pt idx="116">
                  <c:v>68.952247226964971</c:v>
                </c:pt>
                <c:pt idx="117">
                  <c:v>45.356486609691075</c:v>
                </c:pt>
                <c:pt idx="118">
                  <c:v>31.462774123944499</c:v>
                </c:pt>
                <c:pt idx="119">
                  <c:v>60.654919130632784</c:v>
                </c:pt>
                <c:pt idx="120">
                  <c:v>53.131184008840179</c:v>
                </c:pt>
                <c:pt idx="121">
                  <c:v>19.423842951669506</c:v>
                </c:pt>
                <c:pt idx="122">
                  <c:v>60.959100637169264</c:v>
                </c:pt>
                <c:pt idx="123">
                  <c:v>65.533380050453843</c:v>
                </c:pt>
                <c:pt idx="124">
                  <c:v>75.037356135876919</c:v>
                </c:pt>
                <c:pt idx="125">
                  <c:v>54.077908508462961</c:v>
                </c:pt>
                <c:pt idx="126">
                  <c:v>24.046708559288636</c:v>
                </c:pt>
                <c:pt idx="127">
                  <c:v>75.882228238414783</c:v>
                </c:pt>
                <c:pt idx="128">
                  <c:v>16.574509867480302</c:v>
                </c:pt>
                <c:pt idx="129">
                  <c:v>80.451104521323401</c:v>
                </c:pt>
                <c:pt idx="130">
                  <c:v>53.721401188091434</c:v>
                </c:pt>
                <c:pt idx="131">
                  <c:v>59.102627118020813</c:v>
                </c:pt>
                <c:pt idx="132">
                  <c:v>120.80201184079752</c:v>
                </c:pt>
                <c:pt idx="133">
                  <c:v>137.38720517691348</c:v>
                </c:pt>
                <c:pt idx="134">
                  <c:v>54.354529693377913</c:v>
                </c:pt>
                <c:pt idx="135">
                  <c:v>56.65689445643315</c:v>
                </c:pt>
                <c:pt idx="136">
                  <c:v>60.918927596155463</c:v>
                </c:pt>
                <c:pt idx="137">
                  <c:v>58.822420920745685</c:v>
                </c:pt>
                <c:pt idx="138">
                  <c:v>83.196373247725745</c:v>
                </c:pt>
                <c:pt idx="139">
                  <c:v>146.09879986539491</c:v>
                </c:pt>
                <c:pt idx="140">
                  <c:v>239.21394060759391</c:v>
                </c:pt>
                <c:pt idx="141">
                  <c:v>157.48403034181757</c:v>
                </c:pt>
                <c:pt idx="142">
                  <c:v>148.74907973482217</c:v>
                </c:pt>
                <c:pt idx="143">
                  <c:v>87.634045979014871</c:v>
                </c:pt>
                <c:pt idx="144">
                  <c:v>109.77787194875297</c:v>
                </c:pt>
                <c:pt idx="145">
                  <c:v>37.158917403311001</c:v>
                </c:pt>
                <c:pt idx="146">
                  <c:v>49.216544882067147</c:v>
                </c:pt>
                <c:pt idx="147">
                  <c:v>34.727287710973769</c:v>
                </c:pt>
                <c:pt idx="148">
                  <c:v>30.150648449191461</c:v>
                </c:pt>
                <c:pt idx="149">
                  <c:v>58.499432536946486</c:v>
                </c:pt>
                <c:pt idx="150">
                  <c:v>89.197753256497791</c:v>
                </c:pt>
                <c:pt idx="151">
                  <c:v>77.387583380357043</c:v>
                </c:pt>
                <c:pt idx="152">
                  <c:v>64.486941816767256</c:v>
                </c:pt>
                <c:pt idx="153">
                  <c:v>64.178098496523276</c:v>
                </c:pt>
                <c:pt idx="154">
                  <c:v>56.333896210924529</c:v>
                </c:pt>
                <c:pt idx="155">
                  <c:v>115.68964999253008</c:v>
                </c:pt>
                <c:pt idx="156">
                  <c:v>47.469651552902704</c:v>
                </c:pt>
                <c:pt idx="157">
                  <c:v>53.641941199183634</c:v>
                </c:pt>
                <c:pt idx="158">
                  <c:v>49.180638884570087</c:v>
                </c:pt>
                <c:pt idx="159">
                  <c:v>86.933870809758375</c:v>
                </c:pt>
                <c:pt idx="160">
                  <c:v>95.241344402030876</c:v>
                </c:pt>
                <c:pt idx="161">
                  <c:v>88.45760827449179</c:v>
                </c:pt>
                <c:pt idx="162">
                  <c:v>43.263773876055829</c:v>
                </c:pt>
                <c:pt idx="163">
                  <c:v>55.601949592855256</c:v>
                </c:pt>
                <c:pt idx="164">
                  <c:v>82.067337152986084</c:v>
                </c:pt>
                <c:pt idx="165">
                  <c:v>70.283546853499544</c:v>
                </c:pt>
                <c:pt idx="166">
                  <c:v>227.22342454252615</c:v>
                </c:pt>
                <c:pt idx="167">
                  <c:v>210.67382244964304</c:v>
                </c:pt>
                <c:pt idx="168">
                  <c:v>166.23864511840875</c:v>
                </c:pt>
                <c:pt idx="169">
                  <c:v>171.63832513138951</c:v>
                </c:pt>
                <c:pt idx="170">
                  <c:v>133.97302274521945</c:v>
                </c:pt>
                <c:pt idx="171">
                  <c:v>155.78921578109924</c:v>
                </c:pt>
                <c:pt idx="172">
                  <c:v>114.26965663310807</c:v>
                </c:pt>
                <c:pt idx="173">
                  <c:v>61.842786807157836</c:v>
                </c:pt>
                <c:pt idx="174">
                  <c:v>89.456187677219845</c:v>
                </c:pt>
                <c:pt idx="175">
                  <c:v>90.247699490112936</c:v>
                </c:pt>
                <c:pt idx="176">
                  <c:v>407.94088332410519</c:v>
                </c:pt>
                <c:pt idx="177">
                  <c:v>337.91833013089951</c:v>
                </c:pt>
                <c:pt idx="178">
                  <c:v>197.33819163550638</c:v>
                </c:pt>
                <c:pt idx="179">
                  <c:v>96.788719634805858</c:v>
                </c:pt>
                <c:pt idx="180">
                  <c:v>137.56052508035205</c:v>
                </c:pt>
                <c:pt idx="181">
                  <c:v>60.004622468257153</c:v>
                </c:pt>
                <c:pt idx="182">
                  <c:v>103.1453972321474</c:v>
                </c:pt>
                <c:pt idx="183">
                  <c:v>57.964062896522485</c:v>
                </c:pt>
                <c:pt idx="184">
                  <c:v>103.29683697149457</c:v>
                </c:pt>
                <c:pt idx="185">
                  <c:v>68.215989588758859</c:v>
                </c:pt>
                <c:pt idx="186">
                  <c:v>114.26022054508677</c:v>
                </c:pt>
                <c:pt idx="187">
                  <c:v>131.14199275631046</c:v>
                </c:pt>
                <c:pt idx="188">
                  <c:v>178.29577627398078</c:v>
                </c:pt>
                <c:pt idx="189">
                  <c:v>120.57671910200607</c:v>
                </c:pt>
                <c:pt idx="190">
                  <c:v>206.86696266989739</c:v>
                </c:pt>
                <c:pt idx="191">
                  <c:v>165.02271503489632</c:v>
                </c:pt>
                <c:pt idx="192">
                  <c:v>171.75527105721636</c:v>
                </c:pt>
                <c:pt idx="193">
                  <c:v>283.79695195412211</c:v>
                </c:pt>
                <c:pt idx="194">
                  <c:v>300.74964854125585</c:v>
                </c:pt>
                <c:pt idx="195">
                  <c:v>155.59133796729333</c:v>
                </c:pt>
                <c:pt idx="196">
                  <c:v>121.92483906579868</c:v>
                </c:pt>
                <c:pt idx="197">
                  <c:v>67.790867053125027</c:v>
                </c:pt>
                <c:pt idx="198">
                  <c:v>51.746649556235106</c:v>
                </c:pt>
                <c:pt idx="199">
                  <c:v>84.195473431737753</c:v>
                </c:pt>
                <c:pt idx="200">
                  <c:v>53.837816497178103</c:v>
                </c:pt>
                <c:pt idx="201">
                  <c:v>33.86371584489239</c:v>
                </c:pt>
                <c:pt idx="202">
                  <c:v>30.292232631084158</c:v>
                </c:pt>
                <c:pt idx="203">
                  <c:v>60.476482172260454</c:v>
                </c:pt>
                <c:pt idx="204">
                  <c:v>94.511929135535226</c:v>
                </c:pt>
                <c:pt idx="205">
                  <c:v>53.071842748070026</c:v>
                </c:pt>
                <c:pt idx="206">
                  <c:v>38.915768923689086</c:v>
                </c:pt>
                <c:pt idx="207">
                  <c:v>57.156985768151003</c:v>
                </c:pt>
                <c:pt idx="208">
                  <c:v>92.677839577267065</c:v>
                </c:pt>
                <c:pt idx="209">
                  <c:v>114.73608299109554</c:v>
                </c:pt>
                <c:pt idx="210">
                  <c:v>73.349092029407103</c:v>
                </c:pt>
                <c:pt idx="211">
                  <c:v>95.124585810942648</c:v>
                </c:pt>
                <c:pt idx="212">
                  <c:v>71.321652368657723</c:v>
                </c:pt>
                <c:pt idx="213">
                  <c:v>107.70223015002409</c:v>
                </c:pt>
                <c:pt idx="214">
                  <c:v>78.575511753472725</c:v>
                </c:pt>
                <c:pt idx="215">
                  <c:v>28.592294059833076</c:v>
                </c:pt>
                <c:pt idx="216">
                  <c:v>77.832832932865784</c:v>
                </c:pt>
                <c:pt idx="217">
                  <c:v>31.340544536425046</c:v>
                </c:pt>
                <c:pt idx="218">
                  <c:v>42.253277530971758</c:v>
                </c:pt>
                <c:pt idx="219">
                  <c:v>68.837308033785646</c:v>
                </c:pt>
                <c:pt idx="220">
                  <c:v>60.592869982490214</c:v>
                </c:pt>
                <c:pt idx="221">
                  <c:v>61.413514737445396</c:v>
                </c:pt>
                <c:pt idx="222">
                  <c:v>56.608191189438543</c:v>
                </c:pt>
                <c:pt idx="223">
                  <c:v>42.412581884676158</c:v>
                </c:pt>
                <c:pt idx="224">
                  <c:v>126.8743664666778</c:v>
                </c:pt>
                <c:pt idx="225">
                  <c:v>80.457187331242579</c:v>
                </c:pt>
                <c:pt idx="226">
                  <c:v>32.466095980037096</c:v>
                </c:pt>
                <c:pt idx="227">
                  <c:v>78.738176491109982</c:v>
                </c:pt>
                <c:pt idx="228">
                  <c:v>62.222410814143004</c:v>
                </c:pt>
                <c:pt idx="229">
                  <c:v>60.371621996945272</c:v>
                </c:pt>
                <c:pt idx="230">
                  <c:v>46.380760466549759</c:v>
                </c:pt>
                <c:pt idx="231">
                  <c:v>57.944577977377961</c:v>
                </c:pt>
                <c:pt idx="232">
                  <c:v>95.868123707324145</c:v>
                </c:pt>
                <c:pt idx="233">
                  <c:v>91.216925118951266</c:v>
                </c:pt>
                <c:pt idx="234">
                  <c:v>120.16363501225362</c:v>
                </c:pt>
                <c:pt idx="235">
                  <c:v>134.59693721005104</c:v>
                </c:pt>
                <c:pt idx="236">
                  <c:v>35.063340463333255</c:v>
                </c:pt>
                <c:pt idx="237">
                  <c:v>36.096559804525533</c:v>
                </c:pt>
                <c:pt idx="238">
                  <c:v>48.196542186989149</c:v>
                </c:pt>
                <c:pt idx="239">
                  <c:v>17.616228674882336</c:v>
                </c:pt>
                <c:pt idx="240">
                  <c:v>44.721732529301292</c:v>
                </c:pt>
                <c:pt idx="241">
                  <c:v>27.484564576369806</c:v>
                </c:pt>
                <c:pt idx="242">
                  <c:v>59.732663817455084</c:v>
                </c:pt>
                <c:pt idx="243">
                  <c:v>31.232594761195553</c:v>
                </c:pt>
                <c:pt idx="244">
                  <c:v>36.276646296704534</c:v>
                </c:pt>
                <c:pt idx="245">
                  <c:v>42.459964735377845</c:v>
                </c:pt>
                <c:pt idx="246">
                  <c:v>25.434320208159249</c:v>
                </c:pt>
                <c:pt idx="247">
                  <c:v>148.93293546856887</c:v>
                </c:pt>
                <c:pt idx="248">
                  <c:v>154.1409047843251</c:v>
                </c:pt>
                <c:pt idx="249">
                  <c:v>122.13596325685135</c:v>
                </c:pt>
                <c:pt idx="250">
                  <c:v>94.692151309034074</c:v>
                </c:pt>
                <c:pt idx="251">
                  <c:v>125.26931116373171</c:v>
                </c:pt>
                <c:pt idx="252">
                  <c:v>238.28663733108766</c:v>
                </c:pt>
                <c:pt idx="253">
                  <c:v>102.75051901663572</c:v>
                </c:pt>
                <c:pt idx="254">
                  <c:v>161.23567795565722</c:v>
                </c:pt>
                <c:pt idx="255">
                  <c:v>88.15247822632972</c:v>
                </c:pt>
                <c:pt idx="256">
                  <c:v>48.319723088065395</c:v>
                </c:pt>
                <c:pt idx="257">
                  <c:v>51.213192443622845</c:v>
                </c:pt>
                <c:pt idx="258">
                  <c:v>94.881147326339729</c:v>
                </c:pt>
                <c:pt idx="259">
                  <c:v>66.788994982703898</c:v>
                </c:pt>
                <c:pt idx="260">
                  <c:v>202.17209292061722</c:v>
                </c:pt>
                <c:pt idx="261">
                  <c:v>181.90193919718831</c:v>
                </c:pt>
                <c:pt idx="262">
                  <c:v>142.70773977724389</c:v>
                </c:pt>
                <c:pt idx="263">
                  <c:v>113.55094716338263</c:v>
                </c:pt>
                <c:pt idx="264">
                  <c:v>71.878530696626513</c:v>
                </c:pt>
                <c:pt idx="265">
                  <c:v>145.24662625226426</c:v>
                </c:pt>
                <c:pt idx="266">
                  <c:v>93.096141362193052</c:v>
                </c:pt>
                <c:pt idx="267">
                  <c:v>71.043635671714895</c:v>
                </c:pt>
                <c:pt idx="268">
                  <c:v>88.836010387632584</c:v>
                </c:pt>
                <c:pt idx="269">
                  <c:v>44.026066957088403</c:v>
                </c:pt>
                <c:pt idx="270">
                  <c:v>46.604605835596828</c:v>
                </c:pt>
                <c:pt idx="271">
                  <c:v>46.047404159723051</c:v>
                </c:pt>
                <c:pt idx="272">
                  <c:v>71.1810665304195</c:v>
                </c:pt>
                <c:pt idx="273">
                  <c:v>30.44925687135483</c:v>
                </c:pt>
                <c:pt idx="274">
                  <c:v>108.7670687523208</c:v>
                </c:pt>
                <c:pt idx="275">
                  <c:v>71.076937649800954</c:v>
                </c:pt>
                <c:pt idx="276">
                  <c:v>107.86946301536709</c:v>
                </c:pt>
                <c:pt idx="277">
                  <c:v>80.117036222933294</c:v>
                </c:pt>
                <c:pt idx="278">
                  <c:v>44.525996655135934</c:v>
                </c:pt>
                <c:pt idx="279">
                  <c:v>42.102836678794787</c:v>
                </c:pt>
                <c:pt idx="280">
                  <c:v>54.59911353185587</c:v>
                </c:pt>
                <c:pt idx="281">
                  <c:v>102.00501051903868</c:v>
                </c:pt>
                <c:pt idx="282">
                  <c:v>159.49403801422793</c:v>
                </c:pt>
                <c:pt idx="283">
                  <c:v>133.63676757253856</c:v>
                </c:pt>
                <c:pt idx="284">
                  <c:v>108.20142959774685</c:v>
                </c:pt>
                <c:pt idx="285">
                  <c:v>109.07293682531937</c:v>
                </c:pt>
                <c:pt idx="286">
                  <c:v>114.81083435043315</c:v>
                </c:pt>
                <c:pt idx="287">
                  <c:v>77.0028504384169</c:v>
                </c:pt>
                <c:pt idx="288">
                  <c:v>44.673727234615477</c:v>
                </c:pt>
                <c:pt idx="289">
                  <c:v>41.621630155288848</c:v>
                </c:pt>
                <c:pt idx="290">
                  <c:v>70.494720008994264</c:v>
                </c:pt>
                <c:pt idx="291">
                  <c:v>62.227224747457925</c:v>
                </c:pt>
                <c:pt idx="292">
                  <c:v>55.081514728611083</c:v>
                </c:pt>
                <c:pt idx="293">
                  <c:v>91.964038922408363</c:v>
                </c:pt>
                <c:pt idx="294">
                  <c:v>160.64557212177104</c:v>
                </c:pt>
                <c:pt idx="295">
                  <c:v>231.1489687908491</c:v>
                </c:pt>
                <c:pt idx="296">
                  <c:v>122.69902522038763</c:v>
                </c:pt>
                <c:pt idx="297">
                  <c:v>75.559267051139756</c:v>
                </c:pt>
                <c:pt idx="298">
                  <c:v>78.179022660577075</c:v>
                </c:pt>
                <c:pt idx="299">
                  <c:v>88.39772089770635</c:v>
                </c:pt>
                <c:pt idx="300">
                  <c:v>76.108389631453278</c:v>
                </c:pt>
                <c:pt idx="301">
                  <c:v>71.550143477761253</c:v>
                </c:pt>
                <c:pt idx="302">
                  <c:v>30.020061955726998</c:v>
                </c:pt>
                <c:pt idx="303">
                  <c:v>62.485962781294461</c:v>
                </c:pt>
                <c:pt idx="304">
                  <c:v>61.221843801823759</c:v>
                </c:pt>
                <c:pt idx="305">
                  <c:v>131.7220106639241</c:v>
                </c:pt>
                <c:pt idx="306">
                  <c:v>123.27634360872401</c:v>
                </c:pt>
                <c:pt idx="307">
                  <c:v>107.42556663357695</c:v>
                </c:pt>
                <c:pt idx="308">
                  <c:v>136.66848748904397</c:v>
                </c:pt>
                <c:pt idx="309">
                  <c:v>89.778905465978596</c:v>
                </c:pt>
                <c:pt idx="310">
                  <c:v>126.06981088005773</c:v>
                </c:pt>
                <c:pt idx="311">
                  <c:v>104.01222595943538</c:v>
                </c:pt>
                <c:pt idx="312">
                  <c:v>97.482620890115768</c:v>
                </c:pt>
                <c:pt idx="313">
                  <c:v>77.299029540898971</c:v>
                </c:pt>
                <c:pt idx="314">
                  <c:v>74.678109417890312</c:v>
                </c:pt>
                <c:pt idx="315">
                  <c:v>34.016665274439994</c:v>
                </c:pt>
                <c:pt idx="316">
                  <c:v>35.081088273743461</c:v>
                </c:pt>
                <c:pt idx="317">
                  <c:v>55.337060985504522</c:v>
                </c:pt>
                <c:pt idx="318">
                  <c:v>51.459549300698114</c:v>
                </c:pt>
                <c:pt idx="319">
                  <c:v>76.712853936852696</c:v>
                </c:pt>
                <c:pt idx="320">
                  <c:v>93.531160192493829</c:v>
                </c:pt>
                <c:pt idx="321">
                  <c:v>159.45610839757771</c:v>
                </c:pt>
                <c:pt idx="322">
                  <c:v>67.162741746591948</c:v>
                </c:pt>
                <c:pt idx="323">
                  <c:v>95.228253156790245</c:v>
                </c:pt>
                <c:pt idx="324">
                  <c:v>76.317073902803045</c:v>
                </c:pt>
                <c:pt idx="325">
                  <c:v>44.055515309508664</c:v>
                </c:pt>
                <c:pt idx="326">
                  <c:v>45.161977030778679</c:v>
                </c:pt>
                <c:pt idx="327">
                  <c:v>25.73011665698256</c:v>
                </c:pt>
                <c:pt idx="328">
                  <c:v>30.263870965489176</c:v>
                </c:pt>
                <c:pt idx="329">
                  <c:v>18.683325765548471</c:v>
                </c:pt>
                <c:pt idx="330">
                  <c:v>42.366430029041425</c:v>
                </c:pt>
                <c:pt idx="331">
                  <c:v>34.959716777078064</c:v>
                </c:pt>
                <c:pt idx="332">
                  <c:v>45.636219496116873</c:v>
                </c:pt>
                <c:pt idx="333">
                  <c:v>41.26954379968663</c:v>
                </c:pt>
                <c:pt idx="334">
                  <c:v>32.1126884967344</c:v>
                </c:pt>
                <c:pt idx="335">
                  <c:v>37.345418932426981</c:v>
                </c:pt>
                <c:pt idx="336">
                  <c:v>51.936287012836495</c:v>
                </c:pt>
                <c:pt idx="337">
                  <c:v>36.311795712592073</c:v>
                </c:pt>
                <c:pt idx="338">
                  <c:v>33.928112625742848</c:v>
                </c:pt>
                <c:pt idx="339">
                  <c:v>35.802208421798483</c:v>
                </c:pt>
                <c:pt idx="340">
                  <c:v>31.084366255337539</c:v>
                </c:pt>
                <c:pt idx="341">
                  <c:v>33.042617906688299</c:v>
                </c:pt>
                <c:pt idx="342">
                  <c:v>52.275351996919895</c:v>
                </c:pt>
                <c:pt idx="343">
                  <c:v>74.794612876220228</c:v>
                </c:pt>
                <c:pt idx="344">
                  <c:v>104.99440168614763</c:v>
                </c:pt>
                <c:pt idx="345">
                  <c:v>63.585852674148676</c:v>
                </c:pt>
                <c:pt idx="346">
                  <c:v>35.153725601497037</c:v>
                </c:pt>
                <c:pt idx="347">
                  <c:v>60.358449939187388</c:v>
                </c:pt>
                <c:pt idx="348">
                  <c:v>55.457204814062891</c:v>
                </c:pt>
                <c:pt idx="349">
                  <c:v>65.956618334322272</c:v>
                </c:pt>
                <c:pt idx="350">
                  <c:v>50.41493833284612</c:v>
                </c:pt>
                <c:pt idx="351">
                  <c:v>37.04986348718591</c:v>
                </c:pt>
                <c:pt idx="352">
                  <c:v>39.747923114635022</c:v>
                </c:pt>
                <c:pt idx="353">
                  <c:v>170.21874361285165</c:v>
                </c:pt>
                <c:pt idx="354">
                  <c:v>116.08236685229927</c:v>
                </c:pt>
                <c:pt idx="355">
                  <c:v>65.269161287715349</c:v>
                </c:pt>
                <c:pt idx="356">
                  <c:v>39.372485502860073</c:v>
                </c:pt>
                <c:pt idx="357">
                  <c:v>54.639368853939345</c:v>
                </c:pt>
                <c:pt idx="358">
                  <c:v>111.16061079404392</c:v>
                </c:pt>
                <c:pt idx="359">
                  <c:v>86.7404401258283</c:v>
                </c:pt>
                <c:pt idx="360">
                  <c:v>86.050677157336295</c:v>
                </c:pt>
                <c:pt idx="361">
                  <c:v>99.291875440616906</c:v>
                </c:pt>
                <c:pt idx="362">
                  <c:v>50.935573163108785</c:v>
                </c:pt>
                <c:pt idx="363">
                  <c:v>36.369818457955319</c:v>
                </c:pt>
                <c:pt idx="364">
                  <c:v>42.427305774433485</c:v>
                </c:pt>
                <c:pt idx="365">
                  <c:v>47.229380220144868</c:v>
                </c:pt>
                <c:pt idx="366">
                  <c:v>38.021581867923608</c:v>
                </c:pt>
                <c:pt idx="367">
                  <c:v>23.324618410601573</c:v>
                </c:pt>
                <c:pt idx="368">
                  <c:v>35.042654077502817</c:v>
                </c:pt>
                <c:pt idx="369">
                  <c:v>47.631550391887799</c:v>
                </c:pt>
                <c:pt idx="370">
                  <c:v>21.467146465889684</c:v>
                </c:pt>
                <c:pt idx="371">
                  <c:v>26.801664784107903</c:v>
                </c:pt>
                <c:pt idx="372">
                  <c:v>31.985083987862538</c:v>
                </c:pt>
                <c:pt idx="373">
                  <c:v>43.190992159822834</c:v>
                </c:pt>
                <c:pt idx="374">
                  <c:v>27.382045863887946</c:v>
                </c:pt>
                <c:pt idx="375">
                  <c:v>30.688175770540337</c:v>
                </c:pt>
                <c:pt idx="376">
                  <c:v>29.949786982217667</c:v>
                </c:pt>
                <c:pt idx="377">
                  <c:v>29.210499184543639</c:v>
                </c:pt>
                <c:pt idx="378">
                  <c:v>62.88610321710545</c:v>
                </c:pt>
                <c:pt idx="379">
                  <c:v>41.676662921489402</c:v>
                </c:pt>
                <c:pt idx="380">
                  <c:v>20.14998196639397</c:v>
                </c:pt>
                <c:pt idx="381">
                  <c:v>34.808538666961873</c:v>
                </c:pt>
                <c:pt idx="382">
                  <c:v>42.64734421821597</c:v>
                </c:pt>
                <c:pt idx="383">
                  <c:v>151.20985886852682</c:v>
                </c:pt>
                <c:pt idx="384">
                  <c:v>144.44016319123369</c:v>
                </c:pt>
                <c:pt idx="385">
                  <c:v>68.144171634069536</c:v>
                </c:pt>
                <c:pt idx="386">
                  <c:v>55.811510556314737</c:v>
                </c:pt>
                <c:pt idx="387">
                  <c:v>34.84830528211031</c:v>
                </c:pt>
                <c:pt idx="388">
                  <c:v>52.624133144215016</c:v>
                </c:pt>
                <c:pt idx="389">
                  <c:v>146.16013491265022</c:v>
                </c:pt>
                <c:pt idx="390">
                  <c:v>100.78423049750997</c:v>
                </c:pt>
                <c:pt idx="391">
                  <c:v>276.77617092126246</c:v>
                </c:pt>
                <c:pt idx="392">
                  <c:v>128.29300461390065</c:v>
                </c:pt>
                <c:pt idx="393">
                  <c:v>91.944440987658041</c:v>
                </c:pt>
                <c:pt idx="394">
                  <c:v>65.236537962627125</c:v>
                </c:pt>
                <c:pt idx="395">
                  <c:v>91.526315231987184</c:v>
                </c:pt>
                <c:pt idx="396">
                  <c:v>86.037604385204531</c:v>
                </c:pt>
                <c:pt idx="397">
                  <c:v>97.586915403691847</c:v>
                </c:pt>
                <c:pt idx="398">
                  <c:v>304.06927640544478</c:v>
                </c:pt>
                <c:pt idx="399">
                  <c:v>204.48613474432162</c:v>
                </c:pt>
                <c:pt idx="400">
                  <c:v>181.88707538947023</c:v>
                </c:pt>
                <c:pt idx="401">
                  <c:v>165.41869748855248</c:v>
                </c:pt>
                <c:pt idx="402">
                  <c:v>116.50112764198053</c:v>
                </c:pt>
                <c:pt idx="403">
                  <c:v>91.367556895042213</c:v>
                </c:pt>
                <c:pt idx="404">
                  <c:v>124.02864247901921</c:v>
                </c:pt>
                <c:pt idx="405">
                  <c:v>108.10212960233009</c:v>
                </c:pt>
                <c:pt idx="406">
                  <c:v>146.89753629605283</c:v>
                </c:pt>
                <c:pt idx="407">
                  <c:v>80.543581756181993</c:v>
                </c:pt>
                <c:pt idx="408">
                  <c:v>71.010760590519084</c:v>
                </c:pt>
                <c:pt idx="409">
                  <c:v>46.02775303599001</c:v>
                </c:pt>
                <c:pt idx="410">
                  <c:v>62.324932309728617</c:v>
                </c:pt>
                <c:pt idx="411">
                  <c:v>29.809130604054896</c:v>
                </c:pt>
                <c:pt idx="412">
                  <c:v>49.033461539689796</c:v>
                </c:pt>
                <c:pt idx="413">
                  <c:v>64.353109403318314</c:v>
                </c:pt>
                <c:pt idx="414">
                  <c:v>76.985763879225274</c:v>
                </c:pt>
                <c:pt idx="415">
                  <c:v>52.73314103175526</c:v>
                </c:pt>
                <c:pt idx="416">
                  <c:v>79.6231235756659</c:v>
                </c:pt>
                <c:pt idx="417">
                  <c:v>65.75638291942856</c:v>
                </c:pt>
                <c:pt idx="418">
                  <c:v>56.736525469576627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77-4C8D-A09A-6C3B7E9D3E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7264272"/>
        <c:axId val="461238288"/>
      </c:lineChart>
      <c:catAx>
        <c:axId val="1187264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238288"/>
        <c:crossesAt val="0"/>
        <c:auto val="1"/>
        <c:lblAlgn val="ctr"/>
        <c:lblOffset val="100"/>
        <c:tickLblSkip val="24"/>
        <c:tickMarkSkip val="12"/>
        <c:noMultiLvlLbl val="0"/>
      </c:catAx>
      <c:valAx>
        <c:axId val="46123828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7264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7.8218363730174795E-2"/>
          <c:y val="3.4200259614287347E-2"/>
          <c:w val="0.35475828341970073"/>
          <c:h val="0.144470358324774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3463669605402"/>
          <c:y val="2.6127253794362662E-2"/>
          <c:w val="0.88361150369024388"/>
          <c:h val="0.78414890733766973"/>
        </c:manualLayout>
      </c:layout>
      <c:lineChart>
        <c:grouping val="standard"/>
        <c:varyColors val="0"/>
        <c:ser>
          <c:idx val="2"/>
          <c:order val="0"/>
          <c:tx>
            <c:v>Japan EPUI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Figures'!$C$3:$C$422</c:f>
              <c:numCache>
                <c:formatCode>0.0</c:formatCode>
                <c:ptCount val="420"/>
                <c:pt idx="0">
                  <c:v>69.016448534225844</c:v>
                </c:pt>
                <c:pt idx="1">
                  <c:v>90.715188610616764</c:v>
                </c:pt>
                <c:pt idx="2">
                  <c:v>92.240097702204451</c:v>
                </c:pt>
                <c:pt idx="3">
                  <c:v>95.371825414432962</c:v>
                </c:pt>
                <c:pt idx="4">
                  <c:v>80.850036594532085</c:v>
                </c:pt>
                <c:pt idx="5">
                  <c:v>87.903739549693569</c:v>
                </c:pt>
                <c:pt idx="6">
                  <c:v>59.115473369834717</c:v>
                </c:pt>
                <c:pt idx="7">
                  <c:v>48.67100820092282</c:v>
                </c:pt>
                <c:pt idx="8">
                  <c:v>62.563678752139005</c:v>
                </c:pt>
                <c:pt idx="9">
                  <c:v>98.153568946322295</c:v>
                </c:pt>
                <c:pt idx="10">
                  <c:v>106.62307037440448</c:v>
                </c:pt>
                <c:pt idx="11">
                  <c:v>98.110151547171725</c:v>
                </c:pt>
                <c:pt idx="12">
                  <c:v>64.227676291008919</c:v>
                </c:pt>
                <c:pt idx="13">
                  <c:v>53.315283134474278</c:v>
                </c:pt>
                <c:pt idx="14">
                  <c:v>51.179227129528677</c:v>
                </c:pt>
                <c:pt idx="15">
                  <c:v>50.882857899499797</c:v>
                </c:pt>
                <c:pt idx="16">
                  <c:v>56.211677594078623</c:v>
                </c:pt>
                <c:pt idx="17">
                  <c:v>62.662659689514072</c:v>
                </c:pt>
                <c:pt idx="18">
                  <c:v>64.551985603645122</c:v>
                </c:pt>
                <c:pt idx="19">
                  <c:v>70.554744366884137</c:v>
                </c:pt>
                <c:pt idx="20">
                  <c:v>52.161388876510124</c:v>
                </c:pt>
                <c:pt idx="21">
                  <c:v>53.985215558347058</c:v>
                </c:pt>
                <c:pt idx="22">
                  <c:v>77.083985003977318</c:v>
                </c:pt>
                <c:pt idx="23">
                  <c:v>59.03457842689005</c:v>
                </c:pt>
                <c:pt idx="24">
                  <c:v>73.517558071035367</c:v>
                </c:pt>
                <c:pt idx="25">
                  <c:v>67.225709431544331</c:v>
                </c:pt>
                <c:pt idx="26">
                  <c:v>78.009444888039852</c:v>
                </c:pt>
                <c:pt idx="27">
                  <c:v>90.785820010266249</c:v>
                </c:pt>
                <c:pt idx="28">
                  <c:v>85.988514565879925</c:v>
                </c:pt>
                <c:pt idx="29">
                  <c:v>83.80057172953785</c:v>
                </c:pt>
                <c:pt idx="30">
                  <c:v>89.772548927418029</c:v>
                </c:pt>
                <c:pt idx="31">
                  <c:v>83.239180473688705</c:v>
                </c:pt>
                <c:pt idx="32">
                  <c:v>82.125274652567526</c:v>
                </c:pt>
                <c:pt idx="33">
                  <c:v>66.349223083695549</c:v>
                </c:pt>
                <c:pt idx="34">
                  <c:v>68.496628768271663</c:v>
                </c:pt>
                <c:pt idx="35">
                  <c:v>71.934092781358643</c:v>
                </c:pt>
                <c:pt idx="36">
                  <c:v>86.147341426538006</c:v>
                </c:pt>
                <c:pt idx="37">
                  <c:v>101.29069559182204</c:v>
                </c:pt>
                <c:pt idx="38">
                  <c:v>103.62607980320391</c:v>
                </c:pt>
                <c:pt idx="39">
                  <c:v>90.773611673281593</c:v>
                </c:pt>
                <c:pt idx="40">
                  <c:v>97.255333091123902</c:v>
                </c:pt>
                <c:pt idx="41">
                  <c:v>78.781281584803949</c:v>
                </c:pt>
                <c:pt idx="42">
                  <c:v>86.649569505762685</c:v>
                </c:pt>
                <c:pt idx="43">
                  <c:v>73.73647539046371</c:v>
                </c:pt>
                <c:pt idx="44">
                  <c:v>108.22806397080227</c:v>
                </c:pt>
                <c:pt idx="45">
                  <c:v>115.08102289206279</c:v>
                </c:pt>
                <c:pt idx="46">
                  <c:v>84.128369550321111</c:v>
                </c:pt>
                <c:pt idx="47">
                  <c:v>98.39194160868081</c:v>
                </c:pt>
                <c:pt idx="48">
                  <c:v>87.416833331137795</c:v>
                </c:pt>
                <c:pt idx="49">
                  <c:v>87.372952941000165</c:v>
                </c:pt>
                <c:pt idx="50">
                  <c:v>80.700806354906987</c:v>
                </c:pt>
                <c:pt idx="51">
                  <c:v>83.829931389500686</c:v>
                </c:pt>
                <c:pt idx="52">
                  <c:v>79.774793062719539</c:v>
                </c:pt>
                <c:pt idx="53">
                  <c:v>69.015891665612784</c:v>
                </c:pt>
                <c:pt idx="54">
                  <c:v>76.534281745348849</c:v>
                </c:pt>
                <c:pt idx="55">
                  <c:v>94.549607656940708</c:v>
                </c:pt>
                <c:pt idx="56">
                  <c:v>81.607276040670456</c:v>
                </c:pt>
                <c:pt idx="57">
                  <c:v>83.474145079931219</c:v>
                </c:pt>
                <c:pt idx="58">
                  <c:v>89.419267747271334</c:v>
                </c:pt>
                <c:pt idx="59">
                  <c:v>91.307386158960071</c:v>
                </c:pt>
                <c:pt idx="60">
                  <c:v>89.530956830216184</c:v>
                </c:pt>
                <c:pt idx="61">
                  <c:v>81.788028725021334</c:v>
                </c:pt>
                <c:pt idx="62">
                  <c:v>80.749128965238995</c:v>
                </c:pt>
                <c:pt idx="63">
                  <c:v>90.380528279743402</c:v>
                </c:pt>
                <c:pt idx="64">
                  <c:v>84.258003855631983</c:v>
                </c:pt>
                <c:pt idx="65">
                  <c:v>102.3447221136712</c:v>
                </c:pt>
                <c:pt idx="66">
                  <c:v>104.66297592162495</c:v>
                </c:pt>
                <c:pt idx="67">
                  <c:v>121.8990737345501</c:v>
                </c:pt>
                <c:pt idx="68">
                  <c:v>107.82361941993958</c:v>
                </c:pt>
                <c:pt idx="69">
                  <c:v>98.081170421866588</c:v>
                </c:pt>
                <c:pt idx="70">
                  <c:v>94.587026745031665</c:v>
                </c:pt>
                <c:pt idx="71">
                  <c:v>77.982677224832642</c:v>
                </c:pt>
                <c:pt idx="72">
                  <c:v>69.766374965560232</c:v>
                </c:pt>
                <c:pt idx="73">
                  <c:v>82.481576446665159</c:v>
                </c:pt>
                <c:pt idx="74">
                  <c:v>79.03075280066399</c:v>
                </c:pt>
                <c:pt idx="75">
                  <c:v>78.344635553608512</c:v>
                </c:pt>
                <c:pt idx="76">
                  <c:v>76.874026304469851</c:v>
                </c:pt>
                <c:pt idx="77">
                  <c:v>88.709101399986878</c:v>
                </c:pt>
                <c:pt idx="78">
                  <c:v>91.373227186294429</c:v>
                </c:pt>
                <c:pt idx="79">
                  <c:v>99.292035896537143</c:v>
                </c:pt>
                <c:pt idx="80">
                  <c:v>98.006965697265542</c:v>
                </c:pt>
                <c:pt idx="81">
                  <c:v>92.390480626232929</c:v>
                </c:pt>
                <c:pt idx="82">
                  <c:v>94.471912467234446</c:v>
                </c:pt>
                <c:pt idx="83">
                  <c:v>121.14264507028453</c:v>
                </c:pt>
                <c:pt idx="84">
                  <c:v>108.9476297076437</c:v>
                </c:pt>
                <c:pt idx="85">
                  <c:v>96.396638398479254</c:v>
                </c:pt>
                <c:pt idx="86">
                  <c:v>92.794783868185277</c:v>
                </c:pt>
                <c:pt idx="87">
                  <c:v>93.601819040369321</c:v>
                </c:pt>
                <c:pt idx="88">
                  <c:v>92.956306973982521</c:v>
                </c:pt>
                <c:pt idx="89">
                  <c:v>86.981179019321644</c:v>
                </c:pt>
                <c:pt idx="90">
                  <c:v>98.063435539378929</c:v>
                </c:pt>
                <c:pt idx="91">
                  <c:v>66.841640820397771</c:v>
                </c:pt>
                <c:pt idx="92">
                  <c:v>64.968034660978844</c:v>
                </c:pt>
                <c:pt idx="93">
                  <c:v>68.122799770281659</c:v>
                </c:pt>
                <c:pt idx="94">
                  <c:v>80.982097946338172</c:v>
                </c:pt>
                <c:pt idx="95">
                  <c:v>64.590028559405653</c:v>
                </c:pt>
                <c:pt idx="96">
                  <c:v>68.482537620125129</c:v>
                </c:pt>
                <c:pt idx="97">
                  <c:v>80.654274070778158</c:v>
                </c:pt>
                <c:pt idx="98">
                  <c:v>123.48968577846398</c:v>
                </c:pt>
                <c:pt idx="99">
                  <c:v>84.865679462199068</c:v>
                </c:pt>
                <c:pt idx="100">
                  <c:v>108.69038227238781</c:v>
                </c:pt>
                <c:pt idx="101">
                  <c:v>105.33738712307142</c:v>
                </c:pt>
                <c:pt idx="102">
                  <c:v>106.31641339927489</c:v>
                </c:pt>
                <c:pt idx="103">
                  <c:v>101.82833679181361</c:v>
                </c:pt>
                <c:pt idx="104">
                  <c:v>100.06610667131059</c:v>
                </c:pt>
                <c:pt idx="105">
                  <c:v>93.49989767412562</c:v>
                </c:pt>
                <c:pt idx="106">
                  <c:v>83.151350538619056</c:v>
                </c:pt>
                <c:pt idx="107">
                  <c:v>83.690504189155305</c:v>
                </c:pt>
                <c:pt idx="108">
                  <c:v>98.63964921718636</c:v>
                </c:pt>
                <c:pt idx="109">
                  <c:v>98.752431315807982</c:v>
                </c:pt>
                <c:pt idx="110">
                  <c:v>93.929940010211197</c:v>
                </c:pt>
                <c:pt idx="111">
                  <c:v>90.002274112555483</c:v>
                </c:pt>
                <c:pt idx="112">
                  <c:v>70.626255697016362</c:v>
                </c:pt>
                <c:pt idx="113">
                  <c:v>77.105020618270203</c:v>
                </c:pt>
                <c:pt idx="114">
                  <c:v>67.391039555918113</c:v>
                </c:pt>
                <c:pt idx="115">
                  <c:v>66.280002697246815</c:v>
                </c:pt>
                <c:pt idx="116">
                  <c:v>86.988878381720255</c:v>
                </c:pt>
                <c:pt idx="117">
                  <c:v>73.325766500735057</c:v>
                </c:pt>
                <c:pt idx="118">
                  <c:v>86.119224534401582</c:v>
                </c:pt>
                <c:pt idx="119">
                  <c:v>68.998548153900842</c:v>
                </c:pt>
                <c:pt idx="120">
                  <c:v>98.421996933653304</c:v>
                </c:pt>
                <c:pt idx="121">
                  <c:v>92.85891403618615</c:v>
                </c:pt>
                <c:pt idx="122">
                  <c:v>89.74190282688113</c:v>
                </c:pt>
                <c:pt idx="123">
                  <c:v>85.310870577568181</c:v>
                </c:pt>
                <c:pt idx="124">
                  <c:v>87.014228254338818</c:v>
                </c:pt>
                <c:pt idx="125">
                  <c:v>91.168774872820222</c:v>
                </c:pt>
                <c:pt idx="126">
                  <c:v>89.24446746338316</c:v>
                </c:pt>
                <c:pt idx="127">
                  <c:v>106.61771151198676</c:v>
                </c:pt>
                <c:pt idx="128">
                  <c:v>126.47891812534509</c:v>
                </c:pt>
                <c:pt idx="129">
                  <c:v>123.52053256203668</c:v>
                </c:pt>
                <c:pt idx="130">
                  <c:v>207.72868896725831</c:v>
                </c:pt>
                <c:pt idx="131">
                  <c:v>235.69262272822965</c:v>
                </c:pt>
                <c:pt idx="132">
                  <c:v>211.37899111504296</c:v>
                </c:pt>
                <c:pt idx="133">
                  <c:v>165.06010647305916</c:v>
                </c:pt>
                <c:pt idx="134">
                  <c:v>190.72227161958909</c:v>
                </c:pt>
                <c:pt idx="135">
                  <c:v>182.95267190699556</c:v>
                </c:pt>
                <c:pt idx="136">
                  <c:v>179.44895857676241</c:v>
                </c:pt>
                <c:pt idx="137">
                  <c:v>181.83487541029638</c:v>
                </c:pt>
                <c:pt idx="138">
                  <c:v>213.1413175455086</c:v>
                </c:pt>
                <c:pt idx="139">
                  <c:v>225.30310445073144</c:v>
                </c:pt>
                <c:pt idx="140">
                  <c:v>186.63427039888128</c:v>
                </c:pt>
                <c:pt idx="141">
                  <c:v>195.93314119506857</c:v>
                </c:pt>
                <c:pt idx="142">
                  <c:v>128.21862115687728</c:v>
                </c:pt>
                <c:pt idx="143">
                  <c:v>127.16768529223924</c:v>
                </c:pt>
                <c:pt idx="144">
                  <c:v>117.16789792328511</c:v>
                </c:pt>
                <c:pt idx="145">
                  <c:v>116.6687304672202</c:v>
                </c:pt>
                <c:pt idx="146">
                  <c:v>105.80009282189415</c:v>
                </c:pt>
                <c:pt idx="147">
                  <c:v>96.033098826786897</c:v>
                </c:pt>
                <c:pt idx="148">
                  <c:v>124.12461180842588</c:v>
                </c:pt>
                <c:pt idx="149">
                  <c:v>97.008495043287141</c:v>
                </c:pt>
                <c:pt idx="150">
                  <c:v>93.9539405152249</c:v>
                </c:pt>
                <c:pt idx="151">
                  <c:v>84.655270862615254</c:v>
                </c:pt>
                <c:pt idx="152">
                  <c:v>91.728460906326632</c:v>
                </c:pt>
                <c:pt idx="153">
                  <c:v>93.038647270582985</c:v>
                </c:pt>
                <c:pt idx="154">
                  <c:v>83.954262959352803</c:v>
                </c:pt>
                <c:pt idx="155">
                  <c:v>90.092107699998181</c:v>
                </c:pt>
                <c:pt idx="156">
                  <c:v>78.124881991056569</c:v>
                </c:pt>
                <c:pt idx="157">
                  <c:v>78.629852478701778</c:v>
                </c:pt>
                <c:pt idx="158">
                  <c:v>79.748015142986887</c:v>
                </c:pt>
                <c:pt idx="159">
                  <c:v>103.13257818940686</c:v>
                </c:pt>
                <c:pt idx="160">
                  <c:v>86.346260423225942</c:v>
                </c:pt>
                <c:pt idx="161">
                  <c:v>150.85869337599408</c:v>
                </c:pt>
                <c:pt idx="162">
                  <c:v>96.21883478158982</c:v>
                </c:pt>
                <c:pt idx="163">
                  <c:v>81.648035381308929</c:v>
                </c:pt>
                <c:pt idx="164">
                  <c:v>63.03284603879252</c:v>
                </c:pt>
                <c:pt idx="165">
                  <c:v>74.410993669525652</c:v>
                </c:pt>
                <c:pt idx="166">
                  <c:v>93.554229853957224</c:v>
                </c:pt>
                <c:pt idx="167">
                  <c:v>115.14750874411186</c:v>
                </c:pt>
                <c:pt idx="168">
                  <c:v>118.73716050213525</c:v>
                </c:pt>
                <c:pt idx="169">
                  <c:v>148.57958294692293</c:v>
                </c:pt>
                <c:pt idx="170">
                  <c:v>171.74523597223637</c:v>
                </c:pt>
                <c:pt idx="171">
                  <c:v>152.53078450032211</c:v>
                </c:pt>
                <c:pt idx="172">
                  <c:v>101.44401253520503</c:v>
                </c:pt>
                <c:pt idx="173">
                  <c:v>101.85486220467591</c:v>
                </c:pt>
                <c:pt idx="174">
                  <c:v>147.24721193457219</c:v>
                </c:pt>
                <c:pt idx="175">
                  <c:v>125.79167475670587</c:v>
                </c:pt>
                <c:pt idx="176">
                  <c:v>123.99148822112733</c:v>
                </c:pt>
                <c:pt idx="177">
                  <c:v>104.7446453739567</c:v>
                </c:pt>
                <c:pt idx="178">
                  <c:v>97.585630331195588</c:v>
                </c:pt>
                <c:pt idx="179">
                  <c:v>115.89577832117372</c:v>
                </c:pt>
                <c:pt idx="180">
                  <c:v>117.40076393497195</c:v>
                </c:pt>
                <c:pt idx="181">
                  <c:v>142.89212894996641</c:v>
                </c:pt>
                <c:pt idx="182">
                  <c:v>96.001895147936338</c:v>
                </c:pt>
                <c:pt idx="183">
                  <c:v>83.870996979102316</c:v>
                </c:pt>
                <c:pt idx="184">
                  <c:v>92.494565674685532</c:v>
                </c:pt>
                <c:pt idx="185">
                  <c:v>100.9131768416936</c:v>
                </c:pt>
                <c:pt idx="186">
                  <c:v>92.402378625555585</c:v>
                </c:pt>
                <c:pt idx="187">
                  <c:v>114.16321460967447</c:v>
                </c:pt>
                <c:pt idx="188">
                  <c:v>119.47541127240143</c:v>
                </c:pt>
                <c:pt idx="189">
                  <c:v>150.70535127003049</c:v>
                </c:pt>
                <c:pt idx="190">
                  <c:v>116.94076599164165</c:v>
                </c:pt>
                <c:pt idx="191">
                  <c:v>103.54373489287912</c:v>
                </c:pt>
                <c:pt idx="192">
                  <c:v>93.286688303155842</c:v>
                </c:pt>
                <c:pt idx="193">
                  <c:v>96.279980688784292</c:v>
                </c:pt>
                <c:pt idx="194">
                  <c:v>122.87883934611921</c:v>
                </c:pt>
                <c:pt idx="195">
                  <c:v>115.45322829112318</c:v>
                </c:pt>
                <c:pt idx="196">
                  <c:v>132.94739008872006</c:v>
                </c:pt>
                <c:pt idx="197">
                  <c:v>109.98178106684678</c:v>
                </c:pt>
                <c:pt idx="198">
                  <c:v>82.644942751020835</c:v>
                </c:pt>
                <c:pt idx="199">
                  <c:v>65.954700245984512</c:v>
                </c:pt>
                <c:pt idx="200">
                  <c:v>88.378064496262681</c:v>
                </c:pt>
                <c:pt idx="201">
                  <c:v>100.70375137456321</c:v>
                </c:pt>
                <c:pt idx="202">
                  <c:v>84.554103964921012</c:v>
                </c:pt>
                <c:pt idx="203">
                  <c:v>65.154216221427276</c:v>
                </c:pt>
                <c:pt idx="204">
                  <c:v>70.74384423479512</c:v>
                </c:pt>
                <c:pt idx="205">
                  <c:v>63.300423784068066</c:v>
                </c:pt>
                <c:pt idx="206">
                  <c:v>66.955281580586046</c:v>
                </c:pt>
                <c:pt idx="207">
                  <c:v>74.411016305361485</c:v>
                </c:pt>
                <c:pt idx="208">
                  <c:v>76.393453371577053</c:v>
                </c:pt>
                <c:pt idx="209">
                  <c:v>82.891265049818813</c:v>
                </c:pt>
                <c:pt idx="210">
                  <c:v>79.497478222210333</c:v>
                </c:pt>
                <c:pt idx="211">
                  <c:v>68.335370710844174</c:v>
                </c:pt>
                <c:pt idx="212">
                  <c:v>64.932697940893448</c:v>
                </c:pt>
                <c:pt idx="213">
                  <c:v>64.973858115760621</c:v>
                </c:pt>
                <c:pt idx="214">
                  <c:v>69.530670587459511</c:v>
                </c:pt>
                <c:pt idx="215">
                  <c:v>78.114343370615018</c:v>
                </c:pt>
                <c:pt idx="216">
                  <c:v>52.154140291945751</c:v>
                </c:pt>
                <c:pt idx="217">
                  <c:v>69.947314328338265</c:v>
                </c:pt>
                <c:pt idx="218">
                  <c:v>49.285994616804089</c:v>
                </c:pt>
                <c:pt idx="219">
                  <c:v>70.468518341743874</c:v>
                </c:pt>
                <c:pt idx="220">
                  <c:v>70.653947552187219</c:v>
                </c:pt>
                <c:pt idx="221">
                  <c:v>66.308796854866586</c:v>
                </c:pt>
                <c:pt idx="222">
                  <c:v>59.997908934716008</c:v>
                </c:pt>
                <c:pt idx="223">
                  <c:v>91.518230697255987</c:v>
                </c:pt>
                <c:pt idx="224">
                  <c:v>67.035424478861486</c:v>
                </c:pt>
                <c:pt idx="225">
                  <c:v>65.862988890426251</c:v>
                </c:pt>
                <c:pt idx="226">
                  <c:v>80.998604935076827</c:v>
                </c:pt>
                <c:pt idx="227">
                  <c:v>67.014371578633956</c:v>
                </c:pt>
                <c:pt idx="228">
                  <c:v>68.420574206245988</c:v>
                </c:pt>
                <c:pt idx="229">
                  <c:v>56.521390242009645</c:v>
                </c:pt>
                <c:pt idx="230">
                  <c:v>72.417225105022709</c:v>
                </c:pt>
                <c:pt idx="231">
                  <c:v>71.616796422156696</c:v>
                </c:pt>
                <c:pt idx="232">
                  <c:v>66.021689194469786</c:v>
                </c:pt>
                <c:pt idx="233">
                  <c:v>69.28683467611927</c:v>
                </c:pt>
                <c:pt idx="234">
                  <c:v>68.916692997789937</c:v>
                </c:pt>
                <c:pt idx="235">
                  <c:v>48.373000485552126</c:v>
                </c:pt>
                <c:pt idx="236">
                  <c:v>62.61376407277961</c:v>
                </c:pt>
                <c:pt idx="237">
                  <c:v>62.71558317601361</c:v>
                </c:pt>
                <c:pt idx="238">
                  <c:v>66.530342910259051</c:v>
                </c:pt>
                <c:pt idx="239">
                  <c:v>65.992692240908454</c:v>
                </c:pt>
                <c:pt idx="240">
                  <c:v>75.17177111392688</c:v>
                </c:pt>
                <c:pt idx="241">
                  <c:v>73.184840353969577</c:v>
                </c:pt>
                <c:pt idx="242">
                  <c:v>79.947722760389965</c:v>
                </c:pt>
                <c:pt idx="243">
                  <c:v>76.135029468891616</c:v>
                </c:pt>
                <c:pt idx="244">
                  <c:v>67.415036267683831</c:v>
                </c:pt>
                <c:pt idx="245">
                  <c:v>65.330129954316575</c:v>
                </c:pt>
                <c:pt idx="246">
                  <c:v>86.476346433091848</c:v>
                </c:pt>
                <c:pt idx="247">
                  <c:v>98.345529781100637</c:v>
                </c:pt>
                <c:pt idx="248">
                  <c:v>87.095104530829133</c:v>
                </c:pt>
                <c:pt idx="249">
                  <c:v>89.40209159404904</c:v>
                </c:pt>
                <c:pt idx="250">
                  <c:v>85.098444340314117</c:v>
                </c:pt>
                <c:pt idx="251">
                  <c:v>93.304032769693009</c:v>
                </c:pt>
                <c:pt idx="252">
                  <c:v>128.44398533639179</c:v>
                </c:pt>
                <c:pt idx="253">
                  <c:v>108.57644066174279</c:v>
                </c:pt>
                <c:pt idx="254">
                  <c:v>154.82024318266579</c:v>
                </c:pt>
                <c:pt idx="255">
                  <c:v>104.08200712265058</c:v>
                </c:pt>
                <c:pt idx="256">
                  <c:v>90.984936805554113</c:v>
                </c:pt>
                <c:pt idx="257">
                  <c:v>95.946529926123574</c:v>
                </c:pt>
                <c:pt idx="258">
                  <c:v>102.5698886063051</c:v>
                </c:pt>
                <c:pt idx="259">
                  <c:v>109.20592417040109</c:v>
                </c:pt>
                <c:pt idx="260">
                  <c:v>146.86424541509797</c:v>
                </c:pt>
                <c:pt idx="261">
                  <c:v>240.23178601947839</c:v>
                </c:pt>
                <c:pt idx="262">
                  <c:v>130.67011079524337</c:v>
                </c:pt>
                <c:pt idx="263">
                  <c:v>149.43118238148364</c:v>
                </c:pt>
                <c:pt idx="264">
                  <c:v>130.84275280971622</c:v>
                </c:pt>
                <c:pt idx="265">
                  <c:v>171.5818312024299</c:v>
                </c:pt>
                <c:pt idx="266">
                  <c:v>129.61530957445532</c:v>
                </c:pt>
                <c:pt idx="267">
                  <c:v>119.87962875431728</c:v>
                </c:pt>
                <c:pt idx="268">
                  <c:v>118.12773002880827</c:v>
                </c:pt>
                <c:pt idx="269">
                  <c:v>120.66404955794364</c:v>
                </c:pt>
                <c:pt idx="270">
                  <c:v>137.35377792632519</c:v>
                </c:pt>
                <c:pt idx="271">
                  <c:v>148.04936380703529</c:v>
                </c:pt>
                <c:pt idx="272">
                  <c:v>124.58167126971577</c:v>
                </c:pt>
                <c:pt idx="273">
                  <c:v>110.93412309555447</c:v>
                </c:pt>
                <c:pt idx="274">
                  <c:v>112.00990523413952</c:v>
                </c:pt>
                <c:pt idx="275">
                  <c:v>129.77976572024195</c:v>
                </c:pt>
                <c:pt idx="276">
                  <c:v>109.9500817344873</c:v>
                </c:pt>
                <c:pt idx="277">
                  <c:v>105.62861024191726</c:v>
                </c:pt>
                <c:pt idx="278">
                  <c:v>82.49879281627085</c:v>
                </c:pt>
                <c:pt idx="279">
                  <c:v>112.79782379511241</c:v>
                </c:pt>
                <c:pt idx="280">
                  <c:v>184.24297936473187</c:v>
                </c:pt>
                <c:pt idx="281">
                  <c:v>204.853233145903</c:v>
                </c:pt>
                <c:pt idx="282">
                  <c:v>144.00751236839514</c:v>
                </c:pt>
                <c:pt idx="283">
                  <c:v>147.0018832547473</c:v>
                </c:pt>
                <c:pt idx="284">
                  <c:v>125.36497421926532</c:v>
                </c:pt>
                <c:pt idx="285">
                  <c:v>97.193841304584552</c:v>
                </c:pt>
                <c:pt idx="286">
                  <c:v>109.62073632556023</c:v>
                </c:pt>
                <c:pt idx="287">
                  <c:v>107.8285501489011</c:v>
                </c:pt>
                <c:pt idx="288">
                  <c:v>108.04501445607096</c:v>
                </c:pt>
                <c:pt idx="289">
                  <c:v>105.14359581013645</c:v>
                </c:pt>
                <c:pt idx="290">
                  <c:v>108.48043695283128</c:v>
                </c:pt>
                <c:pt idx="291">
                  <c:v>119.22212748455917</c:v>
                </c:pt>
                <c:pt idx="292">
                  <c:v>118.96707795129929</c:v>
                </c:pt>
                <c:pt idx="293">
                  <c:v>119.36872937756992</c:v>
                </c:pt>
                <c:pt idx="294">
                  <c:v>148.39396526771452</c:v>
                </c:pt>
                <c:pt idx="295">
                  <c:v>234.60341184846135</c:v>
                </c:pt>
                <c:pt idx="296">
                  <c:v>150.09784623873097</c:v>
                </c:pt>
                <c:pt idx="297">
                  <c:v>164.34354496684878</c:v>
                </c:pt>
                <c:pt idx="298">
                  <c:v>157.92672435644391</c:v>
                </c:pt>
                <c:pt idx="299">
                  <c:v>137.09244148649069</c:v>
                </c:pt>
                <c:pt idx="300">
                  <c:v>137.95237994071314</c:v>
                </c:pt>
                <c:pt idx="301">
                  <c:v>133.49761398456357</c:v>
                </c:pt>
                <c:pt idx="302">
                  <c:v>114.38291618955395</c:v>
                </c:pt>
                <c:pt idx="303">
                  <c:v>141.12439535892369</c:v>
                </c:pt>
                <c:pt idx="304">
                  <c:v>145.95033037767894</c:v>
                </c:pt>
                <c:pt idx="305">
                  <c:v>175.22666188659306</c:v>
                </c:pt>
                <c:pt idx="306">
                  <c:v>99.706968566313137</c:v>
                </c:pt>
                <c:pt idx="307">
                  <c:v>97.932390059137731</c:v>
                </c:pt>
                <c:pt idx="308">
                  <c:v>104.44345996292792</c:v>
                </c:pt>
                <c:pt idx="309">
                  <c:v>117.25138590890535</c:v>
                </c:pt>
                <c:pt idx="310">
                  <c:v>126.87506548605649</c:v>
                </c:pt>
                <c:pt idx="311">
                  <c:v>140.92608804179551</c:v>
                </c:pt>
                <c:pt idx="312">
                  <c:v>96.090539878216745</c:v>
                </c:pt>
                <c:pt idx="313">
                  <c:v>104.80339657596058</c:v>
                </c:pt>
                <c:pt idx="314">
                  <c:v>125.20587940429823</c:v>
                </c:pt>
                <c:pt idx="315">
                  <c:v>97.557377758083163</c:v>
                </c:pt>
                <c:pt idx="316">
                  <c:v>94.459031437572548</c:v>
                </c:pt>
                <c:pt idx="317">
                  <c:v>113.02242017292066</c:v>
                </c:pt>
                <c:pt idx="318">
                  <c:v>122.49687576426008</c:v>
                </c:pt>
                <c:pt idx="319">
                  <c:v>82.881842275879237</c:v>
                </c:pt>
                <c:pt idx="320">
                  <c:v>100.38687924438202</c:v>
                </c:pt>
                <c:pt idx="321">
                  <c:v>106.01911092166233</c:v>
                </c:pt>
                <c:pt idx="322">
                  <c:v>69.505789154040144</c:v>
                </c:pt>
                <c:pt idx="323">
                  <c:v>88.022331422282193</c:v>
                </c:pt>
                <c:pt idx="324">
                  <c:v>100.36361558133456</c:v>
                </c:pt>
                <c:pt idx="325">
                  <c:v>125.54833055172935</c:v>
                </c:pt>
                <c:pt idx="326">
                  <c:v>108.94150547793539</c:v>
                </c:pt>
                <c:pt idx="327">
                  <c:v>111.60367757882977</c:v>
                </c:pt>
                <c:pt idx="328">
                  <c:v>84.93112221540666</c:v>
                </c:pt>
                <c:pt idx="329">
                  <c:v>62.28539866956843</c:v>
                </c:pt>
                <c:pt idx="330">
                  <c:v>74.863970378277287</c:v>
                </c:pt>
                <c:pt idx="331">
                  <c:v>74.128673721539897</c:v>
                </c:pt>
                <c:pt idx="332">
                  <c:v>91.871885777637004</c:v>
                </c:pt>
                <c:pt idx="333">
                  <c:v>104.95342994205015</c:v>
                </c:pt>
                <c:pt idx="334">
                  <c:v>108.76987212637167</c:v>
                </c:pt>
                <c:pt idx="335">
                  <c:v>105.91520798144124</c:v>
                </c:pt>
                <c:pt idx="336">
                  <c:v>91.537581986714528</c:v>
                </c:pt>
                <c:pt idx="337">
                  <c:v>74.274208224266914</c:v>
                </c:pt>
                <c:pt idx="338">
                  <c:v>78.116869126780969</c:v>
                </c:pt>
                <c:pt idx="339">
                  <c:v>81.116879684201493</c:v>
                </c:pt>
                <c:pt idx="340">
                  <c:v>88.412976065522074</c:v>
                </c:pt>
                <c:pt idx="341">
                  <c:v>83.410753294940051</c:v>
                </c:pt>
                <c:pt idx="342">
                  <c:v>99.356234305042534</c:v>
                </c:pt>
                <c:pt idx="343">
                  <c:v>112.49117053904388</c:v>
                </c:pt>
                <c:pt idx="344">
                  <c:v>122.371733566112</c:v>
                </c:pt>
                <c:pt idx="345">
                  <c:v>113.57699383070144</c:v>
                </c:pt>
                <c:pt idx="346">
                  <c:v>92.627755503221906</c:v>
                </c:pt>
                <c:pt idx="347">
                  <c:v>96.412438938962865</c:v>
                </c:pt>
                <c:pt idx="348">
                  <c:v>134.42171871844789</c:v>
                </c:pt>
                <c:pt idx="349">
                  <c:v>173.48801926665587</c:v>
                </c:pt>
                <c:pt idx="350">
                  <c:v>142.12233177025809</c:v>
                </c:pt>
                <c:pt idx="351">
                  <c:v>133.63207221804137</c:v>
                </c:pt>
                <c:pt idx="352">
                  <c:v>159.71714627616382</c:v>
                </c:pt>
                <c:pt idx="353">
                  <c:v>207.31134952376894</c:v>
                </c:pt>
                <c:pt idx="354">
                  <c:v>212.50614006494527</c:v>
                </c:pt>
                <c:pt idx="355">
                  <c:v>112.70847163597948</c:v>
                </c:pt>
                <c:pt idx="356">
                  <c:v>114.31214734794462</c:v>
                </c:pt>
                <c:pt idx="357">
                  <c:v>92.715676163108341</c:v>
                </c:pt>
                <c:pt idx="358">
                  <c:v>140.94390543596504</c:v>
                </c:pt>
                <c:pt idx="359">
                  <c:v>141.51347293810784</c:v>
                </c:pt>
                <c:pt idx="360">
                  <c:v>144.2897905549614</c:v>
                </c:pt>
                <c:pt idx="361">
                  <c:v>124.18914685253935</c:v>
                </c:pt>
                <c:pt idx="362">
                  <c:v>126.10328787384454</c:v>
                </c:pt>
                <c:pt idx="363">
                  <c:v>101.87267686929619</c:v>
                </c:pt>
                <c:pt idx="364">
                  <c:v>101.88016294488483</c:v>
                </c:pt>
                <c:pt idx="365">
                  <c:v>88.156363610321932</c:v>
                </c:pt>
                <c:pt idx="366">
                  <c:v>77.574555280460487</c:v>
                </c:pt>
                <c:pt idx="367">
                  <c:v>77.411150108890311</c:v>
                </c:pt>
                <c:pt idx="368">
                  <c:v>88.479143920395913</c:v>
                </c:pt>
                <c:pt idx="369">
                  <c:v>95.579333333484172</c:v>
                </c:pt>
                <c:pt idx="370">
                  <c:v>86.171865354478285</c:v>
                </c:pt>
                <c:pt idx="371">
                  <c:v>73.606109347942564</c:v>
                </c:pt>
                <c:pt idx="372">
                  <c:v>65.747463520709914</c:v>
                </c:pt>
                <c:pt idx="373">
                  <c:v>91.177308258669186</c:v>
                </c:pt>
                <c:pt idx="374">
                  <c:v>78.705074430497618</c:v>
                </c:pt>
                <c:pt idx="375">
                  <c:v>85.53008820297697</c:v>
                </c:pt>
                <c:pt idx="376">
                  <c:v>82.782994088752844</c:v>
                </c:pt>
                <c:pt idx="377">
                  <c:v>88.021036647609563</c:v>
                </c:pt>
                <c:pt idx="378">
                  <c:v>83.21357852771952</c:v>
                </c:pt>
                <c:pt idx="379">
                  <c:v>113.12094836848941</c:v>
                </c:pt>
                <c:pt idx="380">
                  <c:v>105.21945120910962</c:v>
                </c:pt>
                <c:pt idx="381">
                  <c:v>100.44875164791029</c:v>
                </c:pt>
                <c:pt idx="382">
                  <c:v>108.81440124326589</c:v>
                </c:pt>
                <c:pt idx="383">
                  <c:v>132.74559090673591</c:v>
                </c:pt>
                <c:pt idx="384">
                  <c:v>125.80192892420071</c:v>
                </c:pt>
                <c:pt idx="385">
                  <c:v>114.1937104468099</c:v>
                </c:pt>
                <c:pt idx="386">
                  <c:v>123.15109196858745</c:v>
                </c:pt>
                <c:pt idx="387">
                  <c:v>113.72068472664067</c:v>
                </c:pt>
                <c:pt idx="388">
                  <c:v>122.57344703253466</c:v>
                </c:pt>
                <c:pt idx="389">
                  <c:v>142.78770405464891</c:v>
                </c:pt>
                <c:pt idx="390">
                  <c:v>158.52040632452824</c:v>
                </c:pt>
                <c:pt idx="391">
                  <c:v>143.22859302416381</c:v>
                </c:pt>
                <c:pt idx="392">
                  <c:v>110.7079572050139</c:v>
                </c:pt>
                <c:pt idx="393">
                  <c:v>109.02666386190162</c:v>
                </c:pt>
                <c:pt idx="394">
                  <c:v>115.93916550908418</c:v>
                </c:pt>
                <c:pt idx="395">
                  <c:v>106.20628542475397</c:v>
                </c:pt>
                <c:pt idx="396">
                  <c:v>98.91459678314456</c:v>
                </c:pt>
                <c:pt idx="397">
                  <c:v>109.28574728737446</c:v>
                </c:pt>
                <c:pt idx="398">
                  <c:v>206.69514979318552</c:v>
                </c:pt>
                <c:pt idx="399">
                  <c:v>180.8863617958213</c:v>
                </c:pt>
                <c:pt idx="400">
                  <c:v>208.61214411258041</c:v>
                </c:pt>
                <c:pt idx="401">
                  <c:v>158.73391409195034</c:v>
                </c:pt>
                <c:pt idx="402">
                  <c:v>139.25191710760288</c:v>
                </c:pt>
                <c:pt idx="403">
                  <c:v>129.58424353944429</c:v>
                </c:pt>
                <c:pt idx="404">
                  <c:v>118.98727764460499</c:v>
                </c:pt>
                <c:pt idx="405">
                  <c:v>102.05211030813203</c:v>
                </c:pt>
                <c:pt idx="406">
                  <c:v>128.44967718419863</c:v>
                </c:pt>
                <c:pt idx="407">
                  <c:v>99.738885603985366</c:v>
                </c:pt>
                <c:pt idx="408">
                  <c:v>108.09880301428304</c:v>
                </c:pt>
                <c:pt idx="409">
                  <c:v>101.45371906038099</c:v>
                </c:pt>
                <c:pt idx="410">
                  <c:v>87.288931128349205</c:v>
                </c:pt>
                <c:pt idx="411">
                  <c:v>94.082491142512822</c:v>
                </c:pt>
                <c:pt idx="412">
                  <c:v>76.72505843737494</c:v>
                </c:pt>
                <c:pt idx="413">
                  <c:v>83.040769428689075</c:v>
                </c:pt>
                <c:pt idx="414">
                  <c:v>88.523914197390525</c:v>
                </c:pt>
                <c:pt idx="415">
                  <c:v>77.327715706973947</c:v>
                </c:pt>
                <c:pt idx="416">
                  <c:v>106.30379284187219</c:v>
                </c:pt>
                <c:pt idx="417">
                  <c:v>130.50737254272008</c:v>
                </c:pt>
                <c:pt idx="418">
                  <c:v>94.634684189125849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AC-4B38-B70D-EC2599F2A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264272"/>
        <c:axId val="461238288"/>
      </c:lineChart>
      <c:lineChart>
        <c:grouping val="standard"/>
        <c:varyColors val="0"/>
        <c:ser>
          <c:idx val="1"/>
          <c:order val="1"/>
          <c:tx>
            <c:v>Nikkei Volatility Index (RHS)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'EPUI Figures'!$L$4:$L$423</c:f>
              <c:numCache>
                <c:formatCode>0.00</c:formatCode>
                <c:ptCount val="420"/>
                <c:pt idx="40">
                  <c:v>18.857000000000003</c:v>
                </c:pt>
                <c:pt idx="41">
                  <c:v>17.981818181818184</c:v>
                </c:pt>
                <c:pt idx="42">
                  <c:v>29.659545454545455</c:v>
                </c:pt>
                <c:pt idx="43">
                  <c:v>40.417368421052636</c:v>
                </c:pt>
                <c:pt idx="44">
                  <c:v>51.827272727272728</c:v>
                </c:pt>
                <c:pt idx="45">
                  <c:v>37.286999999999999</c:v>
                </c:pt>
                <c:pt idx="46">
                  <c:v>33.457894736842093</c:v>
                </c:pt>
                <c:pt idx="47">
                  <c:v>31.954210526315784</c:v>
                </c:pt>
                <c:pt idx="48">
                  <c:v>22.812105263157896</c:v>
                </c:pt>
                <c:pt idx="49">
                  <c:v>22.124000000000002</c:v>
                </c:pt>
                <c:pt idx="50">
                  <c:v>18.828095238095237</c:v>
                </c:pt>
                <c:pt idx="51">
                  <c:v>16.250000000000004</c:v>
                </c:pt>
                <c:pt idx="52">
                  <c:v>19.465499999999999</c:v>
                </c:pt>
                <c:pt idx="53">
                  <c:v>23.292608695652174</c:v>
                </c:pt>
                <c:pt idx="54">
                  <c:v>22.47545454545455</c:v>
                </c:pt>
                <c:pt idx="55">
                  <c:v>23.425263157894737</c:v>
                </c:pt>
                <c:pt idx="56">
                  <c:v>17.142727272727271</c:v>
                </c:pt>
                <c:pt idx="57">
                  <c:v>18.0825</c:v>
                </c:pt>
                <c:pt idx="58">
                  <c:v>24.079000000000001</c:v>
                </c:pt>
                <c:pt idx="59">
                  <c:v>29.264736842105261</c:v>
                </c:pt>
                <c:pt idx="60">
                  <c:v>27.238421052631576</c:v>
                </c:pt>
                <c:pt idx="61">
                  <c:v>27.210476190476189</c:v>
                </c:pt>
                <c:pt idx="62">
                  <c:v>32.200000000000003</c:v>
                </c:pt>
                <c:pt idx="63">
                  <c:v>28.271052631578954</c:v>
                </c:pt>
                <c:pt idx="64">
                  <c:v>33.675000000000004</c:v>
                </c:pt>
                <c:pt idx="65">
                  <c:v>29.879565217391306</c:v>
                </c:pt>
                <c:pt idx="66">
                  <c:v>34.354761904761908</c:v>
                </c:pt>
                <c:pt idx="67">
                  <c:v>38.779999999999987</c:v>
                </c:pt>
                <c:pt idx="68">
                  <c:v>31.157727272727275</c:v>
                </c:pt>
                <c:pt idx="69">
                  <c:v>26.96736842105263</c:v>
                </c:pt>
                <c:pt idx="70">
                  <c:v>21.526190476190475</c:v>
                </c:pt>
                <c:pt idx="71">
                  <c:v>19.744210526315793</c:v>
                </c:pt>
                <c:pt idx="72">
                  <c:v>18.923684210526314</c:v>
                </c:pt>
                <c:pt idx="73">
                  <c:v>22.868260869565219</c:v>
                </c:pt>
                <c:pt idx="74">
                  <c:v>22.488571428571429</c:v>
                </c:pt>
                <c:pt idx="75">
                  <c:v>22.974444444444444</c:v>
                </c:pt>
                <c:pt idx="76">
                  <c:v>21.516190476190477</c:v>
                </c:pt>
                <c:pt idx="77">
                  <c:v>19.601818181818185</c:v>
                </c:pt>
                <c:pt idx="78">
                  <c:v>20.020000000000003</c:v>
                </c:pt>
                <c:pt idx="79">
                  <c:v>18.785999999999994</c:v>
                </c:pt>
                <c:pt idx="80">
                  <c:v>15.212</c:v>
                </c:pt>
                <c:pt idx="81">
                  <c:v>23.105499999999999</c:v>
                </c:pt>
                <c:pt idx="82">
                  <c:v>30.678095238095228</c:v>
                </c:pt>
                <c:pt idx="83">
                  <c:v>29.786999999999999</c:v>
                </c:pt>
                <c:pt idx="84">
                  <c:v>31.037894736842105</c:v>
                </c:pt>
                <c:pt idx="85">
                  <c:v>29.186818181818172</c:v>
                </c:pt>
                <c:pt idx="86">
                  <c:v>22.667000000000002</c:v>
                </c:pt>
                <c:pt idx="87">
                  <c:v>20.064736842105262</c:v>
                </c:pt>
                <c:pt idx="88">
                  <c:v>20.191363636363636</c:v>
                </c:pt>
                <c:pt idx="89">
                  <c:v>18.584285714285709</c:v>
                </c:pt>
                <c:pt idx="90">
                  <c:v>15.614347826086956</c:v>
                </c:pt>
                <c:pt idx="91">
                  <c:v>15.202500000000001</c:v>
                </c:pt>
                <c:pt idx="92">
                  <c:v>14.250999999999999</c:v>
                </c:pt>
                <c:pt idx="93">
                  <c:v>12.969500000000002</c:v>
                </c:pt>
                <c:pt idx="94">
                  <c:v>11.46952380952381</c:v>
                </c:pt>
                <c:pt idx="95">
                  <c:v>14.636315789473686</c:v>
                </c:pt>
                <c:pt idx="96">
                  <c:v>19.184000000000005</c:v>
                </c:pt>
                <c:pt idx="97">
                  <c:v>26.615454545454543</c:v>
                </c:pt>
                <c:pt idx="98">
                  <c:v>26.862000000000002</c:v>
                </c:pt>
                <c:pt idx="99">
                  <c:v>21.756999999999998</c:v>
                </c:pt>
                <c:pt idx="100">
                  <c:v>27.104545454545459</c:v>
                </c:pt>
                <c:pt idx="101">
                  <c:v>29.993333333333329</c:v>
                </c:pt>
                <c:pt idx="102">
                  <c:v>24.756521739130438</c:v>
                </c:pt>
                <c:pt idx="103">
                  <c:v>26.620000000000005</c:v>
                </c:pt>
                <c:pt idx="104">
                  <c:v>24.317619047619047</c:v>
                </c:pt>
                <c:pt idx="105">
                  <c:v>20.962499999999999</c:v>
                </c:pt>
                <c:pt idx="106">
                  <c:v>17.29190476190476</c:v>
                </c:pt>
                <c:pt idx="107">
                  <c:v>19.099473684210523</c:v>
                </c:pt>
                <c:pt idx="108">
                  <c:v>19.385000000000002</c:v>
                </c:pt>
                <c:pt idx="109">
                  <c:v>19.528499999999998</c:v>
                </c:pt>
                <c:pt idx="110">
                  <c:v>17.189999999999998</c:v>
                </c:pt>
                <c:pt idx="111">
                  <c:v>16.68</c:v>
                </c:pt>
                <c:pt idx="112">
                  <c:v>16.148</c:v>
                </c:pt>
                <c:pt idx="113">
                  <c:v>15.203043478260868</c:v>
                </c:pt>
                <c:pt idx="114">
                  <c:v>15.608636363636361</c:v>
                </c:pt>
                <c:pt idx="115">
                  <c:v>16.630000000000003</c:v>
                </c:pt>
                <c:pt idx="116">
                  <c:v>15.184545454545452</c:v>
                </c:pt>
                <c:pt idx="117">
                  <c:v>15.358500000000001</c:v>
                </c:pt>
                <c:pt idx="118">
                  <c:v>17.407499999999995</c:v>
                </c:pt>
                <c:pt idx="119">
                  <c:v>27.811052631578946</c:v>
                </c:pt>
                <c:pt idx="120">
                  <c:v>26.766315789473683</c:v>
                </c:pt>
                <c:pt idx="121">
                  <c:v>25.208500000000008</c:v>
                </c:pt>
                <c:pt idx="122">
                  <c:v>21.939523809523813</c:v>
                </c:pt>
                <c:pt idx="123">
                  <c:v>20.656190476190474</c:v>
                </c:pt>
                <c:pt idx="124">
                  <c:v>20.382380952380952</c:v>
                </c:pt>
                <c:pt idx="125">
                  <c:v>18.283181818181816</c:v>
                </c:pt>
                <c:pt idx="126">
                  <c:v>22.295238095238094</c:v>
                </c:pt>
                <c:pt idx="127">
                  <c:v>23.578499999999998</c:v>
                </c:pt>
                <c:pt idx="128">
                  <c:v>24.349090909090911</c:v>
                </c:pt>
                <c:pt idx="129">
                  <c:v>35.437222222222232</c:v>
                </c:pt>
                <c:pt idx="130">
                  <c:v>31.580952380952379</c:v>
                </c:pt>
                <c:pt idx="131">
                  <c:v>30.477894736842106</c:v>
                </c:pt>
                <c:pt idx="132">
                  <c:v>26.074210526315795</c:v>
                </c:pt>
                <c:pt idx="133">
                  <c:v>30.754999999999995</c:v>
                </c:pt>
                <c:pt idx="134">
                  <c:v>26.224761904761905</c:v>
                </c:pt>
                <c:pt idx="135">
                  <c:v>23.34947368421053</c:v>
                </c:pt>
                <c:pt idx="136">
                  <c:v>24.084090909090911</c:v>
                </c:pt>
                <c:pt idx="137">
                  <c:v>24.222272727272731</c:v>
                </c:pt>
                <c:pt idx="138">
                  <c:v>28.49095238095239</c:v>
                </c:pt>
                <c:pt idx="139">
                  <c:v>36.684999999999995</c:v>
                </c:pt>
                <c:pt idx="140">
                  <c:v>36.928636363636365</c:v>
                </c:pt>
                <c:pt idx="141">
                  <c:v>30.658421052631585</c:v>
                </c:pt>
                <c:pt idx="142">
                  <c:v>26.555238095238092</c:v>
                </c:pt>
                <c:pt idx="143">
                  <c:v>25.977894736842103</c:v>
                </c:pt>
                <c:pt idx="144">
                  <c:v>26.530526315789476</c:v>
                </c:pt>
                <c:pt idx="145">
                  <c:v>28.892727272727271</c:v>
                </c:pt>
                <c:pt idx="146">
                  <c:v>26.244761904761905</c:v>
                </c:pt>
                <c:pt idx="147">
                  <c:v>23.886666666666667</c:v>
                </c:pt>
                <c:pt idx="148">
                  <c:v>22.352727272727272</c:v>
                </c:pt>
                <c:pt idx="149">
                  <c:v>21.181428571428569</c:v>
                </c:pt>
                <c:pt idx="150">
                  <c:v>22.870454545454539</c:v>
                </c:pt>
                <c:pt idx="151">
                  <c:v>21.420999999999999</c:v>
                </c:pt>
                <c:pt idx="152">
                  <c:v>21.8735</c:v>
                </c:pt>
                <c:pt idx="153">
                  <c:v>20.651500000000002</c:v>
                </c:pt>
                <c:pt idx="154">
                  <c:v>20.119523809523809</c:v>
                </c:pt>
                <c:pt idx="155">
                  <c:v>22.977368421052628</c:v>
                </c:pt>
                <c:pt idx="156">
                  <c:v>20.640999999999998</c:v>
                </c:pt>
                <c:pt idx="157">
                  <c:v>19.947727272727274</c:v>
                </c:pt>
                <c:pt idx="158">
                  <c:v>22.552500000000002</c:v>
                </c:pt>
                <c:pt idx="159">
                  <c:v>25.642499999999995</c:v>
                </c:pt>
                <c:pt idx="160">
                  <c:v>23.815909090909091</c:v>
                </c:pt>
                <c:pt idx="161">
                  <c:v>21.990000000000002</c:v>
                </c:pt>
                <c:pt idx="162">
                  <c:v>23.039130434782606</c:v>
                </c:pt>
                <c:pt idx="163">
                  <c:v>23.979000000000003</c:v>
                </c:pt>
                <c:pt idx="164">
                  <c:v>24.339047619047623</c:v>
                </c:pt>
                <c:pt idx="165">
                  <c:v>23.7715</c:v>
                </c:pt>
                <c:pt idx="166">
                  <c:v>22.875238095238096</c:v>
                </c:pt>
                <c:pt idx="167">
                  <c:v>23.413157894736845</c:v>
                </c:pt>
                <c:pt idx="168">
                  <c:v>22.138947368421057</c:v>
                </c:pt>
                <c:pt idx="169">
                  <c:v>32.964761904761907</c:v>
                </c:pt>
                <c:pt idx="170">
                  <c:v>31.590499999999999</c:v>
                </c:pt>
                <c:pt idx="171">
                  <c:v>27.361904761904757</c:v>
                </c:pt>
                <c:pt idx="172">
                  <c:v>25.575714285714287</c:v>
                </c:pt>
                <c:pt idx="173">
                  <c:v>28.180476190476188</c:v>
                </c:pt>
                <c:pt idx="174">
                  <c:v>33.093478260869567</c:v>
                </c:pt>
                <c:pt idx="175">
                  <c:v>46.94263157894737</c:v>
                </c:pt>
                <c:pt idx="176">
                  <c:v>39.462727272727278</c:v>
                </c:pt>
                <c:pt idx="177">
                  <c:v>33.845238095238095</c:v>
                </c:pt>
                <c:pt idx="178">
                  <c:v>32.442105263157892</c:v>
                </c:pt>
                <c:pt idx="179">
                  <c:v>30.83</c:v>
                </c:pt>
                <c:pt idx="180">
                  <c:v>32.245789473684205</c:v>
                </c:pt>
                <c:pt idx="181">
                  <c:v>32.893999999999998</c:v>
                </c:pt>
                <c:pt idx="182">
                  <c:v>25.680952380952384</c:v>
                </c:pt>
                <c:pt idx="183">
                  <c:v>24.392380952380954</c:v>
                </c:pt>
                <c:pt idx="184">
                  <c:v>27.190000000000005</c:v>
                </c:pt>
                <c:pt idx="185">
                  <c:v>32.511739130434776</c:v>
                </c:pt>
                <c:pt idx="186">
                  <c:v>31.755909090909089</c:v>
                </c:pt>
                <c:pt idx="187">
                  <c:v>34.570526315789472</c:v>
                </c:pt>
                <c:pt idx="188">
                  <c:v>36.386363636363633</c:v>
                </c:pt>
                <c:pt idx="189">
                  <c:v>29.296999999999997</c:v>
                </c:pt>
                <c:pt idx="190">
                  <c:v>25.919999999999995</c:v>
                </c:pt>
                <c:pt idx="191">
                  <c:v>26.782631578947367</c:v>
                </c:pt>
                <c:pt idx="192">
                  <c:v>27.201578947368422</c:v>
                </c:pt>
                <c:pt idx="193">
                  <c:v>28.276499999999999</c:v>
                </c:pt>
                <c:pt idx="194">
                  <c:v>22.726666666666663</c:v>
                </c:pt>
                <c:pt idx="195">
                  <c:v>19.701428571428572</c:v>
                </c:pt>
                <c:pt idx="196">
                  <c:v>22.359999999999996</c:v>
                </c:pt>
                <c:pt idx="197">
                  <c:v>24.699090909090913</c:v>
                </c:pt>
                <c:pt idx="198">
                  <c:v>23.22190476190476</c:v>
                </c:pt>
                <c:pt idx="199">
                  <c:v>26.330500000000001</c:v>
                </c:pt>
                <c:pt idx="200">
                  <c:v>27.225909090909099</c:v>
                </c:pt>
                <c:pt idx="201">
                  <c:v>28.246111111111112</c:v>
                </c:pt>
                <c:pt idx="202">
                  <c:v>25.722857142857141</c:v>
                </c:pt>
                <c:pt idx="203">
                  <c:v>23.365789473684217</c:v>
                </c:pt>
                <c:pt idx="204">
                  <c:v>23.866315789473685</c:v>
                </c:pt>
                <c:pt idx="205">
                  <c:v>24.94521739130434</c:v>
                </c:pt>
                <c:pt idx="206">
                  <c:v>21.011428571428571</c:v>
                </c:pt>
                <c:pt idx="207">
                  <c:v>25.693888888888889</c:v>
                </c:pt>
                <c:pt idx="208">
                  <c:v>23.308181818181822</c:v>
                </c:pt>
                <c:pt idx="209">
                  <c:v>20.897619047619052</c:v>
                </c:pt>
                <c:pt idx="210">
                  <c:v>21.72</c:v>
                </c:pt>
                <c:pt idx="211">
                  <c:v>18.277999999999999</c:v>
                </c:pt>
                <c:pt idx="212">
                  <c:v>17.825499999999998</c:v>
                </c:pt>
                <c:pt idx="213">
                  <c:v>17.454999999999995</c:v>
                </c:pt>
                <c:pt idx="214">
                  <c:v>16.808095238095238</c:v>
                </c:pt>
                <c:pt idx="215">
                  <c:v>16.144736842105264</c:v>
                </c:pt>
                <c:pt idx="216">
                  <c:v>14.428421052631581</c:v>
                </c:pt>
                <c:pt idx="217">
                  <c:v>14.140454545454544</c:v>
                </c:pt>
                <c:pt idx="218">
                  <c:v>14.35</c:v>
                </c:pt>
                <c:pt idx="219">
                  <c:v>15.660000000000004</c:v>
                </c:pt>
                <c:pt idx="220">
                  <c:v>12.983181818181821</c:v>
                </c:pt>
                <c:pt idx="221">
                  <c:v>11.920500000000001</c:v>
                </c:pt>
                <c:pt idx="222">
                  <c:v>15.284347826086957</c:v>
                </c:pt>
                <c:pt idx="223">
                  <c:v>14.843</c:v>
                </c:pt>
                <c:pt idx="224">
                  <c:v>17.143000000000001</c:v>
                </c:pt>
                <c:pt idx="225">
                  <c:v>16.189999999999998</c:v>
                </c:pt>
                <c:pt idx="226">
                  <c:v>18.576666666666668</c:v>
                </c:pt>
                <c:pt idx="227">
                  <c:v>22.78</c:v>
                </c:pt>
                <c:pt idx="228">
                  <c:v>25.0045</c:v>
                </c:pt>
                <c:pt idx="229">
                  <c:v>20.793181818181822</c:v>
                </c:pt>
                <c:pt idx="230">
                  <c:v>18.315999999999999</c:v>
                </c:pt>
                <c:pt idx="231">
                  <c:v>20.788000000000004</c:v>
                </c:pt>
                <c:pt idx="232">
                  <c:v>25.793636363636359</c:v>
                </c:pt>
                <c:pt idx="233">
                  <c:v>24.880000000000003</c:v>
                </c:pt>
                <c:pt idx="234">
                  <c:v>20.984782608695649</c:v>
                </c:pt>
                <c:pt idx="235">
                  <c:v>18.658500000000004</c:v>
                </c:pt>
                <c:pt idx="236">
                  <c:v>18.323809523809523</c:v>
                </c:pt>
                <c:pt idx="237">
                  <c:v>16.435500000000001</c:v>
                </c:pt>
                <c:pt idx="238">
                  <c:v>14.780952380952382</c:v>
                </c:pt>
                <c:pt idx="239">
                  <c:v>16.63315789473684</c:v>
                </c:pt>
                <c:pt idx="240">
                  <c:v>15.723684210526315</c:v>
                </c:pt>
                <c:pt idx="241">
                  <c:v>21.747619047619043</c:v>
                </c:pt>
                <c:pt idx="242">
                  <c:v>17.702999999999996</c:v>
                </c:pt>
                <c:pt idx="243">
                  <c:v>17.883809523809521</c:v>
                </c:pt>
                <c:pt idx="244">
                  <c:v>17.125238095238096</c:v>
                </c:pt>
                <c:pt idx="245">
                  <c:v>17.888095238095236</c:v>
                </c:pt>
                <c:pt idx="246">
                  <c:v>29.073043478260871</c:v>
                </c:pt>
                <c:pt idx="247">
                  <c:v>28.936111111111114</c:v>
                </c:pt>
                <c:pt idx="248">
                  <c:v>23.762727272727275</c:v>
                </c:pt>
                <c:pt idx="249">
                  <c:v>28.397142857142864</c:v>
                </c:pt>
                <c:pt idx="250">
                  <c:v>23.817894736842103</c:v>
                </c:pt>
                <c:pt idx="251">
                  <c:v>35.239999999999995</c:v>
                </c:pt>
                <c:pt idx="252">
                  <c:v>36.243499999999997</c:v>
                </c:pt>
                <c:pt idx="253">
                  <c:v>40.445999999999991</c:v>
                </c:pt>
                <c:pt idx="254">
                  <c:v>30.210952380952378</c:v>
                </c:pt>
                <c:pt idx="255">
                  <c:v>25.777499999999996</c:v>
                </c:pt>
                <c:pt idx="256">
                  <c:v>29.076666666666668</c:v>
                </c:pt>
                <c:pt idx="257">
                  <c:v>27.040000000000006</c:v>
                </c:pt>
                <c:pt idx="258">
                  <c:v>25.129047619047615</c:v>
                </c:pt>
                <c:pt idx="259">
                  <c:v>31.879000000000001</c:v>
                </c:pt>
                <c:pt idx="260">
                  <c:v>66.888181818181835</c:v>
                </c:pt>
                <c:pt idx="261">
                  <c:v>76.979444444444454</c:v>
                </c:pt>
                <c:pt idx="262">
                  <c:v>58.426190476190477</c:v>
                </c:pt>
                <c:pt idx="263">
                  <c:v>54.977368421052631</c:v>
                </c:pt>
                <c:pt idx="264">
                  <c:v>51.180526315789471</c:v>
                </c:pt>
                <c:pt idx="265">
                  <c:v>48.793333333333337</c:v>
                </c:pt>
                <c:pt idx="266">
                  <c:v>38.101428571428571</c:v>
                </c:pt>
                <c:pt idx="267">
                  <c:v>33.283333333333331</c:v>
                </c:pt>
                <c:pt idx="268">
                  <c:v>31.274999999999999</c:v>
                </c:pt>
                <c:pt idx="269">
                  <c:v>29.394545454545451</c:v>
                </c:pt>
                <c:pt idx="270">
                  <c:v>28.46952380952381</c:v>
                </c:pt>
                <c:pt idx="271">
                  <c:v>26.780000000000005</c:v>
                </c:pt>
                <c:pt idx="272">
                  <c:v>25.114761904761902</c:v>
                </c:pt>
                <c:pt idx="273">
                  <c:v>26.287368421052626</c:v>
                </c:pt>
                <c:pt idx="274">
                  <c:v>23.982380952380954</c:v>
                </c:pt>
                <c:pt idx="275">
                  <c:v>23.047368421052635</c:v>
                </c:pt>
                <c:pt idx="276">
                  <c:v>25.328947368421055</c:v>
                </c:pt>
                <c:pt idx="277">
                  <c:v>20.392272727272729</c:v>
                </c:pt>
                <c:pt idx="278">
                  <c:v>18.677619047619046</c:v>
                </c:pt>
                <c:pt idx="279">
                  <c:v>34.71</c:v>
                </c:pt>
                <c:pt idx="280">
                  <c:v>29.222727272727273</c:v>
                </c:pt>
                <c:pt idx="281">
                  <c:v>27.189523809523806</c:v>
                </c:pt>
                <c:pt idx="282">
                  <c:v>28.088181818181809</c:v>
                </c:pt>
                <c:pt idx="283">
                  <c:v>26.078499999999998</c:v>
                </c:pt>
                <c:pt idx="284">
                  <c:v>22.3215</c:v>
                </c:pt>
                <c:pt idx="285">
                  <c:v>22.07</c:v>
                </c:pt>
                <c:pt idx="286">
                  <c:v>18.117142857142859</c:v>
                </c:pt>
                <c:pt idx="287">
                  <c:v>17.532105263157892</c:v>
                </c:pt>
                <c:pt idx="288">
                  <c:v>18.134210526315787</c:v>
                </c:pt>
                <c:pt idx="289">
                  <c:v>35.062272727272727</c:v>
                </c:pt>
                <c:pt idx="290">
                  <c:v>26.173500000000001</c:v>
                </c:pt>
                <c:pt idx="291">
                  <c:v>24.367894736842103</c:v>
                </c:pt>
                <c:pt idx="292">
                  <c:v>24.17</c:v>
                </c:pt>
                <c:pt idx="293">
                  <c:v>21.412999999999993</c:v>
                </c:pt>
                <c:pt idx="294">
                  <c:v>33.980869565217397</c:v>
                </c:pt>
                <c:pt idx="295">
                  <c:v>33.359500000000011</c:v>
                </c:pt>
                <c:pt idx="296">
                  <c:v>29.952499999999997</c:v>
                </c:pt>
                <c:pt idx="297">
                  <c:v>27.8565</c:v>
                </c:pt>
                <c:pt idx="298">
                  <c:v>21.847619047619055</c:v>
                </c:pt>
                <c:pt idx="299">
                  <c:v>20.823157894736841</c:v>
                </c:pt>
                <c:pt idx="300">
                  <c:v>21.375714285714288</c:v>
                </c:pt>
                <c:pt idx="301">
                  <c:v>21.648095238095241</c:v>
                </c:pt>
                <c:pt idx="302">
                  <c:v>20.061499999999995</c:v>
                </c:pt>
                <c:pt idx="303">
                  <c:v>23.935714285714283</c:v>
                </c:pt>
                <c:pt idx="304">
                  <c:v>24.888095238095243</c:v>
                </c:pt>
                <c:pt idx="305">
                  <c:v>19.828571428571429</c:v>
                </c:pt>
                <c:pt idx="306">
                  <c:v>18.853913043478261</c:v>
                </c:pt>
                <c:pt idx="307">
                  <c:v>19.223684210526315</c:v>
                </c:pt>
                <c:pt idx="308">
                  <c:v>18.634545454545453</c:v>
                </c:pt>
                <c:pt idx="309">
                  <c:v>18.140952380952385</c:v>
                </c:pt>
                <c:pt idx="310">
                  <c:v>18.96473684210526</c:v>
                </c:pt>
                <c:pt idx="311">
                  <c:v>21.916315789473686</c:v>
                </c:pt>
                <c:pt idx="312">
                  <c:v>26.728421052631578</c:v>
                </c:pt>
                <c:pt idx="313">
                  <c:v>25.554499999999997</c:v>
                </c:pt>
                <c:pt idx="314">
                  <c:v>27.071904761904769</c:v>
                </c:pt>
                <c:pt idx="315">
                  <c:v>30.268571428571427</c:v>
                </c:pt>
                <c:pt idx="316">
                  <c:v>39.024499999999996</c:v>
                </c:pt>
                <c:pt idx="317">
                  <c:v>30.740454545454551</c:v>
                </c:pt>
                <c:pt idx="318">
                  <c:v>28.810454545454547</c:v>
                </c:pt>
                <c:pt idx="319">
                  <c:v>27.465789473684211</c:v>
                </c:pt>
                <c:pt idx="320">
                  <c:v>23.155909090909095</c:v>
                </c:pt>
                <c:pt idx="321">
                  <c:v>23.235999999999994</c:v>
                </c:pt>
                <c:pt idx="322">
                  <c:v>24.517499999999995</c:v>
                </c:pt>
                <c:pt idx="323">
                  <c:v>24.158421052631578</c:v>
                </c:pt>
                <c:pt idx="324">
                  <c:v>28.54894736842105</c:v>
                </c:pt>
                <c:pt idx="325">
                  <c:v>26.345500000000005</c:v>
                </c:pt>
                <c:pt idx="326">
                  <c:v>23.467142857142854</c:v>
                </c:pt>
                <c:pt idx="327">
                  <c:v>20.900500000000001</c:v>
                </c:pt>
                <c:pt idx="328">
                  <c:v>18.925714285714282</c:v>
                </c:pt>
                <c:pt idx="329">
                  <c:v>15.570909090909089</c:v>
                </c:pt>
                <c:pt idx="330">
                  <c:v>17.636666666666667</c:v>
                </c:pt>
                <c:pt idx="331">
                  <c:v>17.226500000000001</c:v>
                </c:pt>
                <c:pt idx="332">
                  <c:v>22.679545454545458</c:v>
                </c:pt>
                <c:pt idx="333">
                  <c:v>26.402777777777782</c:v>
                </c:pt>
                <c:pt idx="334">
                  <c:v>25.806190476190473</c:v>
                </c:pt>
                <c:pt idx="335">
                  <c:v>23.893157894736841</c:v>
                </c:pt>
                <c:pt idx="336">
                  <c:v>21.577894736842108</c:v>
                </c:pt>
                <c:pt idx="337">
                  <c:v>20.53409090909091</c:v>
                </c:pt>
                <c:pt idx="338">
                  <c:v>20.559047619047618</c:v>
                </c:pt>
                <c:pt idx="339">
                  <c:v>18.661666666666665</c:v>
                </c:pt>
                <c:pt idx="340">
                  <c:v>18.605909090909087</c:v>
                </c:pt>
                <c:pt idx="341">
                  <c:v>19.502727272727274</c:v>
                </c:pt>
                <c:pt idx="342">
                  <c:v>23.57</c:v>
                </c:pt>
                <c:pt idx="343">
                  <c:v>33.283157894736846</c:v>
                </c:pt>
                <c:pt idx="344">
                  <c:v>27.908571428571435</c:v>
                </c:pt>
                <c:pt idx="345">
                  <c:v>21.660526315789475</c:v>
                </c:pt>
                <c:pt idx="346">
                  <c:v>21.535238095238096</c:v>
                </c:pt>
                <c:pt idx="347">
                  <c:v>32.97</c:v>
                </c:pt>
                <c:pt idx="348">
                  <c:v>36.549500000000002</c:v>
                </c:pt>
                <c:pt idx="349">
                  <c:v>26.560909090909092</c:v>
                </c:pt>
                <c:pt idx="350">
                  <c:v>28.127499999999998</c:v>
                </c:pt>
                <c:pt idx="351">
                  <c:v>26.930000000000003</c:v>
                </c:pt>
                <c:pt idx="352">
                  <c:v>31.178181818181823</c:v>
                </c:pt>
                <c:pt idx="353">
                  <c:v>29.099499999999999</c:v>
                </c:pt>
                <c:pt idx="354">
                  <c:v>22.025454545454537</c:v>
                </c:pt>
                <c:pt idx="355">
                  <c:v>22.210499999999996</c:v>
                </c:pt>
                <c:pt idx="356">
                  <c:v>19.517000000000003</c:v>
                </c:pt>
                <c:pt idx="357">
                  <c:v>21.238000000000003</c:v>
                </c:pt>
                <c:pt idx="358">
                  <c:v>18.734285714285715</c:v>
                </c:pt>
                <c:pt idx="359">
                  <c:v>19.827894736842108</c:v>
                </c:pt>
                <c:pt idx="360">
                  <c:v>18.264499999999998</c:v>
                </c:pt>
                <c:pt idx="361">
                  <c:v>16.535454545454549</c:v>
                </c:pt>
                <c:pt idx="362">
                  <c:v>19.240500000000004</c:v>
                </c:pt>
                <c:pt idx="363">
                  <c:v>15.1815</c:v>
                </c:pt>
                <c:pt idx="364">
                  <c:v>13.986363636363636</c:v>
                </c:pt>
                <c:pt idx="365">
                  <c:v>13.789499999999999</c:v>
                </c:pt>
                <c:pt idx="366">
                  <c:v>15.027727272727274</c:v>
                </c:pt>
                <c:pt idx="367">
                  <c:v>15.095000000000002</c:v>
                </c:pt>
                <c:pt idx="368">
                  <c:v>15.374285714285712</c:v>
                </c:pt>
                <c:pt idx="369">
                  <c:v>18.288999999999998</c:v>
                </c:pt>
                <c:pt idx="370">
                  <c:v>15.295714285714283</c:v>
                </c:pt>
                <c:pt idx="371">
                  <c:v>16.12157894736842</c:v>
                </c:pt>
                <c:pt idx="372">
                  <c:v>24.938421052631572</c:v>
                </c:pt>
                <c:pt idx="373">
                  <c:v>23.820476190476192</c:v>
                </c:pt>
                <c:pt idx="374">
                  <c:v>19.026500000000002</c:v>
                </c:pt>
                <c:pt idx="375">
                  <c:v>15.428571428571425</c:v>
                </c:pt>
                <c:pt idx="376">
                  <c:v>16.658571428571427</c:v>
                </c:pt>
                <c:pt idx="377">
                  <c:v>17.465238095238096</c:v>
                </c:pt>
                <c:pt idx="378">
                  <c:v>15.68695652173913</c:v>
                </c:pt>
                <c:pt idx="379">
                  <c:v>16.397777777777776</c:v>
                </c:pt>
                <c:pt idx="380">
                  <c:v>23.020000000000003</c:v>
                </c:pt>
                <c:pt idx="381">
                  <c:v>22.280476190476193</c:v>
                </c:pt>
                <c:pt idx="382">
                  <c:v>23.55473684210526</c:v>
                </c:pt>
                <c:pt idx="383">
                  <c:v>21.9721052631579</c:v>
                </c:pt>
                <c:pt idx="384">
                  <c:v>17.64842105263158</c:v>
                </c:pt>
                <c:pt idx="385">
                  <c:v>17.263500000000001</c:v>
                </c:pt>
                <c:pt idx="386">
                  <c:v>15.942000000000002</c:v>
                </c:pt>
                <c:pt idx="387">
                  <c:v>19.670000000000005</c:v>
                </c:pt>
                <c:pt idx="388">
                  <c:v>17.232999999999997</c:v>
                </c:pt>
                <c:pt idx="389">
                  <c:v>14.660000000000002</c:v>
                </c:pt>
                <c:pt idx="390">
                  <c:v>19.66</c:v>
                </c:pt>
                <c:pt idx="391">
                  <c:v>16.696315789473687</c:v>
                </c:pt>
                <c:pt idx="392">
                  <c:v>16.260952380952379</c:v>
                </c:pt>
                <c:pt idx="393">
                  <c:v>14.725500000000002</c:v>
                </c:pt>
                <c:pt idx="394">
                  <c:v>14.525714285714287</c:v>
                </c:pt>
                <c:pt idx="395">
                  <c:v>15.872631578947365</c:v>
                </c:pt>
                <c:pt idx="396">
                  <c:v>20.573888888888884</c:v>
                </c:pt>
                <c:pt idx="397">
                  <c:v>48.066190476190478</c:v>
                </c:pt>
                <c:pt idx="398">
                  <c:v>39.95761904761904</c:v>
                </c:pt>
                <c:pt idx="399">
                  <c:v>29.86888888888889</c:v>
                </c:pt>
                <c:pt idx="400">
                  <c:v>29.892272727272726</c:v>
                </c:pt>
                <c:pt idx="401">
                  <c:v>23.400952380952383</c:v>
                </c:pt>
                <c:pt idx="402">
                  <c:v>22.017500000000002</c:v>
                </c:pt>
                <c:pt idx="403">
                  <c:v>22.614000000000001</c:v>
                </c:pt>
                <c:pt idx="404">
                  <c:v>22.419090909090905</c:v>
                </c:pt>
                <c:pt idx="405">
                  <c:v>22.473157894736836</c:v>
                </c:pt>
                <c:pt idx="406">
                  <c:v>19.909545454545452</c:v>
                </c:pt>
                <c:pt idx="407">
                  <c:v>22.599999999999994</c:v>
                </c:pt>
                <c:pt idx="408">
                  <c:v>23.481666666666673</c:v>
                </c:pt>
                <c:pt idx="409">
                  <c:v>23.538695652173907</c:v>
                </c:pt>
                <c:pt idx="410">
                  <c:v>18.795714285714286</c:v>
                </c:pt>
                <c:pt idx="411">
                  <c:v>22.604444444444439</c:v>
                </c:pt>
                <c:pt idx="412">
                  <c:v>19.111363636363635</c:v>
                </c:pt>
                <c:pt idx="413">
                  <c:v>19.385000000000002</c:v>
                </c:pt>
                <c:pt idx="414">
                  <c:v>19.631904761904757</c:v>
                </c:pt>
                <c:pt idx="415">
                  <c:v>20.751999999999999</c:v>
                </c:pt>
                <c:pt idx="416">
                  <c:v>22.13904761904762</c:v>
                </c:pt>
                <c:pt idx="417">
                  <c:v>20.511500000000002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AC-4B38-B70D-EC2599F2A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9723072"/>
        <c:axId val="619713088"/>
      </c:lineChart>
      <c:catAx>
        <c:axId val="1187264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238288"/>
        <c:crossesAt val="0"/>
        <c:auto val="1"/>
        <c:lblAlgn val="ctr"/>
        <c:lblOffset val="100"/>
        <c:tickLblSkip val="24"/>
        <c:tickMarkSkip val="12"/>
        <c:noMultiLvlLbl val="0"/>
      </c:catAx>
      <c:valAx>
        <c:axId val="46123828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7264272"/>
        <c:crosses val="autoZero"/>
        <c:crossBetween val="between"/>
      </c:valAx>
      <c:valAx>
        <c:axId val="619713088"/>
        <c:scaling>
          <c:orientation val="minMax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9723072"/>
        <c:crosses val="max"/>
        <c:crossBetween val="between"/>
      </c:valAx>
      <c:catAx>
        <c:axId val="619723072"/>
        <c:scaling>
          <c:orientation val="minMax"/>
        </c:scaling>
        <c:delete val="1"/>
        <c:axPos val="b"/>
        <c:majorTickMark val="out"/>
        <c:minorTickMark val="none"/>
        <c:tickLblPos val="nextTo"/>
        <c:crossAx val="619713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8.3916369428180454E-2"/>
          <c:y val="6.1374172657765604E-2"/>
          <c:w val="0.52569845435987173"/>
          <c:h val="0.108238474266803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3463669605402"/>
          <c:y val="2.6127253794362662E-2"/>
          <c:w val="0.88361150369024388"/>
          <c:h val="0.78414890733766973"/>
        </c:manualLayout>
      </c:layout>
      <c:areaChart>
        <c:grouping val="standard"/>
        <c:varyColors val="0"/>
        <c:ser>
          <c:idx val="0"/>
          <c:order val="1"/>
          <c:tx>
            <c:strRef>
              <c:f>'EPUI Figures'!$H$2</c:f>
              <c:strCache>
                <c:ptCount val="1"/>
                <c:pt idx="0">
                  <c:v>Recession Shade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Figures'!$N$3:$N$422</c:f>
              <c:numCache>
                <c:formatCode>General</c:formatCode>
                <c:ptCount val="4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90</c:v>
                </c:pt>
                <c:pt idx="50">
                  <c:v>90</c:v>
                </c:pt>
                <c:pt idx="51">
                  <c:v>90</c:v>
                </c:pt>
                <c:pt idx="52">
                  <c:v>90</c:v>
                </c:pt>
                <c:pt idx="53">
                  <c:v>90</c:v>
                </c:pt>
                <c:pt idx="54">
                  <c:v>90</c:v>
                </c:pt>
                <c:pt idx="55">
                  <c:v>90</c:v>
                </c:pt>
                <c:pt idx="56">
                  <c:v>90</c:v>
                </c:pt>
                <c:pt idx="57">
                  <c:v>90</c:v>
                </c:pt>
                <c:pt idx="58">
                  <c:v>90</c:v>
                </c:pt>
                <c:pt idx="59">
                  <c:v>90</c:v>
                </c:pt>
                <c:pt idx="60">
                  <c:v>90</c:v>
                </c:pt>
                <c:pt idx="61">
                  <c:v>90</c:v>
                </c:pt>
                <c:pt idx="62">
                  <c:v>90</c:v>
                </c:pt>
                <c:pt idx="63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7">
                  <c:v>90</c:v>
                </c:pt>
                <c:pt idx="68">
                  <c:v>90</c:v>
                </c:pt>
                <c:pt idx="69">
                  <c:v>90</c:v>
                </c:pt>
                <c:pt idx="70">
                  <c:v>90</c:v>
                </c:pt>
                <c:pt idx="71">
                  <c:v>90</c:v>
                </c:pt>
                <c:pt idx="72">
                  <c:v>90</c:v>
                </c:pt>
                <c:pt idx="73">
                  <c:v>90</c:v>
                </c:pt>
                <c:pt idx="74">
                  <c:v>90</c:v>
                </c:pt>
                <c:pt idx="75">
                  <c:v>90</c:v>
                </c:pt>
                <c:pt idx="76">
                  <c:v>90</c:v>
                </c:pt>
                <c:pt idx="77">
                  <c:v>90</c:v>
                </c:pt>
                <c:pt idx="78">
                  <c:v>90</c:v>
                </c:pt>
                <c:pt idx="79">
                  <c:v>90</c:v>
                </c:pt>
                <c:pt idx="80">
                  <c:v>90</c:v>
                </c:pt>
                <c:pt idx="81">
                  <c:v>90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90</c:v>
                </c:pt>
                <c:pt idx="125">
                  <c:v>90</c:v>
                </c:pt>
                <c:pt idx="126">
                  <c:v>90</c:v>
                </c:pt>
                <c:pt idx="127">
                  <c:v>90</c:v>
                </c:pt>
                <c:pt idx="128">
                  <c:v>90</c:v>
                </c:pt>
                <c:pt idx="129">
                  <c:v>90</c:v>
                </c:pt>
                <c:pt idx="130">
                  <c:v>90</c:v>
                </c:pt>
                <c:pt idx="131">
                  <c:v>90</c:v>
                </c:pt>
                <c:pt idx="132">
                  <c:v>90</c:v>
                </c:pt>
                <c:pt idx="133">
                  <c:v>90</c:v>
                </c:pt>
                <c:pt idx="134">
                  <c:v>90</c:v>
                </c:pt>
                <c:pt idx="135">
                  <c:v>90</c:v>
                </c:pt>
                <c:pt idx="136">
                  <c:v>90</c:v>
                </c:pt>
                <c:pt idx="137">
                  <c:v>90</c:v>
                </c:pt>
                <c:pt idx="138">
                  <c:v>90</c:v>
                </c:pt>
                <c:pt idx="139">
                  <c:v>90</c:v>
                </c:pt>
                <c:pt idx="140">
                  <c:v>90</c:v>
                </c:pt>
                <c:pt idx="141">
                  <c:v>90</c:v>
                </c:pt>
                <c:pt idx="142">
                  <c:v>90</c:v>
                </c:pt>
                <c:pt idx="143">
                  <c:v>90</c:v>
                </c:pt>
                <c:pt idx="144">
                  <c:v>90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90</c:v>
                </c:pt>
                <c:pt idx="167">
                  <c:v>90</c:v>
                </c:pt>
                <c:pt idx="168">
                  <c:v>90</c:v>
                </c:pt>
                <c:pt idx="169">
                  <c:v>90</c:v>
                </c:pt>
                <c:pt idx="170">
                  <c:v>90</c:v>
                </c:pt>
                <c:pt idx="171">
                  <c:v>90</c:v>
                </c:pt>
                <c:pt idx="172">
                  <c:v>90</c:v>
                </c:pt>
                <c:pt idx="173">
                  <c:v>90</c:v>
                </c:pt>
                <c:pt idx="174">
                  <c:v>90</c:v>
                </c:pt>
                <c:pt idx="175">
                  <c:v>90</c:v>
                </c:pt>
                <c:pt idx="176">
                  <c:v>90</c:v>
                </c:pt>
                <c:pt idx="177">
                  <c:v>90</c:v>
                </c:pt>
                <c:pt idx="178">
                  <c:v>90</c:v>
                </c:pt>
                <c:pt idx="179">
                  <c:v>90</c:v>
                </c:pt>
                <c:pt idx="180">
                  <c:v>90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90</c:v>
                </c:pt>
                <c:pt idx="254">
                  <c:v>90</c:v>
                </c:pt>
                <c:pt idx="255">
                  <c:v>90</c:v>
                </c:pt>
                <c:pt idx="256">
                  <c:v>90</c:v>
                </c:pt>
                <c:pt idx="257">
                  <c:v>90</c:v>
                </c:pt>
                <c:pt idx="258">
                  <c:v>90</c:v>
                </c:pt>
                <c:pt idx="259">
                  <c:v>90</c:v>
                </c:pt>
                <c:pt idx="260">
                  <c:v>90</c:v>
                </c:pt>
                <c:pt idx="261">
                  <c:v>90</c:v>
                </c:pt>
                <c:pt idx="262">
                  <c:v>90</c:v>
                </c:pt>
                <c:pt idx="263">
                  <c:v>90</c:v>
                </c:pt>
                <c:pt idx="264">
                  <c:v>90</c:v>
                </c:pt>
                <c:pt idx="265">
                  <c:v>90</c:v>
                </c:pt>
                <c:pt idx="266">
                  <c:v>90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90</c:v>
                </c:pt>
                <c:pt idx="303">
                  <c:v>90</c:v>
                </c:pt>
                <c:pt idx="304">
                  <c:v>90</c:v>
                </c:pt>
                <c:pt idx="305">
                  <c:v>90</c:v>
                </c:pt>
                <c:pt idx="306">
                  <c:v>90</c:v>
                </c:pt>
                <c:pt idx="307">
                  <c:v>90</c:v>
                </c:pt>
                <c:pt idx="308">
                  <c:v>90</c:v>
                </c:pt>
                <c:pt idx="309">
                  <c:v>90</c:v>
                </c:pt>
                <c:pt idx="310">
                  <c:v>90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63-41B1-B874-5946C182C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432127"/>
        <c:axId val="248256287"/>
      </c:areaChart>
      <c:lineChart>
        <c:grouping val="standard"/>
        <c:varyColors val="0"/>
        <c:ser>
          <c:idx val="2"/>
          <c:order val="0"/>
          <c:tx>
            <c:strRef>
              <c:f>'EPUI Figures'!$C$2</c:f>
              <c:strCache>
                <c:ptCount val="1"/>
                <c:pt idx="0">
                  <c:v>Economic Policy Uncertainty Index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Figures'!$C$3:$C$422</c:f>
              <c:numCache>
                <c:formatCode>0.0</c:formatCode>
                <c:ptCount val="420"/>
                <c:pt idx="0">
                  <c:v>69.016448534225844</c:v>
                </c:pt>
                <c:pt idx="1">
                  <c:v>90.715188610616764</c:v>
                </c:pt>
                <c:pt idx="2">
                  <c:v>92.240097702204451</c:v>
                </c:pt>
                <c:pt idx="3">
                  <c:v>95.371825414432962</c:v>
                </c:pt>
                <c:pt idx="4">
                  <c:v>80.850036594532085</c:v>
                </c:pt>
                <c:pt idx="5">
                  <c:v>87.903739549693569</c:v>
                </c:pt>
                <c:pt idx="6">
                  <c:v>59.115473369834717</c:v>
                </c:pt>
                <c:pt idx="7">
                  <c:v>48.67100820092282</c:v>
                </c:pt>
                <c:pt idx="8">
                  <c:v>62.563678752139005</c:v>
                </c:pt>
                <c:pt idx="9">
                  <c:v>98.153568946322295</c:v>
                </c:pt>
                <c:pt idx="10">
                  <c:v>106.62307037440448</c:v>
                </c:pt>
                <c:pt idx="11">
                  <c:v>98.110151547171725</c:v>
                </c:pt>
                <c:pt idx="12">
                  <c:v>64.227676291008919</c:v>
                </c:pt>
                <c:pt idx="13">
                  <c:v>53.315283134474278</c:v>
                </c:pt>
                <c:pt idx="14">
                  <c:v>51.179227129528677</c:v>
                </c:pt>
                <c:pt idx="15">
                  <c:v>50.882857899499797</c:v>
                </c:pt>
                <c:pt idx="16">
                  <c:v>56.211677594078623</c:v>
                </c:pt>
                <c:pt idx="17">
                  <c:v>62.662659689514072</c:v>
                </c:pt>
                <c:pt idx="18">
                  <c:v>64.551985603645122</c:v>
                </c:pt>
                <c:pt idx="19">
                  <c:v>70.554744366884137</c:v>
                </c:pt>
                <c:pt idx="20">
                  <c:v>52.161388876510124</c:v>
                </c:pt>
                <c:pt idx="21">
                  <c:v>53.985215558347058</c:v>
                </c:pt>
                <c:pt idx="22">
                  <c:v>77.083985003977318</c:v>
                </c:pt>
                <c:pt idx="23">
                  <c:v>59.03457842689005</c:v>
                </c:pt>
                <c:pt idx="24">
                  <c:v>73.517558071035367</c:v>
                </c:pt>
                <c:pt idx="25">
                  <c:v>67.225709431544331</c:v>
                </c:pt>
                <c:pt idx="26">
                  <c:v>78.009444888039852</c:v>
                </c:pt>
                <c:pt idx="27">
                  <c:v>90.785820010266249</c:v>
                </c:pt>
                <c:pt idx="28">
                  <c:v>85.988514565879925</c:v>
                </c:pt>
                <c:pt idx="29">
                  <c:v>83.80057172953785</c:v>
                </c:pt>
                <c:pt idx="30">
                  <c:v>89.772548927418029</c:v>
                </c:pt>
                <c:pt idx="31">
                  <c:v>83.239180473688705</c:v>
                </c:pt>
                <c:pt idx="32">
                  <c:v>82.125274652567526</c:v>
                </c:pt>
                <c:pt idx="33">
                  <c:v>66.349223083695549</c:v>
                </c:pt>
                <c:pt idx="34">
                  <c:v>68.496628768271663</c:v>
                </c:pt>
                <c:pt idx="35">
                  <c:v>71.934092781358643</c:v>
                </c:pt>
                <c:pt idx="36">
                  <c:v>86.147341426538006</c:v>
                </c:pt>
                <c:pt idx="37">
                  <c:v>101.29069559182204</c:v>
                </c:pt>
                <c:pt idx="38">
                  <c:v>103.62607980320391</c:v>
                </c:pt>
                <c:pt idx="39">
                  <c:v>90.773611673281593</c:v>
                </c:pt>
                <c:pt idx="40">
                  <c:v>97.255333091123902</c:v>
                </c:pt>
                <c:pt idx="41">
                  <c:v>78.781281584803949</c:v>
                </c:pt>
                <c:pt idx="42">
                  <c:v>86.649569505762685</c:v>
                </c:pt>
                <c:pt idx="43">
                  <c:v>73.73647539046371</c:v>
                </c:pt>
                <c:pt idx="44">
                  <c:v>108.22806397080227</c:v>
                </c:pt>
                <c:pt idx="45">
                  <c:v>115.08102289206279</c:v>
                </c:pt>
                <c:pt idx="46">
                  <c:v>84.128369550321111</c:v>
                </c:pt>
                <c:pt idx="47">
                  <c:v>98.39194160868081</c:v>
                </c:pt>
                <c:pt idx="48">
                  <c:v>87.416833331137795</c:v>
                </c:pt>
                <c:pt idx="49">
                  <c:v>87.372952941000165</c:v>
                </c:pt>
                <c:pt idx="50">
                  <c:v>80.700806354906987</c:v>
                </c:pt>
                <c:pt idx="51">
                  <c:v>83.829931389500686</c:v>
                </c:pt>
                <c:pt idx="52">
                  <c:v>79.774793062719539</c:v>
                </c:pt>
                <c:pt idx="53">
                  <c:v>69.015891665612784</c:v>
                </c:pt>
                <c:pt idx="54">
                  <c:v>76.534281745348849</c:v>
                </c:pt>
                <c:pt idx="55">
                  <c:v>94.549607656940708</c:v>
                </c:pt>
                <c:pt idx="56">
                  <c:v>81.607276040670456</c:v>
                </c:pt>
                <c:pt idx="57">
                  <c:v>83.474145079931219</c:v>
                </c:pt>
                <c:pt idx="58">
                  <c:v>89.419267747271334</c:v>
                </c:pt>
                <c:pt idx="59">
                  <c:v>91.307386158960071</c:v>
                </c:pt>
                <c:pt idx="60">
                  <c:v>89.530956830216184</c:v>
                </c:pt>
                <c:pt idx="61">
                  <c:v>81.788028725021334</c:v>
                </c:pt>
                <c:pt idx="62">
                  <c:v>80.749128965238995</c:v>
                </c:pt>
                <c:pt idx="63">
                  <c:v>90.380528279743402</c:v>
                </c:pt>
                <c:pt idx="64">
                  <c:v>84.258003855631983</c:v>
                </c:pt>
                <c:pt idx="65">
                  <c:v>102.3447221136712</c:v>
                </c:pt>
                <c:pt idx="66">
                  <c:v>104.66297592162495</c:v>
                </c:pt>
                <c:pt idx="67">
                  <c:v>121.8990737345501</c:v>
                </c:pt>
                <c:pt idx="68">
                  <c:v>107.82361941993958</c:v>
                </c:pt>
                <c:pt idx="69">
                  <c:v>98.081170421866588</c:v>
                </c:pt>
                <c:pt idx="70">
                  <c:v>94.587026745031665</c:v>
                </c:pt>
                <c:pt idx="71">
                  <c:v>77.982677224832642</c:v>
                </c:pt>
                <c:pt idx="72">
                  <c:v>69.766374965560232</c:v>
                </c:pt>
                <c:pt idx="73">
                  <c:v>82.481576446665159</c:v>
                </c:pt>
                <c:pt idx="74">
                  <c:v>79.03075280066399</c:v>
                </c:pt>
                <c:pt idx="75">
                  <c:v>78.344635553608512</c:v>
                </c:pt>
                <c:pt idx="76">
                  <c:v>76.874026304469851</c:v>
                </c:pt>
                <c:pt idx="77">
                  <c:v>88.709101399986878</c:v>
                </c:pt>
                <c:pt idx="78">
                  <c:v>91.373227186294429</c:v>
                </c:pt>
                <c:pt idx="79">
                  <c:v>99.292035896537143</c:v>
                </c:pt>
                <c:pt idx="80">
                  <c:v>98.006965697265542</c:v>
                </c:pt>
                <c:pt idx="81">
                  <c:v>92.390480626232929</c:v>
                </c:pt>
                <c:pt idx="82">
                  <c:v>94.471912467234446</c:v>
                </c:pt>
                <c:pt idx="83">
                  <c:v>121.14264507028453</c:v>
                </c:pt>
                <c:pt idx="84">
                  <c:v>108.9476297076437</c:v>
                </c:pt>
                <c:pt idx="85">
                  <c:v>96.396638398479254</c:v>
                </c:pt>
                <c:pt idx="86">
                  <c:v>92.794783868185277</c:v>
                </c:pt>
                <c:pt idx="87">
                  <c:v>93.601819040369321</c:v>
                </c:pt>
                <c:pt idx="88">
                  <c:v>92.956306973982521</c:v>
                </c:pt>
                <c:pt idx="89">
                  <c:v>86.981179019321644</c:v>
                </c:pt>
                <c:pt idx="90">
                  <c:v>98.063435539378929</c:v>
                </c:pt>
                <c:pt idx="91">
                  <c:v>66.841640820397771</c:v>
                </c:pt>
                <c:pt idx="92">
                  <c:v>64.968034660978844</c:v>
                </c:pt>
                <c:pt idx="93">
                  <c:v>68.122799770281659</c:v>
                </c:pt>
                <c:pt idx="94">
                  <c:v>80.982097946338172</c:v>
                </c:pt>
                <c:pt idx="95">
                  <c:v>64.590028559405653</c:v>
                </c:pt>
                <c:pt idx="96">
                  <c:v>68.482537620125129</c:v>
                </c:pt>
                <c:pt idx="97">
                  <c:v>80.654274070778158</c:v>
                </c:pt>
                <c:pt idx="98">
                  <c:v>123.48968577846398</c:v>
                </c:pt>
                <c:pt idx="99">
                  <c:v>84.865679462199068</c:v>
                </c:pt>
                <c:pt idx="100">
                  <c:v>108.69038227238781</c:v>
                </c:pt>
                <c:pt idx="101">
                  <c:v>105.33738712307142</c:v>
                </c:pt>
                <c:pt idx="102">
                  <c:v>106.31641339927489</c:v>
                </c:pt>
                <c:pt idx="103">
                  <c:v>101.82833679181361</c:v>
                </c:pt>
                <c:pt idx="104">
                  <c:v>100.06610667131059</c:v>
                </c:pt>
                <c:pt idx="105">
                  <c:v>93.49989767412562</c:v>
                </c:pt>
                <c:pt idx="106">
                  <c:v>83.151350538619056</c:v>
                </c:pt>
                <c:pt idx="107">
                  <c:v>83.690504189155305</c:v>
                </c:pt>
                <c:pt idx="108">
                  <c:v>98.63964921718636</c:v>
                </c:pt>
                <c:pt idx="109">
                  <c:v>98.752431315807982</c:v>
                </c:pt>
                <c:pt idx="110">
                  <c:v>93.929940010211197</c:v>
                </c:pt>
                <c:pt idx="111">
                  <c:v>90.002274112555483</c:v>
                </c:pt>
                <c:pt idx="112">
                  <c:v>70.626255697016362</c:v>
                </c:pt>
                <c:pt idx="113">
                  <c:v>77.105020618270203</c:v>
                </c:pt>
                <c:pt idx="114">
                  <c:v>67.391039555918113</c:v>
                </c:pt>
                <c:pt idx="115">
                  <c:v>66.280002697246815</c:v>
                </c:pt>
                <c:pt idx="116">
                  <c:v>86.988878381720255</c:v>
                </c:pt>
                <c:pt idx="117">
                  <c:v>73.325766500735057</c:v>
                </c:pt>
                <c:pt idx="118">
                  <c:v>86.119224534401582</c:v>
                </c:pt>
                <c:pt idx="119">
                  <c:v>68.998548153900842</c:v>
                </c:pt>
                <c:pt idx="120">
                  <c:v>98.421996933653304</c:v>
                </c:pt>
                <c:pt idx="121">
                  <c:v>92.85891403618615</c:v>
                </c:pt>
                <c:pt idx="122">
                  <c:v>89.74190282688113</c:v>
                </c:pt>
                <c:pt idx="123">
                  <c:v>85.310870577568181</c:v>
                </c:pt>
                <c:pt idx="124">
                  <c:v>87.014228254338818</c:v>
                </c:pt>
                <c:pt idx="125">
                  <c:v>91.168774872820222</c:v>
                </c:pt>
                <c:pt idx="126">
                  <c:v>89.24446746338316</c:v>
                </c:pt>
                <c:pt idx="127">
                  <c:v>106.61771151198676</c:v>
                </c:pt>
                <c:pt idx="128">
                  <c:v>126.47891812534509</c:v>
                </c:pt>
                <c:pt idx="129">
                  <c:v>123.52053256203668</c:v>
                </c:pt>
                <c:pt idx="130">
                  <c:v>207.72868896725831</c:v>
                </c:pt>
                <c:pt idx="131">
                  <c:v>235.69262272822965</c:v>
                </c:pt>
                <c:pt idx="132">
                  <c:v>211.37899111504296</c:v>
                </c:pt>
                <c:pt idx="133">
                  <c:v>165.06010647305916</c:v>
                </c:pt>
                <c:pt idx="134">
                  <c:v>190.72227161958909</c:v>
                </c:pt>
                <c:pt idx="135">
                  <c:v>182.95267190699556</c:v>
                </c:pt>
                <c:pt idx="136">
                  <c:v>179.44895857676241</c:v>
                </c:pt>
                <c:pt idx="137">
                  <c:v>181.83487541029638</c:v>
                </c:pt>
                <c:pt idx="138">
                  <c:v>213.1413175455086</c:v>
                </c:pt>
                <c:pt idx="139">
                  <c:v>225.30310445073144</c:v>
                </c:pt>
                <c:pt idx="140">
                  <c:v>186.63427039888128</c:v>
                </c:pt>
                <c:pt idx="141">
                  <c:v>195.93314119506857</c:v>
                </c:pt>
                <c:pt idx="142">
                  <c:v>128.21862115687728</c:v>
                </c:pt>
                <c:pt idx="143">
                  <c:v>127.16768529223924</c:v>
                </c:pt>
                <c:pt idx="144">
                  <c:v>117.16789792328511</c:v>
                </c:pt>
                <c:pt idx="145">
                  <c:v>116.6687304672202</c:v>
                </c:pt>
                <c:pt idx="146">
                  <c:v>105.80009282189415</c:v>
                </c:pt>
                <c:pt idx="147">
                  <c:v>96.033098826786897</c:v>
                </c:pt>
                <c:pt idx="148">
                  <c:v>124.12461180842588</c:v>
                </c:pt>
                <c:pt idx="149">
                  <c:v>97.008495043287141</c:v>
                </c:pt>
                <c:pt idx="150">
                  <c:v>93.9539405152249</c:v>
                </c:pt>
                <c:pt idx="151">
                  <c:v>84.655270862615254</c:v>
                </c:pt>
                <c:pt idx="152">
                  <c:v>91.728460906326632</c:v>
                </c:pt>
                <c:pt idx="153">
                  <c:v>93.038647270582985</c:v>
                </c:pt>
                <c:pt idx="154">
                  <c:v>83.954262959352803</c:v>
                </c:pt>
                <c:pt idx="155">
                  <c:v>90.092107699998181</c:v>
                </c:pt>
                <c:pt idx="156">
                  <c:v>78.124881991056569</c:v>
                </c:pt>
                <c:pt idx="157">
                  <c:v>78.629852478701778</c:v>
                </c:pt>
                <c:pt idx="158">
                  <c:v>79.748015142986887</c:v>
                </c:pt>
                <c:pt idx="159">
                  <c:v>103.13257818940686</c:v>
                </c:pt>
                <c:pt idx="160">
                  <c:v>86.346260423225942</c:v>
                </c:pt>
                <c:pt idx="161">
                  <c:v>150.85869337599408</c:v>
                </c:pt>
                <c:pt idx="162">
                  <c:v>96.21883478158982</c:v>
                </c:pt>
                <c:pt idx="163">
                  <c:v>81.648035381308929</c:v>
                </c:pt>
                <c:pt idx="164">
                  <c:v>63.03284603879252</c:v>
                </c:pt>
                <c:pt idx="165">
                  <c:v>74.410993669525652</c:v>
                </c:pt>
                <c:pt idx="166">
                  <c:v>93.554229853957224</c:v>
                </c:pt>
                <c:pt idx="167">
                  <c:v>115.14750874411186</c:v>
                </c:pt>
                <c:pt idx="168">
                  <c:v>118.73716050213525</c:v>
                </c:pt>
                <c:pt idx="169">
                  <c:v>148.57958294692293</c:v>
                </c:pt>
                <c:pt idx="170">
                  <c:v>171.74523597223637</c:v>
                </c:pt>
                <c:pt idx="171">
                  <c:v>152.53078450032211</c:v>
                </c:pt>
                <c:pt idx="172">
                  <c:v>101.44401253520503</c:v>
                </c:pt>
                <c:pt idx="173">
                  <c:v>101.85486220467591</c:v>
                </c:pt>
                <c:pt idx="174">
                  <c:v>147.24721193457219</c:v>
                </c:pt>
                <c:pt idx="175">
                  <c:v>125.79167475670587</c:v>
                </c:pt>
                <c:pt idx="176">
                  <c:v>123.99148822112733</c:v>
                </c:pt>
                <c:pt idx="177">
                  <c:v>104.7446453739567</c:v>
                </c:pt>
                <c:pt idx="178">
                  <c:v>97.585630331195588</c:v>
                </c:pt>
                <c:pt idx="179">
                  <c:v>115.89577832117372</c:v>
                </c:pt>
                <c:pt idx="180">
                  <c:v>117.40076393497195</c:v>
                </c:pt>
                <c:pt idx="181">
                  <c:v>142.89212894996641</c:v>
                </c:pt>
                <c:pt idx="182">
                  <c:v>96.001895147936338</c:v>
                </c:pt>
                <c:pt idx="183">
                  <c:v>83.870996979102316</c:v>
                </c:pt>
                <c:pt idx="184">
                  <c:v>92.494565674685532</c:v>
                </c:pt>
                <c:pt idx="185">
                  <c:v>100.9131768416936</c:v>
                </c:pt>
                <c:pt idx="186">
                  <c:v>92.402378625555585</c:v>
                </c:pt>
                <c:pt idx="187">
                  <c:v>114.16321460967447</c:v>
                </c:pt>
                <c:pt idx="188">
                  <c:v>119.47541127240143</c:v>
                </c:pt>
                <c:pt idx="189">
                  <c:v>150.70535127003049</c:v>
                </c:pt>
                <c:pt idx="190">
                  <c:v>116.94076599164165</c:v>
                </c:pt>
                <c:pt idx="191">
                  <c:v>103.54373489287912</c:v>
                </c:pt>
                <c:pt idx="192">
                  <c:v>93.286688303155842</c:v>
                </c:pt>
                <c:pt idx="193">
                  <c:v>96.279980688784292</c:v>
                </c:pt>
                <c:pt idx="194">
                  <c:v>122.87883934611921</c:v>
                </c:pt>
                <c:pt idx="195">
                  <c:v>115.45322829112318</c:v>
                </c:pt>
                <c:pt idx="196">
                  <c:v>132.94739008872006</c:v>
                </c:pt>
                <c:pt idx="197">
                  <c:v>109.98178106684678</c:v>
                </c:pt>
                <c:pt idx="198">
                  <c:v>82.644942751020835</c:v>
                </c:pt>
                <c:pt idx="199">
                  <c:v>65.954700245984512</c:v>
                </c:pt>
                <c:pt idx="200">
                  <c:v>88.378064496262681</c:v>
                </c:pt>
                <c:pt idx="201">
                  <c:v>100.70375137456321</c:v>
                </c:pt>
                <c:pt idx="202">
                  <c:v>84.554103964921012</c:v>
                </c:pt>
                <c:pt idx="203">
                  <c:v>65.154216221427276</c:v>
                </c:pt>
                <c:pt idx="204">
                  <c:v>70.74384423479512</c:v>
                </c:pt>
                <c:pt idx="205">
                  <c:v>63.300423784068066</c:v>
                </c:pt>
                <c:pt idx="206">
                  <c:v>66.955281580586046</c:v>
                </c:pt>
                <c:pt idx="207">
                  <c:v>74.411016305361485</c:v>
                </c:pt>
                <c:pt idx="208">
                  <c:v>76.393453371577053</c:v>
                </c:pt>
                <c:pt idx="209">
                  <c:v>82.891265049818813</c:v>
                </c:pt>
                <c:pt idx="210">
                  <c:v>79.497478222210333</c:v>
                </c:pt>
                <c:pt idx="211">
                  <c:v>68.335370710844174</c:v>
                </c:pt>
                <c:pt idx="212">
                  <c:v>64.932697940893448</c:v>
                </c:pt>
                <c:pt idx="213">
                  <c:v>64.973858115760621</c:v>
                </c:pt>
                <c:pt idx="214">
                  <c:v>69.530670587459511</c:v>
                </c:pt>
                <c:pt idx="215">
                  <c:v>78.114343370615018</c:v>
                </c:pt>
                <c:pt idx="216">
                  <c:v>52.154140291945751</c:v>
                </c:pt>
                <c:pt idx="217">
                  <c:v>69.947314328338265</c:v>
                </c:pt>
                <c:pt idx="218">
                  <c:v>49.285994616804089</c:v>
                </c:pt>
                <c:pt idx="219">
                  <c:v>70.468518341743874</c:v>
                </c:pt>
                <c:pt idx="220">
                  <c:v>70.653947552187219</c:v>
                </c:pt>
                <c:pt idx="221">
                  <c:v>66.308796854866586</c:v>
                </c:pt>
                <c:pt idx="222">
                  <c:v>59.997908934716008</c:v>
                </c:pt>
                <c:pt idx="223">
                  <c:v>91.518230697255987</c:v>
                </c:pt>
                <c:pt idx="224">
                  <c:v>67.035424478861486</c:v>
                </c:pt>
                <c:pt idx="225">
                  <c:v>65.862988890426251</c:v>
                </c:pt>
                <c:pt idx="226">
                  <c:v>80.998604935076827</c:v>
                </c:pt>
                <c:pt idx="227">
                  <c:v>67.014371578633956</c:v>
                </c:pt>
                <c:pt idx="228">
                  <c:v>68.420574206245988</c:v>
                </c:pt>
                <c:pt idx="229">
                  <c:v>56.521390242009645</c:v>
                </c:pt>
                <c:pt idx="230">
                  <c:v>72.417225105022709</c:v>
                </c:pt>
                <c:pt idx="231">
                  <c:v>71.616796422156696</c:v>
                </c:pt>
                <c:pt idx="232">
                  <c:v>66.021689194469786</c:v>
                </c:pt>
                <c:pt idx="233">
                  <c:v>69.28683467611927</c:v>
                </c:pt>
                <c:pt idx="234">
                  <c:v>68.916692997789937</c:v>
                </c:pt>
                <c:pt idx="235">
                  <c:v>48.373000485552126</c:v>
                </c:pt>
                <c:pt idx="236">
                  <c:v>62.61376407277961</c:v>
                </c:pt>
                <c:pt idx="237">
                  <c:v>62.71558317601361</c:v>
                </c:pt>
                <c:pt idx="238">
                  <c:v>66.530342910259051</c:v>
                </c:pt>
                <c:pt idx="239">
                  <c:v>65.992692240908454</c:v>
                </c:pt>
                <c:pt idx="240">
                  <c:v>75.17177111392688</c:v>
                </c:pt>
                <c:pt idx="241">
                  <c:v>73.184840353969577</c:v>
                </c:pt>
                <c:pt idx="242">
                  <c:v>79.947722760389965</c:v>
                </c:pt>
                <c:pt idx="243">
                  <c:v>76.135029468891616</c:v>
                </c:pt>
                <c:pt idx="244">
                  <c:v>67.415036267683831</c:v>
                </c:pt>
                <c:pt idx="245">
                  <c:v>65.330129954316575</c:v>
                </c:pt>
                <c:pt idx="246">
                  <c:v>86.476346433091848</c:v>
                </c:pt>
                <c:pt idx="247">
                  <c:v>98.345529781100637</c:v>
                </c:pt>
                <c:pt idx="248">
                  <c:v>87.095104530829133</c:v>
                </c:pt>
                <c:pt idx="249">
                  <c:v>89.40209159404904</c:v>
                </c:pt>
                <c:pt idx="250">
                  <c:v>85.098444340314117</c:v>
                </c:pt>
                <c:pt idx="251">
                  <c:v>93.304032769693009</c:v>
                </c:pt>
                <c:pt idx="252">
                  <c:v>128.44398533639179</c:v>
                </c:pt>
                <c:pt idx="253">
                  <c:v>108.57644066174279</c:v>
                </c:pt>
                <c:pt idx="254">
                  <c:v>154.82024318266579</c:v>
                </c:pt>
                <c:pt idx="255">
                  <c:v>104.08200712265058</c:v>
                </c:pt>
                <c:pt idx="256">
                  <c:v>90.984936805554113</c:v>
                </c:pt>
                <c:pt idx="257">
                  <c:v>95.946529926123574</c:v>
                </c:pt>
                <c:pt idx="258">
                  <c:v>102.5698886063051</c:v>
                </c:pt>
                <c:pt idx="259">
                  <c:v>109.20592417040109</c:v>
                </c:pt>
                <c:pt idx="260">
                  <c:v>146.86424541509797</c:v>
                </c:pt>
                <c:pt idx="261">
                  <c:v>240.23178601947839</c:v>
                </c:pt>
                <c:pt idx="262">
                  <c:v>130.67011079524337</c:v>
                </c:pt>
                <c:pt idx="263">
                  <c:v>149.43118238148364</c:v>
                </c:pt>
                <c:pt idx="264">
                  <c:v>130.84275280971622</c:v>
                </c:pt>
                <c:pt idx="265">
                  <c:v>171.5818312024299</c:v>
                </c:pt>
                <c:pt idx="266">
                  <c:v>129.61530957445532</c:v>
                </c:pt>
                <c:pt idx="267">
                  <c:v>119.87962875431728</c:v>
                </c:pt>
                <c:pt idx="268">
                  <c:v>118.12773002880827</c:v>
                </c:pt>
                <c:pt idx="269">
                  <c:v>120.66404955794364</c:v>
                </c:pt>
                <c:pt idx="270">
                  <c:v>137.35377792632519</c:v>
                </c:pt>
                <c:pt idx="271">
                  <c:v>148.04936380703529</c:v>
                </c:pt>
                <c:pt idx="272">
                  <c:v>124.58167126971577</c:v>
                </c:pt>
                <c:pt idx="273">
                  <c:v>110.93412309555447</c:v>
                </c:pt>
                <c:pt idx="274">
                  <c:v>112.00990523413952</c:v>
                </c:pt>
                <c:pt idx="275">
                  <c:v>129.77976572024195</c:v>
                </c:pt>
                <c:pt idx="276">
                  <c:v>109.9500817344873</c:v>
                </c:pt>
                <c:pt idx="277">
                  <c:v>105.62861024191726</c:v>
                </c:pt>
                <c:pt idx="278">
                  <c:v>82.49879281627085</c:v>
                </c:pt>
                <c:pt idx="279">
                  <c:v>112.79782379511241</c:v>
                </c:pt>
                <c:pt idx="280">
                  <c:v>184.24297936473187</c:v>
                </c:pt>
                <c:pt idx="281">
                  <c:v>204.853233145903</c:v>
                </c:pt>
                <c:pt idx="282">
                  <c:v>144.00751236839514</c:v>
                </c:pt>
                <c:pt idx="283">
                  <c:v>147.0018832547473</c:v>
                </c:pt>
                <c:pt idx="284">
                  <c:v>125.36497421926532</c:v>
                </c:pt>
                <c:pt idx="285">
                  <c:v>97.193841304584552</c:v>
                </c:pt>
                <c:pt idx="286">
                  <c:v>109.62073632556023</c:v>
                </c:pt>
                <c:pt idx="287">
                  <c:v>107.8285501489011</c:v>
                </c:pt>
                <c:pt idx="288">
                  <c:v>108.04501445607096</c:v>
                </c:pt>
                <c:pt idx="289">
                  <c:v>105.14359581013645</c:v>
                </c:pt>
                <c:pt idx="290">
                  <c:v>108.48043695283128</c:v>
                </c:pt>
                <c:pt idx="291">
                  <c:v>119.22212748455917</c:v>
                </c:pt>
                <c:pt idx="292">
                  <c:v>118.96707795129929</c:v>
                </c:pt>
                <c:pt idx="293">
                  <c:v>119.36872937756992</c:v>
                </c:pt>
                <c:pt idx="294">
                  <c:v>148.39396526771452</c:v>
                </c:pt>
                <c:pt idx="295">
                  <c:v>234.60341184846135</c:v>
                </c:pt>
                <c:pt idx="296">
                  <c:v>150.09784623873097</c:v>
                </c:pt>
                <c:pt idx="297">
                  <c:v>164.34354496684878</c:v>
                </c:pt>
                <c:pt idx="298">
                  <c:v>157.92672435644391</c:v>
                </c:pt>
                <c:pt idx="299">
                  <c:v>137.09244148649069</c:v>
                </c:pt>
                <c:pt idx="300">
                  <c:v>137.95237994071314</c:v>
                </c:pt>
                <c:pt idx="301">
                  <c:v>133.49761398456357</c:v>
                </c:pt>
                <c:pt idx="302">
                  <c:v>114.38291618955395</c:v>
                </c:pt>
                <c:pt idx="303">
                  <c:v>141.12439535892369</c:v>
                </c:pt>
                <c:pt idx="304">
                  <c:v>145.95033037767894</c:v>
                </c:pt>
                <c:pt idx="305">
                  <c:v>175.22666188659306</c:v>
                </c:pt>
                <c:pt idx="306">
                  <c:v>99.706968566313137</c:v>
                </c:pt>
                <c:pt idx="307">
                  <c:v>97.932390059137731</c:v>
                </c:pt>
                <c:pt idx="308">
                  <c:v>104.44345996292792</c:v>
                </c:pt>
                <c:pt idx="309">
                  <c:v>117.25138590890535</c:v>
                </c:pt>
                <c:pt idx="310">
                  <c:v>126.87506548605649</c:v>
                </c:pt>
                <c:pt idx="311">
                  <c:v>140.92608804179551</c:v>
                </c:pt>
                <c:pt idx="312">
                  <c:v>96.090539878216745</c:v>
                </c:pt>
                <c:pt idx="313">
                  <c:v>104.80339657596058</c:v>
                </c:pt>
                <c:pt idx="314">
                  <c:v>125.20587940429823</c:v>
                </c:pt>
                <c:pt idx="315">
                  <c:v>97.557377758083163</c:v>
                </c:pt>
                <c:pt idx="316">
                  <c:v>94.459031437572548</c:v>
                </c:pt>
                <c:pt idx="317">
                  <c:v>113.02242017292066</c:v>
                </c:pt>
                <c:pt idx="318">
                  <c:v>122.49687576426008</c:v>
                </c:pt>
                <c:pt idx="319">
                  <c:v>82.881842275879237</c:v>
                </c:pt>
                <c:pt idx="320">
                  <c:v>100.38687924438202</c:v>
                </c:pt>
                <c:pt idx="321">
                  <c:v>106.01911092166233</c:v>
                </c:pt>
                <c:pt idx="322">
                  <c:v>69.505789154040144</c:v>
                </c:pt>
                <c:pt idx="323">
                  <c:v>88.022331422282193</c:v>
                </c:pt>
                <c:pt idx="324">
                  <c:v>100.36361558133456</c:v>
                </c:pt>
                <c:pt idx="325">
                  <c:v>125.54833055172935</c:v>
                </c:pt>
                <c:pt idx="326">
                  <c:v>108.94150547793539</c:v>
                </c:pt>
                <c:pt idx="327">
                  <c:v>111.60367757882977</c:v>
                </c:pt>
                <c:pt idx="328">
                  <c:v>84.93112221540666</c:v>
                </c:pt>
                <c:pt idx="329">
                  <c:v>62.28539866956843</c:v>
                </c:pt>
                <c:pt idx="330">
                  <c:v>74.863970378277287</c:v>
                </c:pt>
                <c:pt idx="331">
                  <c:v>74.128673721539897</c:v>
                </c:pt>
                <c:pt idx="332">
                  <c:v>91.871885777637004</c:v>
                </c:pt>
                <c:pt idx="333">
                  <c:v>104.95342994205015</c:v>
                </c:pt>
                <c:pt idx="334">
                  <c:v>108.76987212637167</c:v>
                </c:pt>
                <c:pt idx="335">
                  <c:v>105.91520798144124</c:v>
                </c:pt>
                <c:pt idx="336">
                  <c:v>91.537581986714528</c:v>
                </c:pt>
                <c:pt idx="337">
                  <c:v>74.274208224266914</c:v>
                </c:pt>
                <c:pt idx="338">
                  <c:v>78.116869126780969</c:v>
                </c:pt>
                <c:pt idx="339">
                  <c:v>81.116879684201493</c:v>
                </c:pt>
                <c:pt idx="340">
                  <c:v>88.412976065522074</c:v>
                </c:pt>
                <c:pt idx="341">
                  <c:v>83.410753294940051</c:v>
                </c:pt>
                <c:pt idx="342">
                  <c:v>99.356234305042534</c:v>
                </c:pt>
                <c:pt idx="343">
                  <c:v>112.49117053904388</c:v>
                </c:pt>
                <c:pt idx="344">
                  <c:v>122.371733566112</c:v>
                </c:pt>
                <c:pt idx="345">
                  <c:v>113.57699383070144</c:v>
                </c:pt>
                <c:pt idx="346">
                  <c:v>92.627755503221906</c:v>
                </c:pt>
                <c:pt idx="347">
                  <c:v>96.412438938962865</c:v>
                </c:pt>
                <c:pt idx="348">
                  <c:v>134.42171871844789</c:v>
                </c:pt>
                <c:pt idx="349">
                  <c:v>173.48801926665587</c:v>
                </c:pt>
                <c:pt idx="350">
                  <c:v>142.12233177025809</c:v>
                </c:pt>
                <c:pt idx="351">
                  <c:v>133.63207221804137</c:v>
                </c:pt>
                <c:pt idx="352">
                  <c:v>159.71714627616382</c:v>
                </c:pt>
                <c:pt idx="353">
                  <c:v>207.31134952376894</c:v>
                </c:pt>
                <c:pt idx="354">
                  <c:v>212.50614006494527</c:v>
                </c:pt>
                <c:pt idx="355">
                  <c:v>112.70847163597948</c:v>
                </c:pt>
                <c:pt idx="356">
                  <c:v>114.31214734794462</c:v>
                </c:pt>
                <c:pt idx="357">
                  <c:v>92.715676163108341</c:v>
                </c:pt>
                <c:pt idx="358">
                  <c:v>140.94390543596504</c:v>
                </c:pt>
                <c:pt idx="359">
                  <c:v>141.51347293810784</c:v>
                </c:pt>
                <c:pt idx="360">
                  <c:v>144.2897905549614</c:v>
                </c:pt>
                <c:pt idx="361">
                  <c:v>124.18914685253935</c:v>
                </c:pt>
                <c:pt idx="362">
                  <c:v>126.10328787384454</c:v>
                </c:pt>
                <c:pt idx="363">
                  <c:v>101.87267686929619</c:v>
                </c:pt>
                <c:pt idx="364">
                  <c:v>101.88016294488483</c:v>
                </c:pt>
                <c:pt idx="365">
                  <c:v>88.156363610321932</c:v>
                </c:pt>
                <c:pt idx="366">
                  <c:v>77.574555280460487</c:v>
                </c:pt>
                <c:pt idx="367">
                  <c:v>77.411150108890311</c:v>
                </c:pt>
                <c:pt idx="368">
                  <c:v>88.479143920395913</c:v>
                </c:pt>
                <c:pt idx="369">
                  <c:v>95.579333333484172</c:v>
                </c:pt>
                <c:pt idx="370">
                  <c:v>86.171865354478285</c:v>
                </c:pt>
                <c:pt idx="371">
                  <c:v>73.606109347942564</c:v>
                </c:pt>
                <c:pt idx="372">
                  <c:v>65.747463520709914</c:v>
                </c:pt>
                <c:pt idx="373">
                  <c:v>91.177308258669186</c:v>
                </c:pt>
                <c:pt idx="374">
                  <c:v>78.705074430497618</c:v>
                </c:pt>
                <c:pt idx="375">
                  <c:v>85.53008820297697</c:v>
                </c:pt>
                <c:pt idx="376">
                  <c:v>82.782994088752844</c:v>
                </c:pt>
                <c:pt idx="377">
                  <c:v>88.021036647609563</c:v>
                </c:pt>
                <c:pt idx="378">
                  <c:v>83.21357852771952</c:v>
                </c:pt>
                <c:pt idx="379">
                  <c:v>113.12094836848941</c:v>
                </c:pt>
                <c:pt idx="380">
                  <c:v>105.21945120910962</c:v>
                </c:pt>
                <c:pt idx="381">
                  <c:v>100.44875164791029</c:v>
                </c:pt>
                <c:pt idx="382">
                  <c:v>108.81440124326589</c:v>
                </c:pt>
                <c:pt idx="383">
                  <c:v>132.74559090673591</c:v>
                </c:pt>
                <c:pt idx="384">
                  <c:v>125.80192892420071</c:v>
                </c:pt>
                <c:pt idx="385">
                  <c:v>114.1937104468099</c:v>
                </c:pt>
                <c:pt idx="386">
                  <c:v>123.15109196858745</c:v>
                </c:pt>
                <c:pt idx="387">
                  <c:v>113.72068472664067</c:v>
                </c:pt>
                <c:pt idx="388">
                  <c:v>122.57344703253466</c:v>
                </c:pt>
                <c:pt idx="389">
                  <c:v>142.78770405464891</c:v>
                </c:pt>
                <c:pt idx="390">
                  <c:v>158.52040632452824</c:v>
                </c:pt>
                <c:pt idx="391">
                  <c:v>143.22859302416381</c:v>
                </c:pt>
                <c:pt idx="392">
                  <c:v>110.7079572050139</c:v>
                </c:pt>
                <c:pt idx="393">
                  <c:v>109.02666386190162</c:v>
                </c:pt>
                <c:pt idx="394">
                  <c:v>115.93916550908418</c:v>
                </c:pt>
                <c:pt idx="395">
                  <c:v>106.20628542475397</c:v>
                </c:pt>
                <c:pt idx="396">
                  <c:v>98.91459678314456</c:v>
                </c:pt>
                <c:pt idx="397">
                  <c:v>109.28574728737446</c:v>
                </c:pt>
                <c:pt idx="398">
                  <c:v>206.69514979318552</c:v>
                </c:pt>
                <c:pt idx="399">
                  <c:v>180.8863617958213</c:v>
                </c:pt>
                <c:pt idx="400">
                  <c:v>208.61214411258041</c:v>
                </c:pt>
                <c:pt idx="401">
                  <c:v>158.73391409195034</c:v>
                </c:pt>
                <c:pt idx="402">
                  <c:v>139.25191710760288</c:v>
                </c:pt>
                <c:pt idx="403">
                  <c:v>129.58424353944429</c:v>
                </c:pt>
                <c:pt idx="404">
                  <c:v>118.98727764460499</c:v>
                </c:pt>
                <c:pt idx="405">
                  <c:v>102.05211030813203</c:v>
                </c:pt>
                <c:pt idx="406">
                  <c:v>128.44967718419863</c:v>
                </c:pt>
                <c:pt idx="407">
                  <c:v>99.738885603985366</c:v>
                </c:pt>
                <c:pt idx="408">
                  <c:v>108.09880301428304</c:v>
                </c:pt>
                <c:pt idx="409">
                  <c:v>101.45371906038099</c:v>
                </c:pt>
                <c:pt idx="410">
                  <c:v>87.288931128349205</c:v>
                </c:pt>
                <c:pt idx="411">
                  <c:v>94.082491142512822</c:v>
                </c:pt>
                <c:pt idx="412">
                  <c:v>76.72505843737494</c:v>
                </c:pt>
                <c:pt idx="413">
                  <c:v>83.040769428689075</c:v>
                </c:pt>
                <c:pt idx="414">
                  <c:v>88.523914197390525</c:v>
                </c:pt>
                <c:pt idx="415">
                  <c:v>77.327715706973947</c:v>
                </c:pt>
                <c:pt idx="416">
                  <c:v>106.30379284187219</c:v>
                </c:pt>
                <c:pt idx="417">
                  <c:v>130.50737254272008</c:v>
                </c:pt>
                <c:pt idx="418">
                  <c:v>94.634684189125849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63-41B1-B874-5946C182C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264272"/>
        <c:axId val="461238288"/>
      </c:lineChart>
      <c:lineChart>
        <c:grouping val="standard"/>
        <c:varyColors val="0"/>
        <c:ser>
          <c:idx val="1"/>
          <c:order val="2"/>
          <c:tx>
            <c:v>Nikkei VIX (RHS)</c:v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'EPUI Figures'!$L$3:$L$421</c:f>
              <c:numCache>
                <c:formatCode>0.00</c:formatCode>
                <c:ptCount val="419"/>
                <c:pt idx="41">
                  <c:v>18.857000000000003</c:v>
                </c:pt>
                <c:pt idx="42">
                  <c:v>17.981818181818184</c:v>
                </c:pt>
                <c:pt idx="43">
                  <c:v>29.659545454545455</c:v>
                </c:pt>
                <c:pt idx="44">
                  <c:v>40.417368421052636</c:v>
                </c:pt>
                <c:pt idx="45">
                  <c:v>51.827272727272728</c:v>
                </c:pt>
                <c:pt idx="46">
                  <c:v>37.286999999999999</c:v>
                </c:pt>
                <c:pt idx="47">
                  <c:v>33.457894736842093</c:v>
                </c:pt>
                <c:pt idx="48">
                  <c:v>31.954210526315784</c:v>
                </c:pt>
                <c:pt idx="49">
                  <c:v>22.812105263157896</c:v>
                </c:pt>
                <c:pt idx="50">
                  <c:v>22.124000000000002</c:v>
                </c:pt>
                <c:pt idx="51">
                  <c:v>18.828095238095237</c:v>
                </c:pt>
                <c:pt idx="52">
                  <c:v>16.250000000000004</c:v>
                </c:pt>
                <c:pt idx="53">
                  <c:v>19.465499999999999</c:v>
                </c:pt>
                <c:pt idx="54">
                  <c:v>23.292608695652174</c:v>
                </c:pt>
                <c:pt idx="55">
                  <c:v>22.47545454545455</c:v>
                </c:pt>
                <c:pt idx="56">
                  <c:v>23.425263157894737</c:v>
                </c:pt>
                <c:pt idx="57">
                  <c:v>17.142727272727271</c:v>
                </c:pt>
                <c:pt idx="58">
                  <c:v>18.0825</c:v>
                </c:pt>
                <c:pt idx="59">
                  <c:v>24.079000000000001</c:v>
                </c:pt>
                <c:pt idx="60">
                  <c:v>29.264736842105261</c:v>
                </c:pt>
                <c:pt idx="61">
                  <c:v>27.238421052631576</c:v>
                </c:pt>
                <c:pt idx="62">
                  <c:v>27.210476190476189</c:v>
                </c:pt>
                <c:pt idx="63">
                  <c:v>32.200000000000003</c:v>
                </c:pt>
                <c:pt idx="64">
                  <c:v>28.271052631578954</c:v>
                </c:pt>
                <c:pt idx="65">
                  <c:v>33.675000000000004</c:v>
                </c:pt>
                <c:pt idx="66">
                  <c:v>29.879565217391306</c:v>
                </c:pt>
                <c:pt idx="67">
                  <c:v>34.354761904761908</c:v>
                </c:pt>
                <c:pt idx="68">
                  <c:v>38.779999999999987</c:v>
                </c:pt>
                <c:pt idx="69">
                  <c:v>31.157727272727275</c:v>
                </c:pt>
                <c:pt idx="70">
                  <c:v>26.96736842105263</c:v>
                </c:pt>
                <c:pt idx="71">
                  <c:v>21.526190476190475</c:v>
                </c:pt>
                <c:pt idx="72">
                  <c:v>19.744210526315793</c:v>
                </c:pt>
                <c:pt idx="73">
                  <c:v>18.923684210526314</c:v>
                </c:pt>
                <c:pt idx="74">
                  <c:v>22.868260869565219</c:v>
                </c:pt>
                <c:pt idx="75">
                  <c:v>22.488571428571429</c:v>
                </c:pt>
                <c:pt idx="76">
                  <c:v>22.974444444444444</c:v>
                </c:pt>
                <c:pt idx="77">
                  <c:v>21.516190476190477</c:v>
                </c:pt>
                <c:pt idx="78">
                  <c:v>19.601818181818185</c:v>
                </c:pt>
                <c:pt idx="79">
                  <c:v>20.020000000000003</c:v>
                </c:pt>
                <c:pt idx="80">
                  <c:v>18.785999999999994</c:v>
                </c:pt>
                <c:pt idx="81">
                  <c:v>15.212</c:v>
                </c:pt>
                <c:pt idx="82">
                  <c:v>23.105499999999999</c:v>
                </c:pt>
                <c:pt idx="83">
                  <c:v>30.678095238095228</c:v>
                </c:pt>
                <c:pt idx="84">
                  <c:v>29.786999999999999</c:v>
                </c:pt>
                <c:pt idx="85">
                  <c:v>31.037894736842105</c:v>
                </c:pt>
                <c:pt idx="86">
                  <c:v>29.186818181818172</c:v>
                </c:pt>
                <c:pt idx="87">
                  <c:v>22.667000000000002</c:v>
                </c:pt>
                <c:pt idx="88">
                  <c:v>20.064736842105262</c:v>
                </c:pt>
                <c:pt idx="89">
                  <c:v>20.191363636363636</c:v>
                </c:pt>
                <c:pt idx="90">
                  <c:v>18.584285714285709</c:v>
                </c:pt>
                <c:pt idx="91">
                  <c:v>15.614347826086956</c:v>
                </c:pt>
                <c:pt idx="92">
                  <c:v>15.202500000000001</c:v>
                </c:pt>
                <c:pt idx="93">
                  <c:v>14.250999999999999</c:v>
                </c:pt>
                <c:pt idx="94">
                  <c:v>12.969500000000002</c:v>
                </c:pt>
                <c:pt idx="95">
                  <c:v>11.46952380952381</c:v>
                </c:pt>
                <c:pt idx="96">
                  <c:v>14.636315789473686</c:v>
                </c:pt>
                <c:pt idx="97">
                  <c:v>19.184000000000005</c:v>
                </c:pt>
                <c:pt idx="98">
                  <c:v>26.615454545454543</c:v>
                </c:pt>
                <c:pt idx="99">
                  <c:v>26.862000000000002</c:v>
                </c:pt>
                <c:pt idx="100">
                  <c:v>21.756999999999998</c:v>
                </c:pt>
                <c:pt idx="101">
                  <c:v>27.104545454545459</c:v>
                </c:pt>
                <c:pt idx="102">
                  <c:v>29.993333333333329</c:v>
                </c:pt>
                <c:pt idx="103">
                  <c:v>24.756521739130438</c:v>
                </c:pt>
                <c:pt idx="104">
                  <c:v>26.620000000000005</c:v>
                </c:pt>
                <c:pt idx="105">
                  <c:v>24.317619047619047</c:v>
                </c:pt>
                <c:pt idx="106">
                  <c:v>20.962499999999999</c:v>
                </c:pt>
                <c:pt idx="107">
                  <c:v>17.29190476190476</c:v>
                </c:pt>
                <c:pt idx="108">
                  <c:v>19.099473684210523</c:v>
                </c:pt>
                <c:pt idx="109">
                  <c:v>19.385000000000002</c:v>
                </c:pt>
                <c:pt idx="110">
                  <c:v>19.528499999999998</c:v>
                </c:pt>
                <c:pt idx="111">
                  <c:v>17.189999999999998</c:v>
                </c:pt>
                <c:pt idx="112">
                  <c:v>16.68</c:v>
                </c:pt>
                <c:pt idx="113">
                  <c:v>16.148</c:v>
                </c:pt>
                <c:pt idx="114">
                  <c:v>15.203043478260868</c:v>
                </c:pt>
                <c:pt idx="115">
                  <c:v>15.608636363636361</c:v>
                </c:pt>
                <c:pt idx="116">
                  <c:v>16.630000000000003</c:v>
                </c:pt>
                <c:pt idx="117">
                  <c:v>15.184545454545452</c:v>
                </c:pt>
                <c:pt idx="118">
                  <c:v>15.358500000000001</c:v>
                </c:pt>
                <c:pt idx="119">
                  <c:v>17.407499999999995</c:v>
                </c:pt>
                <c:pt idx="120">
                  <c:v>27.811052631578946</c:v>
                </c:pt>
                <c:pt idx="121">
                  <c:v>26.766315789473683</c:v>
                </c:pt>
                <c:pt idx="122">
                  <c:v>25.208500000000008</c:v>
                </c:pt>
                <c:pt idx="123">
                  <c:v>21.939523809523813</c:v>
                </c:pt>
                <c:pt idx="124">
                  <c:v>20.656190476190474</c:v>
                </c:pt>
                <c:pt idx="125">
                  <c:v>20.382380952380952</c:v>
                </c:pt>
                <c:pt idx="126">
                  <c:v>18.283181818181816</c:v>
                </c:pt>
                <c:pt idx="127">
                  <c:v>22.295238095238094</c:v>
                </c:pt>
                <c:pt idx="128">
                  <c:v>23.578499999999998</c:v>
                </c:pt>
                <c:pt idx="129">
                  <c:v>24.349090909090911</c:v>
                </c:pt>
                <c:pt idx="130">
                  <c:v>35.437222222222232</c:v>
                </c:pt>
                <c:pt idx="131">
                  <c:v>31.580952380952379</c:v>
                </c:pt>
                <c:pt idx="132">
                  <c:v>30.477894736842106</c:v>
                </c:pt>
                <c:pt idx="133">
                  <c:v>26.074210526315795</c:v>
                </c:pt>
                <c:pt idx="134">
                  <c:v>30.754999999999995</c:v>
                </c:pt>
                <c:pt idx="135">
                  <c:v>26.224761904761905</c:v>
                </c:pt>
                <c:pt idx="136">
                  <c:v>23.34947368421053</c:v>
                </c:pt>
                <c:pt idx="137">
                  <c:v>24.084090909090911</c:v>
                </c:pt>
                <c:pt idx="138">
                  <c:v>24.222272727272731</c:v>
                </c:pt>
                <c:pt idx="139">
                  <c:v>28.49095238095239</c:v>
                </c:pt>
                <c:pt idx="140">
                  <c:v>36.684999999999995</c:v>
                </c:pt>
                <c:pt idx="141">
                  <c:v>36.928636363636365</c:v>
                </c:pt>
                <c:pt idx="142">
                  <c:v>30.658421052631585</c:v>
                </c:pt>
                <c:pt idx="143">
                  <c:v>26.555238095238092</c:v>
                </c:pt>
                <c:pt idx="144">
                  <c:v>25.977894736842103</c:v>
                </c:pt>
                <c:pt idx="145">
                  <c:v>26.530526315789476</c:v>
                </c:pt>
                <c:pt idx="146">
                  <c:v>28.892727272727271</c:v>
                </c:pt>
                <c:pt idx="147">
                  <c:v>26.244761904761905</c:v>
                </c:pt>
                <c:pt idx="148">
                  <c:v>23.886666666666667</c:v>
                </c:pt>
                <c:pt idx="149">
                  <c:v>22.352727272727272</c:v>
                </c:pt>
                <c:pt idx="150">
                  <c:v>21.181428571428569</c:v>
                </c:pt>
                <c:pt idx="151">
                  <c:v>22.870454545454539</c:v>
                </c:pt>
                <c:pt idx="152">
                  <c:v>21.420999999999999</c:v>
                </c:pt>
                <c:pt idx="153">
                  <c:v>21.8735</c:v>
                </c:pt>
                <c:pt idx="154">
                  <c:v>20.651500000000002</c:v>
                </c:pt>
                <c:pt idx="155">
                  <c:v>20.119523809523809</c:v>
                </c:pt>
                <c:pt idx="156">
                  <c:v>22.977368421052628</c:v>
                </c:pt>
                <c:pt idx="157">
                  <c:v>20.640999999999998</c:v>
                </c:pt>
                <c:pt idx="158">
                  <c:v>19.947727272727274</c:v>
                </c:pt>
                <c:pt idx="159">
                  <c:v>22.552500000000002</c:v>
                </c:pt>
                <c:pt idx="160">
                  <c:v>25.642499999999995</c:v>
                </c:pt>
                <c:pt idx="161">
                  <c:v>23.815909090909091</c:v>
                </c:pt>
                <c:pt idx="162">
                  <c:v>21.990000000000002</c:v>
                </c:pt>
                <c:pt idx="163">
                  <c:v>23.039130434782606</c:v>
                </c:pt>
                <c:pt idx="164">
                  <c:v>23.979000000000003</c:v>
                </c:pt>
                <c:pt idx="165">
                  <c:v>24.339047619047623</c:v>
                </c:pt>
                <c:pt idx="166">
                  <c:v>23.7715</c:v>
                </c:pt>
                <c:pt idx="167">
                  <c:v>22.875238095238096</c:v>
                </c:pt>
                <c:pt idx="168">
                  <c:v>23.413157894736845</c:v>
                </c:pt>
                <c:pt idx="169">
                  <c:v>22.138947368421057</c:v>
                </c:pt>
                <c:pt idx="170">
                  <c:v>32.964761904761907</c:v>
                </c:pt>
                <c:pt idx="171">
                  <c:v>31.590499999999999</c:v>
                </c:pt>
                <c:pt idx="172">
                  <c:v>27.361904761904757</c:v>
                </c:pt>
                <c:pt idx="173">
                  <c:v>25.575714285714287</c:v>
                </c:pt>
                <c:pt idx="174">
                  <c:v>28.180476190476188</c:v>
                </c:pt>
                <c:pt idx="175">
                  <c:v>33.093478260869567</c:v>
                </c:pt>
                <c:pt idx="176">
                  <c:v>46.94263157894737</c:v>
                </c:pt>
                <c:pt idx="177">
                  <c:v>39.462727272727278</c:v>
                </c:pt>
                <c:pt idx="178">
                  <c:v>33.845238095238095</c:v>
                </c:pt>
                <c:pt idx="179">
                  <c:v>32.442105263157892</c:v>
                </c:pt>
                <c:pt idx="180">
                  <c:v>30.83</c:v>
                </c:pt>
                <c:pt idx="181">
                  <c:v>32.245789473684205</c:v>
                </c:pt>
                <c:pt idx="182">
                  <c:v>32.893999999999998</c:v>
                </c:pt>
                <c:pt idx="183">
                  <c:v>25.680952380952384</c:v>
                </c:pt>
                <c:pt idx="184">
                  <c:v>24.392380952380954</c:v>
                </c:pt>
                <c:pt idx="185">
                  <c:v>27.190000000000005</c:v>
                </c:pt>
                <c:pt idx="186">
                  <c:v>32.511739130434776</c:v>
                </c:pt>
                <c:pt idx="187">
                  <c:v>31.755909090909089</c:v>
                </c:pt>
                <c:pt idx="188">
                  <c:v>34.570526315789472</c:v>
                </c:pt>
                <c:pt idx="189">
                  <c:v>36.386363636363633</c:v>
                </c:pt>
                <c:pt idx="190">
                  <c:v>29.296999999999997</c:v>
                </c:pt>
                <c:pt idx="191">
                  <c:v>25.919999999999995</c:v>
                </c:pt>
                <c:pt idx="192">
                  <c:v>26.782631578947367</c:v>
                </c:pt>
                <c:pt idx="193">
                  <c:v>27.201578947368422</c:v>
                </c:pt>
                <c:pt idx="194">
                  <c:v>28.276499999999999</c:v>
                </c:pt>
                <c:pt idx="195">
                  <c:v>22.726666666666663</c:v>
                </c:pt>
                <c:pt idx="196">
                  <c:v>19.701428571428572</c:v>
                </c:pt>
                <c:pt idx="197">
                  <c:v>22.359999999999996</c:v>
                </c:pt>
                <c:pt idx="198">
                  <c:v>24.699090909090913</c:v>
                </c:pt>
                <c:pt idx="199">
                  <c:v>23.22190476190476</c:v>
                </c:pt>
                <c:pt idx="200">
                  <c:v>26.330500000000001</c:v>
                </c:pt>
                <c:pt idx="201">
                  <c:v>27.225909090909099</c:v>
                </c:pt>
                <c:pt idx="202">
                  <c:v>28.246111111111112</c:v>
                </c:pt>
                <c:pt idx="203">
                  <c:v>25.722857142857141</c:v>
                </c:pt>
                <c:pt idx="204">
                  <c:v>23.365789473684217</c:v>
                </c:pt>
                <c:pt idx="205">
                  <c:v>23.866315789473685</c:v>
                </c:pt>
                <c:pt idx="206">
                  <c:v>24.94521739130434</c:v>
                </c:pt>
                <c:pt idx="207">
                  <c:v>21.011428571428571</c:v>
                </c:pt>
                <c:pt idx="208">
                  <c:v>25.693888888888889</c:v>
                </c:pt>
                <c:pt idx="209">
                  <c:v>23.308181818181822</c:v>
                </c:pt>
                <c:pt idx="210">
                  <c:v>20.897619047619052</c:v>
                </c:pt>
                <c:pt idx="211">
                  <c:v>21.72</c:v>
                </c:pt>
                <c:pt idx="212">
                  <c:v>18.277999999999999</c:v>
                </c:pt>
                <c:pt idx="213">
                  <c:v>17.825499999999998</c:v>
                </c:pt>
                <c:pt idx="214">
                  <c:v>17.454999999999995</c:v>
                </c:pt>
                <c:pt idx="215">
                  <c:v>16.808095238095238</c:v>
                </c:pt>
                <c:pt idx="216">
                  <c:v>16.144736842105264</c:v>
                </c:pt>
                <c:pt idx="217">
                  <c:v>14.428421052631581</c:v>
                </c:pt>
                <c:pt idx="218">
                  <c:v>14.140454545454544</c:v>
                </c:pt>
                <c:pt idx="219">
                  <c:v>14.35</c:v>
                </c:pt>
                <c:pt idx="220">
                  <c:v>15.660000000000004</c:v>
                </c:pt>
                <c:pt idx="221">
                  <c:v>12.983181818181821</c:v>
                </c:pt>
                <c:pt idx="222">
                  <c:v>11.920500000000001</c:v>
                </c:pt>
                <c:pt idx="223">
                  <c:v>15.284347826086957</c:v>
                </c:pt>
                <c:pt idx="224">
                  <c:v>14.843</c:v>
                </c:pt>
                <c:pt idx="225">
                  <c:v>17.143000000000001</c:v>
                </c:pt>
                <c:pt idx="226">
                  <c:v>16.189999999999998</c:v>
                </c:pt>
                <c:pt idx="227">
                  <c:v>18.576666666666668</c:v>
                </c:pt>
                <c:pt idx="228">
                  <c:v>22.78</c:v>
                </c:pt>
                <c:pt idx="229">
                  <c:v>25.0045</c:v>
                </c:pt>
                <c:pt idx="230">
                  <c:v>20.793181818181822</c:v>
                </c:pt>
                <c:pt idx="231">
                  <c:v>18.315999999999999</c:v>
                </c:pt>
                <c:pt idx="232">
                  <c:v>20.788000000000004</c:v>
                </c:pt>
                <c:pt idx="233">
                  <c:v>25.793636363636359</c:v>
                </c:pt>
                <c:pt idx="234">
                  <c:v>24.880000000000003</c:v>
                </c:pt>
                <c:pt idx="235">
                  <c:v>20.984782608695649</c:v>
                </c:pt>
                <c:pt idx="236">
                  <c:v>18.658500000000004</c:v>
                </c:pt>
                <c:pt idx="237">
                  <c:v>18.323809523809523</c:v>
                </c:pt>
                <c:pt idx="238">
                  <c:v>16.435500000000001</c:v>
                </c:pt>
                <c:pt idx="239">
                  <c:v>14.780952380952382</c:v>
                </c:pt>
                <c:pt idx="240">
                  <c:v>16.63315789473684</c:v>
                </c:pt>
                <c:pt idx="241">
                  <c:v>15.723684210526315</c:v>
                </c:pt>
                <c:pt idx="242">
                  <c:v>21.747619047619043</c:v>
                </c:pt>
                <c:pt idx="243">
                  <c:v>17.702999999999996</c:v>
                </c:pt>
                <c:pt idx="244">
                  <c:v>17.883809523809521</c:v>
                </c:pt>
                <c:pt idx="245">
                  <c:v>17.125238095238096</c:v>
                </c:pt>
                <c:pt idx="246">
                  <c:v>17.888095238095236</c:v>
                </c:pt>
                <c:pt idx="247">
                  <c:v>29.073043478260871</c:v>
                </c:pt>
                <c:pt idx="248">
                  <c:v>28.936111111111114</c:v>
                </c:pt>
                <c:pt idx="249">
                  <c:v>23.762727272727275</c:v>
                </c:pt>
                <c:pt idx="250">
                  <c:v>28.397142857142864</c:v>
                </c:pt>
                <c:pt idx="251">
                  <c:v>23.817894736842103</c:v>
                </c:pt>
                <c:pt idx="252">
                  <c:v>35.239999999999995</c:v>
                </c:pt>
                <c:pt idx="253">
                  <c:v>36.243499999999997</c:v>
                </c:pt>
                <c:pt idx="254">
                  <c:v>40.445999999999991</c:v>
                </c:pt>
                <c:pt idx="255">
                  <c:v>30.210952380952378</c:v>
                </c:pt>
                <c:pt idx="256">
                  <c:v>25.777499999999996</c:v>
                </c:pt>
                <c:pt idx="257">
                  <c:v>29.076666666666668</c:v>
                </c:pt>
                <c:pt idx="258">
                  <c:v>27.040000000000006</c:v>
                </c:pt>
                <c:pt idx="259">
                  <c:v>25.129047619047615</c:v>
                </c:pt>
                <c:pt idx="260">
                  <c:v>31.879000000000001</c:v>
                </c:pt>
                <c:pt idx="261">
                  <c:v>66.888181818181835</c:v>
                </c:pt>
                <c:pt idx="262">
                  <c:v>76.979444444444454</c:v>
                </c:pt>
                <c:pt idx="263">
                  <c:v>58.426190476190477</c:v>
                </c:pt>
                <c:pt idx="264">
                  <c:v>54.977368421052631</c:v>
                </c:pt>
                <c:pt idx="265">
                  <c:v>51.180526315789471</c:v>
                </c:pt>
                <c:pt idx="266">
                  <c:v>48.793333333333337</c:v>
                </c:pt>
                <c:pt idx="267">
                  <c:v>38.101428571428571</c:v>
                </c:pt>
                <c:pt idx="268">
                  <c:v>33.283333333333331</c:v>
                </c:pt>
                <c:pt idx="269">
                  <c:v>31.274999999999999</c:v>
                </c:pt>
                <c:pt idx="270">
                  <c:v>29.394545454545451</c:v>
                </c:pt>
                <c:pt idx="271">
                  <c:v>28.46952380952381</c:v>
                </c:pt>
                <c:pt idx="272">
                  <c:v>26.780000000000005</c:v>
                </c:pt>
                <c:pt idx="273">
                  <c:v>25.114761904761902</c:v>
                </c:pt>
                <c:pt idx="274">
                  <c:v>26.287368421052626</c:v>
                </c:pt>
                <c:pt idx="275">
                  <c:v>23.982380952380954</c:v>
                </c:pt>
                <c:pt idx="276">
                  <c:v>23.047368421052635</c:v>
                </c:pt>
                <c:pt idx="277">
                  <c:v>25.328947368421055</c:v>
                </c:pt>
                <c:pt idx="278">
                  <c:v>20.392272727272729</c:v>
                </c:pt>
                <c:pt idx="279">
                  <c:v>18.677619047619046</c:v>
                </c:pt>
                <c:pt idx="280">
                  <c:v>34.71</c:v>
                </c:pt>
                <c:pt idx="281">
                  <c:v>29.222727272727273</c:v>
                </c:pt>
                <c:pt idx="282">
                  <c:v>27.189523809523806</c:v>
                </c:pt>
                <c:pt idx="283">
                  <c:v>28.088181818181809</c:v>
                </c:pt>
                <c:pt idx="284">
                  <c:v>26.078499999999998</c:v>
                </c:pt>
                <c:pt idx="285">
                  <c:v>22.3215</c:v>
                </c:pt>
                <c:pt idx="286">
                  <c:v>22.07</c:v>
                </c:pt>
                <c:pt idx="287">
                  <c:v>18.117142857142859</c:v>
                </c:pt>
                <c:pt idx="288">
                  <c:v>17.532105263157892</c:v>
                </c:pt>
                <c:pt idx="289">
                  <c:v>18.134210526315787</c:v>
                </c:pt>
                <c:pt idx="290">
                  <c:v>35.062272727272727</c:v>
                </c:pt>
                <c:pt idx="291">
                  <c:v>26.173500000000001</c:v>
                </c:pt>
                <c:pt idx="292">
                  <c:v>24.367894736842103</c:v>
                </c:pt>
                <c:pt idx="293">
                  <c:v>24.17</c:v>
                </c:pt>
                <c:pt idx="294">
                  <c:v>21.412999999999993</c:v>
                </c:pt>
                <c:pt idx="295">
                  <c:v>33.980869565217397</c:v>
                </c:pt>
                <c:pt idx="296">
                  <c:v>33.359500000000011</c:v>
                </c:pt>
                <c:pt idx="297">
                  <c:v>29.952499999999997</c:v>
                </c:pt>
                <c:pt idx="298">
                  <c:v>27.8565</c:v>
                </c:pt>
                <c:pt idx="299">
                  <c:v>21.847619047619055</c:v>
                </c:pt>
                <c:pt idx="300">
                  <c:v>20.823157894736841</c:v>
                </c:pt>
                <c:pt idx="301">
                  <c:v>21.375714285714288</c:v>
                </c:pt>
                <c:pt idx="302">
                  <c:v>21.648095238095241</c:v>
                </c:pt>
                <c:pt idx="303">
                  <c:v>20.061499999999995</c:v>
                </c:pt>
                <c:pt idx="304">
                  <c:v>23.935714285714283</c:v>
                </c:pt>
                <c:pt idx="305">
                  <c:v>24.888095238095243</c:v>
                </c:pt>
                <c:pt idx="306">
                  <c:v>19.828571428571429</c:v>
                </c:pt>
                <c:pt idx="307">
                  <c:v>18.853913043478261</c:v>
                </c:pt>
                <c:pt idx="308">
                  <c:v>19.223684210526315</c:v>
                </c:pt>
                <c:pt idx="309">
                  <c:v>18.634545454545453</c:v>
                </c:pt>
                <c:pt idx="310">
                  <c:v>18.140952380952385</c:v>
                </c:pt>
                <c:pt idx="311">
                  <c:v>18.96473684210526</c:v>
                </c:pt>
                <c:pt idx="312">
                  <c:v>21.916315789473686</c:v>
                </c:pt>
                <c:pt idx="313">
                  <c:v>26.728421052631578</c:v>
                </c:pt>
                <c:pt idx="314">
                  <c:v>25.554499999999997</c:v>
                </c:pt>
                <c:pt idx="315">
                  <c:v>27.071904761904769</c:v>
                </c:pt>
                <c:pt idx="316">
                  <c:v>30.268571428571427</c:v>
                </c:pt>
                <c:pt idx="317">
                  <c:v>39.024499999999996</c:v>
                </c:pt>
                <c:pt idx="318">
                  <c:v>30.740454545454551</c:v>
                </c:pt>
                <c:pt idx="319">
                  <c:v>28.810454545454547</c:v>
                </c:pt>
                <c:pt idx="320">
                  <c:v>27.465789473684211</c:v>
                </c:pt>
                <c:pt idx="321">
                  <c:v>23.155909090909095</c:v>
                </c:pt>
                <c:pt idx="322">
                  <c:v>23.235999999999994</c:v>
                </c:pt>
                <c:pt idx="323">
                  <c:v>24.517499999999995</c:v>
                </c:pt>
                <c:pt idx="324">
                  <c:v>24.158421052631578</c:v>
                </c:pt>
                <c:pt idx="325">
                  <c:v>28.54894736842105</c:v>
                </c:pt>
                <c:pt idx="326">
                  <c:v>26.345500000000005</c:v>
                </c:pt>
                <c:pt idx="327">
                  <c:v>23.467142857142854</c:v>
                </c:pt>
                <c:pt idx="328">
                  <c:v>20.900500000000001</c:v>
                </c:pt>
                <c:pt idx="329">
                  <c:v>18.925714285714282</c:v>
                </c:pt>
                <c:pt idx="330">
                  <c:v>15.570909090909089</c:v>
                </c:pt>
                <c:pt idx="331">
                  <c:v>17.636666666666667</c:v>
                </c:pt>
                <c:pt idx="332">
                  <c:v>17.226500000000001</c:v>
                </c:pt>
                <c:pt idx="333">
                  <c:v>22.679545454545458</c:v>
                </c:pt>
                <c:pt idx="334">
                  <c:v>26.402777777777782</c:v>
                </c:pt>
                <c:pt idx="335">
                  <c:v>25.806190476190473</c:v>
                </c:pt>
                <c:pt idx="336">
                  <c:v>23.893157894736841</c:v>
                </c:pt>
                <c:pt idx="337">
                  <c:v>21.577894736842108</c:v>
                </c:pt>
                <c:pt idx="338">
                  <c:v>20.53409090909091</c:v>
                </c:pt>
                <c:pt idx="339">
                  <c:v>20.559047619047618</c:v>
                </c:pt>
                <c:pt idx="340">
                  <c:v>18.661666666666665</c:v>
                </c:pt>
                <c:pt idx="341">
                  <c:v>18.605909090909087</c:v>
                </c:pt>
                <c:pt idx="342">
                  <c:v>19.502727272727274</c:v>
                </c:pt>
                <c:pt idx="343">
                  <c:v>23.57</c:v>
                </c:pt>
                <c:pt idx="344">
                  <c:v>33.283157894736846</c:v>
                </c:pt>
                <c:pt idx="345">
                  <c:v>27.908571428571435</c:v>
                </c:pt>
                <c:pt idx="346">
                  <c:v>21.660526315789475</c:v>
                </c:pt>
                <c:pt idx="347">
                  <c:v>21.535238095238096</c:v>
                </c:pt>
                <c:pt idx="348">
                  <c:v>32.97</c:v>
                </c:pt>
                <c:pt idx="349">
                  <c:v>36.549500000000002</c:v>
                </c:pt>
                <c:pt idx="350">
                  <c:v>26.560909090909092</c:v>
                </c:pt>
                <c:pt idx="351">
                  <c:v>28.127499999999998</c:v>
                </c:pt>
                <c:pt idx="352">
                  <c:v>26.930000000000003</c:v>
                </c:pt>
                <c:pt idx="353">
                  <c:v>31.178181818181823</c:v>
                </c:pt>
                <c:pt idx="354">
                  <c:v>29.099499999999999</c:v>
                </c:pt>
                <c:pt idx="355">
                  <c:v>22.025454545454537</c:v>
                </c:pt>
                <c:pt idx="356">
                  <c:v>22.210499999999996</c:v>
                </c:pt>
                <c:pt idx="357">
                  <c:v>19.517000000000003</c:v>
                </c:pt>
                <c:pt idx="358">
                  <c:v>21.238000000000003</c:v>
                </c:pt>
                <c:pt idx="359">
                  <c:v>18.734285714285715</c:v>
                </c:pt>
                <c:pt idx="360">
                  <c:v>19.827894736842108</c:v>
                </c:pt>
                <c:pt idx="361">
                  <c:v>18.264499999999998</c:v>
                </c:pt>
                <c:pt idx="362">
                  <c:v>16.535454545454549</c:v>
                </c:pt>
                <c:pt idx="363">
                  <c:v>19.240500000000004</c:v>
                </c:pt>
                <c:pt idx="364">
                  <c:v>15.1815</c:v>
                </c:pt>
                <c:pt idx="365">
                  <c:v>13.986363636363636</c:v>
                </c:pt>
                <c:pt idx="366">
                  <c:v>13.789499999999999</c:v>
                </c:pt>
                <c:pt idx="367">
                  <c:v>15.027727272727274</c:v>
                </c:pt>
                <c:pt idx="368">
                  <c:v>15.095000000000002</c:v>
                </c:pt>
                <c:pt idx="369">
                  <c:v>15.374285714285712</c:v>
                </c:pt>
                <c:pt idx="370">
                  <c:v>18.288999999999998</c:v>
                </c:pt>
                <c:pt idx="371">
                  <c:v>15.295714285714283</c:v>
                </c:pt>
                <c:pt idx="372">
                  <c:v>16.12157894736842</c:v>
                </c:pt>
                <c:pt idx="373">
                  <c:v>24.938421052631572</c:v>
                </c:pt>
                <c:pt idx="374">
                  <c:v>23.820476190476192</c:v>
                </c:pt>
                <c:pt idx="375">
                  <c:v>19.026500000000002</c:v>
                </c:pt>
                <c:pt idx="376">
                  <c:v>15.428571428571425</c:v>
                </c:pt>
                <c:pt idx="377">
                  <c:v>16.658571428571427</c:v>
                </c:pt>
                <c:pt idx="378">
                  <c:v>17.465238095238096</c:v>
                </c:pt>
                <c:pt idx="379">
                  <c:v>15.68695652173913</c:v>
                </c:pt>
                <c:pt idx="380">
                  <c:v>16.397777777777776</c:v>
                </c:pt>
                <c:pt idx="381">
                  <c:v>23.020000000000003</c:v>
                </c:pt>
                <c:pt idx="382">
                  <c:v>22.280476190476193</c:v>
                </c:pt>
                <c:pt idx="383">
                  <c:v>23.55473684210526</c:v>
                </c:pt>
                <c:pt idx="384">
                  <c:v>21.9721052631579</c:v>
                </c:pt>
                <c:pt idx="385">
                  <c:v>17.64842105263158</c:v>
                </c:pt>
                <c:pt idx="386">
                  <c:v>17.263500000000001</c:v>
                </c:pt>
                <c:pt idx="387">
                  <c:v>15.942000000000002</c:v>
                </c:pt>
                <c:pt idx="388">
                  <c:v>19.670000000000005</c:v>
                </c:pt>
                <c:pt idx="389">
                  <c:v>17.232999999999997</c:v>
                </c:pt>
                <c:pt idx="390">
                  <c:v>14.660000000000002</c:v>
                </c:pt>
                <c:pt idx="391">
                  <c:v>19.66</c:v>
                </c:pt>
                <c:pt idx="392">
                  <c:v>16.696315789473687</c:v>
                </c:pt>
                <c:pt idx="393">
                  <c:v>16.260952380952379</c:v>
                </c:pt>
                <c:pt idx="394">
                  <c:v>14.725500000000002</c:v>
                </c:pt>
                <c:pt idx="395">
                  <c:v>14.525714285714287</c:v>
                </c:pt>
                <c:pt idx="396">
                  <c:v>15.872631578947365</c:v>
                </c:pt>
                <c:pt idx="397">
                  <c:v>20.573888888888884</c:v>
                </c:pt>
                <c:pt idx="398">
                  <c:v>48.066190476190478</c:v>
                </c:pt>
                <c:pt idx="399">
                  <c:v>39.95761904761904</c:v>
                </c:pt>
                <c:pt idx="400">
                  <c:v>29.86888888888889</c:v>
                </c:pt>
                <c:pt idx="401">
                  <c:v>29.892272727272726</c:v>
                </c:pt>
                <c:pt idx="402">
                  <c:v>23.400952380952383</c:v>
                </c:pt>
                <c:pt idx="403">
                  <c:v>22.017500000000002</c:v>
                </c:pt>
                <c:pt idx="404">
                  <c:v>22.614000000000001</c:v>
                </c:pt>
                <c:pt idx="405">
                  <c:v>22.419090909090905</c:v>
                </c:pt>
                <c:pt idx="406">
                  <c:v>22.473157894736836</c:v>
                </c:pt>
                <c:pt idx="407">
                  <c:v>19.909545454545452</c:v>
                </c:pt>
                <c:pt idx="408">
                  <c:v>22.599999999999994</c:v>
                </c:pt>
                <c:pt idx="409">
                  <c:v>23.481666666666673</c:v>
                </c:pt>
                <c:pt idx="410">
                  <c:v>23.538695652173907</c:v>
                </c:pt>
                <c:pt idx="411">
                  <c:v>18.795714285714286</c:v>
                </c:pt>
                <c:pt idx="412">
                  <c:v>22.604444444444439</c:v>
                </c:pt>
                <c:pt idx="413">
                  <c:v>19.111363636363635</c:v>
                </c:pt>
                <c:pt idx="414">
                  <c:v>19.385000000000002</c:v>
                </c:pt>
                <c:pt idx="415">
                  <c:v>19.631904761904757</c:v>
                </c:pt>
                <c:pt idx="416">
                  <c:v>20.751999999999999</c:v>
                </c:pt>
                <c:pt idx="417">
                  <c:v>22.13904761904762</c:v>
                </c:pt>
                <c:pt idx="418">
                  <c:v>20.511500000000002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C63-41B1-B874-5946C182C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432127"/>
        <c:axId val="248256287"/>
      </c:lineChart>
      <c:catAx>
        <c:axId val="1187264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238288"/>
        <c:crossesAt val="0"/>
        <c:auto val="1"/>
        <c:lblAlgn val="ctr"/>
        <c:lblOffset val="100"/>
        <c:tickLblSkip val="24"/>
        <c:tickMarkSkip val="12"/>
        <c:noMultiLvlLbl val="0"/>
      </c:catAx>
      <c:valAx>
        <c:axId val="46123828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7264272"/>
        <c:crosses val="autoZero"/>
        <c:crossBetween val="between"/>
      </c:valAx>
      <c:valAx>
        <c:axId val="248256287"/>
        <c:scaling>
          <c:orientation val="minMax"/>
          <c:max val="90"/>
        </c:scaling>
        <c:delete val="0"/>
        <c:axPos val="r"/>
        <c:numFmt formatCode="General" sourceLinked="1"/>
        <c:majorTickMark val="out"/>
        <c:minorTickMark val="none"/>
        <c:tickLblPos val="high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432127"/>
        <c:crosses val="max"/>
        <c:crossBetween val="between"/>
      </c:valAx>
      <c:catAx>
        <c:axId val="2454321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4825628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10670839222020326"/>
          <c:y val="3.8729245121533723E-2"/>
          <c:w val="0.56850528299347192"/>
          <c:h val="0.162129122446650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3463669605402"/>
          <c:y val="2.6127253794362662E-2"/>
          <c:w val="0.88361150369024388"/>
          <c:h val="0.78414890733766973"/>
        </c:manualLayout>
      </c:layout>
      <c:areaChart>
        <c:grouping val="standard"/>
        <c:varyColors val="0"/>
        <c:ser>
          <c:idx val="0"/>
          <c:order val="1"/>
          <c:tx>
            <c:strRef>
              <c:f>'EPUI Figures'!$H$2</c:f>
              <c:strCache>
                <c:ptCount val="1"/>
                <c:pt idx="0">
                  <c:v>Recession Shade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Figures'!$H$3:$H$422</c:f>
              <c:numCache>
                <c:formatCode>General</c:formatCode>
                <c:ptCount val="4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15-415B-8A0D-6508684DFB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432127"/>
        <c:axId val="248256287"/>
      </c:areaChart>
      <c:lineChart>
        <c:grouping val="standard"/>
        <c:varyColors val="0"/>
        <c:ser>
          <c:idx val="2"/>
          <c:order val="0"/>
          <c:tx>
            <c:strRef>
              <c:f>'EPUI Figures'!$D$2</c:f>
              <c:strCache>
                <c:ptCount val="1"/>
                <c:pt idx="0">
                  <c:v>Fiscal Policy Uncertainty Index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Figures'!$D$3:$D$422</c:f>
              <c:numCache>
                <c:formatCode>0.0</c:formatCode>
                <c:ptCount val="420"/>
                <c:pt idx="0">
                  <c:v>89.391896640403914</c:v>
                </c:pt>
                <c:pt idx="1">
                  <c:v>97.853025205231035</c:v>
                </c:pt>
                <c:pt idx="2">
                  <c:v>113.62706579757037</c:v>
                </c:pt>
                <c:pt idx="3">
                  <c:v>98.148411553820367</c:v>
                </c:pt>
                <c:pt idx="4">
                  <c:v>88.770709097989013</c:v>
                </c:pt>
                <c:pt idx="5">
                  <c:v>103.58249561436983</c:v>
                </c:pt>
                <c:pt idx="6">
                  <c:v>69.682298537793912</c:v>
                </c:pt>
                <c:pt idx="7">
                  <c:v>48.295193840392749</c:v>
                </c:pt>
                <c:pt idx="8">
                  <c:v>61.493509575167337</c:v>
                </c:pt>
                <c:pt idx="9">
                  <c:v>125.11684129539246</c:v>
                </c:pt>
                <c:pt idx="10">
                  <c:v>123.68528694065769</c:v>
                </c:pt>
                <c:pt idx="11">
                  <c:v>97.772118861884778</c:v>
                </c:pt>
                <c:pt idx="12">
                  <c:v>67.675983519990083</c:v>
                </c:pt>
                <c:pt idx="13">
                  <c:v>56.84871309501856</c:v>
                </c:pt>
                <c:pt idx="14">
                  <c:v>42.3510834092084</c:v>
                </c:pt>
                <c:pt idx="15">
                  <c:v>44.88308460361602</c:v>
                </c:pt>
                <c:pt idx="16">
                  <c:v>45.703330301359493</c:v>
                </c:pt>
                <c:pt idx="17">
                  <c:v>91.900145272417959</c:v>
                </c:pt>
                <c:pt idx="18">
                  <c:v>64.969948130964653</c:v>
                </c:pt>
                <c:pt idx="19">
                  <c:v>66.142171866765239</c:v>
                </c:pt>
                <c:pt idx="20">
                  <c:v>60.687267077413289</c:v>
                </c:pt>
                <c:pt idx="21">
                  <c:v>48.653346156091075</c:v>
                </c:pt>
                <c:pt idx="22">
                  <c:v>76.685135563714056</c:v>
                </c:pt>
                <c:pt idx="23">
                  <c:v>63.492211557372073</c:v>
                </c:pt>
                <c:pt idx="24">
                  <c:v>78.224836046359911</c:v>
                </c:pt>
                <c:pt idx="25">
                  <c:v>74.741479427914427</c:v>
                </c:pt>
                <c:pt idx="26">
                  <c:v>85.508989623600897</c:v>
                </c:pt>
                <c:pt idx="27">
                  <c:v>94.199866470384151</c:v>
                </c:pt>
                <c:pt idx="28">
                  <c:v>89.440208580088736</c:v>
                </c:pt>
                <c:pt idx="29">
                  <c:v>75.419762413302522</c:v>
                </c:pt>
                <c:pt idx="30">
                  <c:v>90.533814273605216</c:v>
                </c:pt>
                <c:pt idx="31">
                  <c:v>83.611657203064979</c:v>
                </c:pt>
                <c:pt idx="32">
                  <c:v>76.210528168950646</c:v>
                </c:pt>
                <c:pt idx="33">
                  <c:v>58.472464415795962</c:v>
                </c:pt>
                <c:pt idx="34">
                  <c:v>45.220115589764283</c:v>
                </c:pt>
                <c:pt idx="35">
                  <c:v>48.622140494955794</c:v>
                </c:pt>
                <c:pt idx="36">
                  <c:v>65.406226397847007</c:v>
                </c:pt>
                <c:pt idx="37">
                  <c:v>86.909693679989658</c:v>
                </c:pt>
                <c:pt idx="38">
                  <c:v>81.628510889420184</c:v>
                </c:pt>
                <c:pt idx="39">
                  <c:v>70.948837533755977</c:v>
                </c:pt>
                <c:pt idx="40">
                  <c:v>78.342366519063802</c:v>
                </c:pt>
                <c:pt idx="41">
                  <c:v>70.926180163656809</c:v>
                </c:pt>
                <c:pt idx="42">
                  <c:v>67.836986585221837</c:v>
                </c:pt>
                <c:pt idx="43">
                  <c:v>60.64907898988691</c:v>
                </c:pt>
                <c:pt idx="44">
                  <c:v>76.355855313138917</c:v>
                </c:pt>
                <c:pt idx="45">
                  <c:v>109.86566872838826</c:v>
                </c:pt>
                <c:pt idx="46">
                  <c:v>63.253938197003173</c:v>
                </c:pt>
                <c:pt idx="47">
                  <c:v>74.932413392888279</c:v>
                </c:pt>
                <c:pt idx="48">
                  <c:v>77.715928216625429</c:v>
                </c:pt>
                <c:pt idx="49">
                  <c:v>72.327804829576849</c:v>
                </c:pt>
                <c:pt idx="50">
                  <c:v>59.432641615526769</c:v>
                </c:pt>
                <c:pt idx="51">
                  <c:v>59.583781996433537</c:v>
                </c:pt>
                <c:pt idx="52">
                  <c:v>58.909501851674051</c:v>
                </c:pt>
                <c:pt idx="53">
                  <c:v>55.934587308240765</c:v>
                </c:pt>
                <c:pt idx="54">
                  <c:v>54.24750843815486</c:v>
                </c:pt>
                <c:pt idx="55">
                  <c:v>62.221880714352551</c:v>
                </c:pt>
                <c:pt idx="56">
                  <c:v>53.307063571078842</c:v>
                </c:pt>
                <c:pt idx="57">
                  <c:v>55.037279463756448</c:v>
                </c:pt>
                <c:pt idx="58">
                  <c:v>76.81574464305757</c:v>
                </c:pt>
                <c:pt idx="59">
                  <c:v>70.777353486611148</c:v>
                </c:pt>
                <c:pt idx="60">
                  <c:v>63.659493349493374</c:v>
                </c:pt>
                <c:pt idx="61">
                  <c:v>69.441458152195523</c:v>
                </c:pt>
                <c:pt idx="62">
                  <c:v>64.708439560471007</c:v>
                </c:pt>
                <c:pt idx="63">
                  <c:v>88.442629419991334</c:v>
                </c:pt>
                <c:pt idx="64">
                  <c:v>79.725030703721714</c:v>
                </c:pt>
                <c:pt idx="65">
                  <c:v>107.26017928079186</c:v>
                </c:pt>
                <c:pt idx="66">
                  <c:v>107.31498212688693</c:v>
                </c:pt>
                <c:pt idx="67">
                  <c:v>110.39276498743624</c:v>
                </c:pt>
                <c:pt idx="68">
                  <c:v>91.370025673955709</c:v>
                </c:pt>
                <c:pt idx="69">
                  <c:v>94.324835717555601</c:v>
                </c:pt>
                <c:pt idx="70">
                  <c:v>99.542351832123146</c:v>
                </c:pt>
                <c:pt idx="71">
                  <c:v>69.598868537465123</c:v>
                </c:pt>
                <c:pt idx="72">
                  <c:v>74.03799551147435</c:v>
                </c:pt>
                <c:pt idx="73">
                  <c:v>78.797172784415423</c:v>
                </c:pt>
                <c:pt idx="74">
                  <c:v>75.474812430649351</c:v>
                </c:pt>
                <c:pt idx="75">
                  <c:v>68.365360329508562</c:v>
                </c:pt>
                <c:pt idx="76">
                  <c:v>69.270585436625225</c:v>
                </c:pt>
                <c:pt idx="77">
                  <c:v>70.958242001062132</c:v>
                </c:pt>
                <c:pt idx="78">
                  <c:v>87.319938683468109</c:v>
                </c:pt>
                <c:pt idx="79">
                  <c:v>102.27673223252238</c:v>
                </c:pt>
                <c:pt idx="80">
                  <c:v>101.210038166039</c:v>
                </c:pt>
                <c:pt idx="81">
                  <c:v>99.596447850716174</c:v>
                </c:pt>
                <c:pt idx="82">
                  <c:v>99.541152617732365</c:v>
                </c:pt>
                <c:pt idx="83">
                  <c:v>129.99459199075847</c:v>
                </c:pt>
                <c:pt idx="84">
                  <c:v>104.74939596601541</c:v>
                </c:pt>
                <c:pt idx="85">
                  <c:v>114.72301397010708</c:v>
                </c:pt>
                <c:pt idx="86">
                  <c:v>88.360043841301177</c:v>
                </c:pt>
                <c:pt idx="87">
                  <c:v>105.18279825920244</c:v>
                </c:pt>
                <c:pt idx="88">
                  <c:v>101.29475359087328</c:v>
                </c:pt>
                <c:pt idx="89">
                  <c:v>86.807406039615913</c:v>
                </c:pt>
                <c:pt idx="90">
                  <c:v>76.765168099113509</c:v>
                </c:pt>
                <c:pt idx="91">
                  <c:v>56.53588631716098</c:v>
                </c:pt>
                <c:pt idx="92">
                  <c:v>54.791247942649598</c:v>
                </c:pt>
                <c:pt idx="93">
                  <c:v>51.34355625266182</c:v>
                </c:pt>
                <c:pt idx="94">
                  <c:v>66.112792061100947</c:v>
                </c:pt>
                <c:pt idx="95">
                  <c:v>55.481059405395293</c:v>
                </c:pt>
                <c:pt idx="96">
                  <c:v>52.000664623924543</c:v>
                </c:pt>
                <c:pt idx="97">
                  <c:v>59.972365670306893</c:v>
                </c:pt>
                <c:pt idx="98">
                  <c:v>108.07427556932807</c:v>
                </c:pt>
                <c:pt idx="99">
                  <c:v>67.154474616990697</c:v>
                </c:pt>
                <c:pt idx="100">
                  <c:v>82.923942823826081</c:v>
                </c:pt>
                <c:pt idx="101">
                  <c:v>105.05266655094439</c:v>
                </c:pt>
                <c:pt idx="102">
                  <c:v>94.717949148455546</c:v>
                </c:pt>
                <c:pt idx="103">
                  <c:v>85.399202793614947</c:v>
                </c:pt>
                <c:pt idx="104">
                  <c:v>90.220331190432489</c:v>
                </c:pt>
                <c:pt idx="105">
                  <c:v>68.198507286225578</c:v>
                </c:pt>
                <c:pt idx="106">
                  <c:v>60.711019363563956</c:v>
                </c:pt>
                <c:pt idx="107">
                  <c:v>79.58930386915398</c:v>
                </c:pt>
                <c:pt idx="108">
                  <c:v>103.73188408787325</c:v>
                </c:pt>
                <c:pt idx="109">
                  <c:v>116.10500965390827</c:v>
                </c:pt>
                <c:pt idx="110">
                  <c:v>103.0742918652614</c:v>
                </c:pt>
                <c:pt idx="111">
                  <c:v>82.077548468006981</c:v>
                </c:pt>
                <c:pt idx="112">
                  <c:v>70.431006319479934</c:v>
                </c:pt>
                <c:pt idx="113">
                  <c:v>70.169406623468291</c:v>
                </c:pt>
                <c:pt idx="114">
                  <c:v>69.195417707585818</c:v>
                </c:pt>
                <c:pt idx="115">
                  <c:v>65.84922189873528</c:v>
                </c:pt>
                <c:pt idx="116">
                  <c:v>98.236273811629346</c:v>
                </c:pt>
                <c:pt idx="117">
                  <c:v>90.537591884519159</c:v>
                </c:pt>
                <c:pt idx="118">
                  <c:v>95.81171591005176</c:v>
                </c:pt>
                <c:pt idx="119">
                  <c:v>75.186639860974324</c:v>
                </c:pt>
                <c:pt idx="120">
                  <c:v>101.34887906416945</c:v>
                </c:pt>
                <c:pt idx="121">
                  <c:v>72.431272398960175</c:v>
                </c:pt>
                <c:pt idx="122">
                  <c:v>98.148817861861076</c:v>
                </c:pt>
                <c:pt idx="123">
                  <c:v>81.868581519648529</c:v>
                </c:pt>
                <c:pt idx="124">
                  <c:v>81.579348069702363</c:v>
                </c:pt>
                <c:pt idx="125">
                  <c:v>91.106114098323175</c:v>
                </c:pt>
                <c:pt idx="126">
                  <c:v>82.322603140478421</c:v>
                </c:pt>
                <c:pt idx="127">
                  <c:v>131.27134676791181</c:v>
                </c:pt>
                <c:pt idx="128">
                  <c:v>125.47588387156216</c:v>
                </c:pt>
                <c:pt idx="129">
                  <c:v>137.09175729837162</c:v>
                </c:pt>
                <c:pt idx="130">
                  <c:v>206.32810461059452</c:v>
                </c:pt>
                <c:pt idx="131">
                  <c:v>250.307980013205</c:v>
                </c:pt>
                <c:pt idx="132">
                  <c:v>220.20241867613095</c:v>
                </c:pt>
                <c:pt idx="133">
                  <c:v>149.30724864217362</c:v>
                </c:pt>
                <c:pt idx="134">
                  <c:v>186.70022534871035</c:v>
                </c:pt>
                <c:pt idx="135">
                  <c:v>198.63743919569822</c:v>
                </c:pt>
                <c:pt idx="136">
                  <c:v>184.45059925958677</c:v>
                </c:pt>
                <c:pt idx="137">
                  <c:v>171.03108664476883</c:v>
                </c:pt>
                <c:pt idx="138">
                  <c:v>274.40638330573563</c:v>
                </c:pt>
                <c:pt idx="139">
                  <c:v>208.70628261078258</c:v>
                </c:pt>
                <c:pt idx="140">
                  <c:v>152.62661106498192</c:v>
                </c:pt>
                <c:pt idx="141">
                  <c:v>166.8332075181481</c:v>
                </c:pt>
                <c:pt idx="142">
                  <c:v>138.56164647480969</c:v>
                </c:pt>
                <c:pt idx="143">
                  <c:v>133.88127132700978</c:v>
                </c:pt>
                <c:pt idx="144">
                  <c:v>119.27753137520132</c:v>
                </c:pt>
                <c:pt idx="145">
                  <c:v>120.0958177729397</c:v>
                </c:pt>
                <c:pt idx="146">
                  <c:v>106.34425070431702</c:v>
                </c:pt>
                <c:pt idx="147">
                  <c:v>96.88522333482284</c:v>
                </c:pt>
                <c:pt idx="148">
                  <c:v>131.47323056893694</c:v>
                </c:pt>
                <c:pt idx="149">
                  <c:v>98.601909301797164</c:v>
                </c:pt>
                <c:pt idx="150">
                  <c:v>95.123275723990645</c:v>
                </c:pt>
                <c:pt idx="151">
                  <c:v>86.803551718708505</c:v>
                </c:pt>
                <c:pt idx="152">
                  <c:v>101.74183702994262</c:v>
                </c:pt>
                <c:pt idx="153">
                  <c:v>96.43879282754591</c:v>
                </c:pt>
                <c:pt idx="154">
                  <c:v>82.865565398450528</c:v>
                </c:pt>
                <c:pt idx="155">
                  <c:v>85.405747103650739</c:v>
                </c:pt>
                <c:pt idx="156">
                  <c:v>73.643364116517489</c:v>
                </c:pt>
                <c:pt idx="157">
                  <c:v>88.057150865182948</c:v>
                </c:pt>
                <c:pt idx="158">
                  <c:v>74.330976630159071</c:v>
                </c:pt>
                <c:pt idx="159">
                  <c:v>98.601276332860579</c:v>
                </c:pt>
                <c:pt idx="160">
                  <c:v>89.693975190597939</c:v>
                </c:pt>
                <c:pt idx="161">
                  <c:v>196.42730005935053</c:v>
                </c:pt>
                <c:pt idx="162">
                  <c:v>99.227006701546827</c:v>
                </c:pt>
                <c:pt idx="163">
                  <c:v>91.633283979893548</c:v>
                </c:pt>
                <c:pt idx="164">
                  <c:v>66.761149516984958</c:v>
                </c:pt>
                <c:pt idx="165">
                  <c:v>71.834372230279683</c:v>
                </c:pt>
                <c:pt idx="166">
                  <c:v>77.664379462868865</c:v>
                </c:pt>
                <c:pt idx="167">
                  <c:v>112.22298484101465</c:v>
                </c:pt>
                <c:pt idx="168">
                  <c:v>119.65681677411855</c:v>
                </c:pt>
                <c:pt idx="169">
                  <c:v>153.78491765707639</c:v>
                </c:pt>
                <c:pt idx="170">
                  <c:v>189.67244955692937</c:v>
                </c:pt>
                <c:pt idx="171">
                  <c:v>164.68123942419103</c:v>
                </c:pt>
                <c:pt idx="172">
                  <c:v>105.01191740612816</c:v>
                </c:pt>
                <c:pt idx="173">
                  <c:v>107.7833095041222</c:v>
                </c:pt>
                <c:pt idx="174">
                  <c:v>203.26611424642468</c:v>
                </c:pt>
                <c:pt idx="175">
                  <c:v>131.96628623886784</c:v>
                </c:pt>
                <c:pt idx="176">
                  <c:v>123.71436440993806</c:v>
                </c:pt>
                <c:pt idx="177">
                  <c:v>114.83055058036921</c:v>
                </c:pt>
                <c:pt idx="178">
                  <c:v>107.19211005142752</c:v>
                </c:pt>
                <c:pt idx="179">
                  <c:v>116.716038635673</c:v>
                </c:pt>
                <c:pt idx="180">
                  <c:v>117.82796228611534</c:v>
                </c:pt>
                <c:pt idx="181">
                  <c:v>148.39715546907323</c:v>
                </c:pt>
                <c:pt idx="182">
                  <c:v>102.83625112722821</c:v>
                </c:pt>
                <c:pt idx="183">
                  <c:v>69.47260711800628</c:v>
                </c:pt>
                <c:pt idx="184">
                  <c:v>106.03955180730185</c:v>
                </c:pt>
                <c:pt idx="185">
                  <c:v>108.52870558899498</c:v>
                </c:pt>
                <c:pt idx="186">
                  <c:v>92.550107398024309</c:v>
                </c:pt>
                <c:pt idx="187">
                  <c:v>117.86500616087299</c:v>
                </c:pt>
                <c:pt idx="188">
                  <c:v>113.1675198830166</c:v>
                </c:pt>
                <c:pt idx="189">
                  <c:v>203.50515537294137</c:v>
                </c:pt>
                <c:pt idx="190">
                  <c:v>129.5712797673298</c:v>
                </c:pt>
                <c:pt idx="191">
                  <c:v>111.95245226291601</c:v>
                </c:pt>
                <c:pt idx="192">
                  <c:v>99.451416994511206</c:v>
                </c:pt>
                <c:pt idx="193">
                  <c:v>96.097091893965469</c:v>
                </c:pt>
                <c:pt idx="194">
                  <c:v>122.06902650096541</c:v>
                </c:pt>
                <c:pt idx="195">
                  <c:v>119.81036888569986</c:v>
                </c:pt>
                <c:pt idx="196">
                  <c:v>148.30332680055767</c:v>
                </c:pt>
                <c:pt idx="197">
                  <c:v>103.1037870135272</c:v>
                </c:pt>
                <c:pt idx="198">
                  <c:v>79.425040899199715</c:v>
                </c:pt>
                <c:pt idx="199">
                  <c:v>73.658483789007775</c:v>
                </c:pt>
                <c:pt idx="200">
                  <c:v>97.213431703172304</c:v>
                </c:pt>
                <c:pt idx="201">
                  <c:v>122.60423408422054</c:v>
                </c:pt>
                <c:pt idx="202">
                  <c:v>92.707869776715583</c:v>
                </c:pt>
                <c:pt idx="203">
                  <c:v>68.54242193295191</c:v>
                </c:pt>
                <c:pt idx="204">
                  <c:v>71.393179947673929</c:v>
                </c:pt>
                <c:pt idx="205">
                  <c:v>58.375794607903131</c:v>
                </c:pt>
                <c:pt idx="206">
                  <c:v>63.865560935596747</c:v>
                </c:pt>
                <c:pt idx="207">
                  <c:v>73.353673043778784</c:v>
                </c:pt>
                <c:pt idx="208">
                  <c:v>66.258127235945707</c:v>
                </c:pt>
                <c:pt idx="209">
                  <c:v>90.06634322068173</c:v>
                </c:pt>
                <c:pt idx="210">
                  <c:v>87.905271969085149</c:v>
                </c:pt>
                <c:pt idx="211">
                  <c:v>72.702658650704564</c:v>
                </c:pt>
                <c:pt idx="212">
                  <c:v>65.315159370469445</c:v>
                </c:pt>
                <c:pt idx="213">
                  <c:v>65.714598399647343</c:v>
                </c:pt>
                <c:pt idx="214">
                  <c:v>72.96182867173151</c:v>
                </c:pt>
                <c:pt idx="215">
                  <c:v>71.269529316754671</c:v>
                </c:pt>
                <c:pt idx="216">
                  <c:v>56.897677511811708</c:v>
                </c:pt>
                <c:pt idx="217">
                  <c:v>76.755573447126181</c:v>
                </c:pt>
                <c:pt idx="218">
                  <c:v>48.223488785485017</c:v>
                </c:pt>
                <c:pt idx="219">
                  <c:v>59.931267988575719</c:v>
                </c:pt>
                <c:pt idx="220">
                  <c:v>66.075297661213511</c:v>
                </c:pt>
                <c:pt idx="221">
                  <c:v>59.659270449011089</c:v>
                </c:pt>
                <c:pt idx="222">
                  <c:v>51.731044106994077</c:v>
                </c:pt>
                <c:pt idx="223">
                  <c:v>110.29156459393207</c:v>
                </c:pt>
                <c:pt idx="224">
                  <c:v>66.80659317513323</c:v>
                </c:pt>
                <c:pt idx="225">
                  <c:v>57.634106721149806</c:v>
                </c:pt>
                <c:pt idx="226">
                  <c:v>70.529995529754302</c:v>
                </c:pt>
                <c:pt idx="227">
                  <c:v>62.140510885638612</c:v>
                </c:pt>
                <c:pt idx="228">
                  <c:v>65.940567088899996</c:v>
                </c:pt>
                <c:pt idx="229">
                  <c:v>47.808967909798248</c:v>
                </c:pt>
                <c:pt idx="230">
                  <c:v>62.693188888173935</c:v>
                </c:pt>
                <c:pt idx="231">
                  <c:v>66.167671059363528</c:v>
                </c:pt>
                <c:pt idx="232">
                  <c:v>66.621746893038917</c:v>
                </c:pt>
                <c:pt idx="233">
                  <c:v>56.932845730237943</c:v>
                </c:pt>
                <c:pt idx="234">
                  <c:v>58.296342557448575</c:v>
                </c:pt>
                <c:pt idx="235">
                  <c:v>48.808502390150501</c:v>
                </c:pt>
                <c:pt idx="236">
                  <c:v>62.174172709408488</c:v>
                </c:pt>
                <c:pt idx="237">
                  <c:v>53.682281341294981</c:v>
                </c:pt>
                <c:pt idx="238">
                  <c:v>53.704761852352213</c:v>
                </c:pt>
                <c:pt idx="239">
                  <c:v>62.238622893778086</c:v>
                </c:pt>
                <c:pt idx="240">
                  <c:v>59.056488397259372</c:v>
                </c:pt>
                <c:pt idx="241">
                  <c:v>51.101488034812967</c:v>
                </c:pt>
                <c:pt idx="242">
                  <c:v>69.936308332341056</c:v>
                </c:pt>
                <c:pt idx="243">
                  <c:v>55.335578011456228</c:v>
                </c:pt>
                <c:pt idx="244">
                  <c:v>57.218030268779842</c:v>
                </c:pt>
                <c:pt idx="245">
                  <c:v>56.115293116795669</c:v>
                </c:pt>
                <c:pt idx="246">
                  <c:v>89.287275729152796</c:v>
                </c:pt>
                <c:pt idx="247">
                  <c:v>70.311227533989864</c:v>
                </c:pt>
                <c:pt idx="248">
                  <c:v>67.841093779492383</c:v>
                </c:pt>
                <c:pt idx="249">
                  <c:v>61.140562095059636</c:v>
                </c:pt>
                <c:pt idx="250">
                  <c:v>63.500714920048779</c:v>
                </c:pt>
                <c:pt idx="251">
                  <c:v>65.869768508617227</c:v>
                </c:pt>
                <c:pt idx="252">
                  <c:v>123.57683662294735</c:v>
                </c:pt>
                <c:pt idx="253">
                  <c:v>89.348197043653656</c:v>
                </c:pt>
                <c:pt idx="254">
                  <c:v>112.50374465836026</c:v>
                </c:pt>
                <c:pt idx="255">
                  <c:v>86.01368125200085</c:v>
                </c:pt>
                <c:pt idx="256">
                  <c:v>91.108691713809407</c:v>
                </c:pt>
                <c:pt idx="257">
                  <c:v>72.37933949331358</c:v>
                </c:pt>
                <c:pt idx="258">
                  <c:v>80.371594858633145</c:v>
                </c:pt>
                <c:pt idx="259">
                  <c:v>114.31517998001287</c:v>
                </c:pt>
                <c:pt idx="260">
                  <c:v>152.25247376013874</c:v>
                </c:pt>
                <c:pt idx="261">
                  <c:v>239.00623457574275</c:v>
                </c:pt>
                <c:pt idx="262">
                  <c:v>133.27144644118215</c:v>
                </c:pt>
                <c:pt idx="263">
                  <c:v>153.33731206881814</c:v>
                </c:pt>
                <c:pt idx="264">
                  <c:v>129.94437282030938</c:v>
                </c:pt>
                <c:pt idx="265">
                  <c:v>180.88235049910617</c:v>
                </c:pt>
                <c:pt idx="266">
                  <c:v>140.19915519116452</c:v>
                </c:pt>
                <c:pt idx="267">
                  <c:v>145.21230713632178</c:v>
                </c:pt>
                <c:pt idx="268">
                  <c:v>126.42364928359015</c:v>
                </c:pt>
                <c:pt idx="269">
                  <c:v>135.98911525117552</c:v>
                </c:pt>
                <c:pt idx="270">
                  <c:v>158.63168166436446</c:v>
                </c:pt>
                <c:pt idx="271">
                  <c:v>216.51987335512683</c:v>
                </c:pt>
                <c:pt idx="272">
                  <c:v>130.64065715800717</c:v>
                </c:pt>
                <c:pt idx="273">
                  <c:v>118.51447014092453</c:v>
                </c:pt>
                <c:pt idx="274">
                  <c:v>117.79318948957466</c:v>
                </c:pt>
                <c:pt idx="275">
                  <c:v>134.25721603993927</c:v>
                </c:pt>
                <c:pt idx="276">
                  <c:v>121.96125094290333</c:v>
                </c:pt>
                <c:pt idx="277">
                  <c:v>132.5069057314287</c:v>
                </c:pt>
                <c:pt idx="278">
                  <c:v>99.859333259665348</c:v>
                </c:pt>
                <c:pt idx="279">
                  <c:v>148.92003745178815</c:v>
                </c:pt>
                <c:pt idx="280">
                  <c:v>263.30080866732055</c:v>
                </c:pt>
                <c:pt idx="281">
                  <c:v>304.85670629231259</c:v>
                </c:pt>
                <c:pt idx="282">
                  <c:v>199.39545347937224</c:v>
                </c:pt>
                <c:pt idx="283">
                  <c:v>172.97574907235736</c:v>
                </c:pt>
                <c:pt idx="284">
                  <c:v>137.81805919153535</c:v>
                </c:pt>
                <c:pt idx="285">
                  <c:v>102.50117112002725</c:v>
                </c:pt>
                <c:pt idx="286">
                  <c:v>115.61488737657663</c:v>
                </c:pt>
                <c:pt idx="287">
                  <c:v>127.95055287912112</c:v>
                </c:pt>
                <c:pt idx="288">
                  <c:v>125.97442934328389</c:v>
                </c:pt>
                <c:pt idx="289">
                  <c:v>103.30247920225938</c:v>
                </c:pt>
                <c:pt idx="290">
                  <c:v>110.33801935806012</c:v>
                </c:pt>
                <c:pt idx="291">
                  <c:v>108.83472768733803</c:v>
                </c:pt>
                <c:pt idx="292">
                  <c:v>121.07041950593</c:v>
                </c:pt>
                <c:pt idx="293">
                  <c:v>119.88401943944318</c:v>
                </c:pt>
                <c:pt idx="294">
                  <c:v>163.47264427595536</c:v>
                </c:pt>
                <c:pt idx="295">
                  <c:v>332.4868421676718</c:v>
                </c:pt>
                <c:pt idx="296">
                  <c:v>185.16577459322264</c:v>
                </c:pt>
                <c:pt idx="297">
                  <c:v>200.7430720913045</c:v>
                </c:pt>
                <c:pt idx="298">
                  <c:v>196.84996746630276</c:v>
                </c:pt>
                <c:pt idx="299">
                  <c:v>159.16668517894507</c:v>
                </c:pt>
                <c:pt idx="300">
                  <c:v>160.9631593762289</c:v>
                </c:pt>
                <c:pt idx="301">
                  <c:v>145.12026658564068</c:v>
                </c:pt>
                <c:pt idx="302">
                  <c:v>130.28265079273601</c:v>
                </c:pt>
                <c:pt idx="303">
                  <c:v>170.73508081937342</c:v>
                </c:pt>
                <c:pt idx="304">
                  <c:v>187.18027175464121</c:v>
                </c:pt>
                <c:pt idx="305">
                  <c:v>211.55988069373703</c:v>
                </c:pt>
                <c:pt idx="306">
                  <c:v>93.344325590699242</c:v>
                </c:pt>
                <c:pt idx="307">
                  <c:v>101.69228656402333</c:v>
                </c:pt>
                <c:pt idx="308">
                  <c:v>97.36612903575174</c:v>
                </c:pt>
                <c:pt idx="309">
                  <c:v>135.03948245794163</c:v>
                </c:pt>
                <c:pt idx="310">
                  <c:v>156.9011226368587</c:v>
                </c:pt>
                <c:pt idx="311">
                  <c:v>155.49492816295663</c:v>
                </c:pt>
                <c:pt idx="312">
                  <c:v>116.57161167177638</c:v>
                </c:pt>
                <c:pt idx="313">
                  <c:v>112.00943527525786</c:v>
                </c:pt>
                <c:pt idx="314">
                  <c:v>130.96318674038247</c:v>
                </c:pt>
                <c:pt idx="315">
                  <c:v>97.116044672874565</c:v>
                </c:pt>
                <c:pt idx="316">
                  <c:v>91.01621325434499</c:v>
                </c:pt>
                <c:pt idx="317">
                  <c:v>105.20151337803799</c:v>
                </c:pt>
                <c:pt idx="318">
                  <c:v>101.98605329020587</c:v>
                </c:pt>
                <c:pt idx="319">
                  <c:v>93.205381667199589</c:v>
                </c:pt>
                <c:pt idx="320">
                  <c:v>95.742311091340227</c:v>
                </c:pt>
                <c:pt idx="321">
                  <c:v>135.04864480412132</c:v>
                </c:pt>
                <c:pt idx="322">
                  <c:v>42.704713003511777</c:v>
                </c:pt>
                <c:pt idx="323">
                  <c:v>73.161194874087315</c:v>
                </c:pt>
                <c:pt idx="324">
                  <c:v>77.679444398048744</c:v>
                </c:pt>
                <c:pt idx="325">
                  <c:v>99.116161004701496</c:v>
                </c:pt>
                <c:pt idx="326">
                  <c:v>100.50616616517301</c:v>
                </c:pt>
                <c:pt idx="327">
                  <c:v>99.58890914894431</c:v>
                </c:pt>
                <c:pt idx="328">
                  <c:v>61.029095999492895</c:v>
                </c:pt>
                <c:pt idx="329">
                  <c:v>44.566282105810956</c:v>
                </c:pt>
                <c:pt idx="330">
                  <c:v>52.382697823315297</c:v>
                </c:pt>
                <c:pt idx="331">
                  <c:v>61.269580577341443</c:v>
                </c:pt>
                <c:pt idx="332">
                  <c:v>90.086160270744443</c:v>
                </c:pt>
                <c:pt idx="333">
                  <c:v>81.499330245859696</c:v>
                </c:pt>
                <c:pt idx="334">
                  <c:v>103.16104278323034</c:v>
                </c:pt>
                <c:pt idx="335">
                  <c:v>91.381532799749579</c:v>
                </c:pt>
                <c:pt idx="336">
                  <c:v>93.390258520725439</c:v>
                </c:pt>
                <c:pt idx="337">
                  <c:v>61.704436188977517</c:v>
                </c:pt>
                <c:pt idx="338">
                  <c:v>62.481871397701354</c:v>
                </c:pt>
                <c:pt idx="339">
                  <c:v>76.239563924203239</c:v>
                </c:pt>
                <c:pt idx="340">
                  <c:v>71.543421744475864</c:v>
                </c:pt>
                <c:pt idx="341">
                  <c:v>67.766784638153183</c:v>
                </c:pt>
                <c:pt idx="342">
                  <c:v>92.008607102628957</c:v>
                </c:pt>
                <c:pt idx="343">
                  <c:v>107.13092550842585</c:v>
                </c:pt>
                <c:pt idx="344">
                  <c:v>97.286284790975145</c:v>
                </c:pt>
                <c:pt idx="345">
                  <c:v>92.494927231279519</c:v>
                </c:pt>
                <c:pt idx="346">
                  <c:v>78.76296764195078</c:v>
                </c:pt>
                <c:pt idx="347">
                  <c:v>82.501915213725567</c:v>
                </c:pt>
                <c:pt idx="348">
                  <c:v>113.98896927008279</c:v>
                </c:pt>
                <c:pt idx="349">
                  <c:v>152.7572416246058</c:v>
                </c:pt>
                <c:pt idx="350">
                  <c:v>124.93899703523047</c:v>
                </c:pt>
                <c:pt idx="351">
                  <c:v>133.99844928596559</c:v>
                </c:pt>
                <c:pt idx="352">
                  <c:v>178.62578537947041</c:v>
                </c:pt>
                <c:pt idx="353">
                  <c:v>208.87123316359256</c:v>
                </c:pt>
                <c:pt idx="354">
                  <c:v>189.26563232441623</c:v>
                </c:pt>
                <c:pt idx="355">
                  <c:v>101.25840512177264</c:v>
                </c:pt>
                <c:pt idx="356">
                  <c:v>94.262547468583918</c:v>
                </c:pt>
                <c:pt idx="357">
                  <c:v>67.507816850607199</c:v>
                </c:pt>
                <c:pt idx="358">
                  <c:v>96.838255344661732</c:v>
                </c:pt>
                <c:pt idx="359">
                  <c:v>120.4368737468817</c:v>
                </c:pt>
                <c:pt idx="360">
                  <c:v>125.40006490822732</c:v>
                </c:pt>
                <c:pt idx="361">
                  <c:v>110.67170134964182</c:v>
                </c:pt>
                <c:pt idx="362">
                  <c:v>94.212022133513557</c:v>
                </c:pt>
                <c:pt idx="363">
                  <c:v>84.560325882760807</c:v>
                </c:pt>
                <c:pt idx="364">
                  <c:v>81.329010952059662</c:v>
                </c:pt>
                <c:pt idx="365">
                  <c:v>66.998663346718743</c:v>
                </c:pt>
                <c:pt idx="366">
                  <c:v>53.811878921984622</c:v>
                </c:pt>
                <c:pt idx="367">
                  <c:v>74.837293943014018</c:v>
                </c:pt>
                <c:pt idx="368">
                  <c:v>71.952791791916567</c:v>
                </c:pt>
                <c:pt idx="369">
                  <c:v>86.825665638196512</c:v>
                </c:pt>
                <c:pt idx="370">
                  <c:v>75.342256040294387</c:v>
                </c:pt>
                <c:pt idx="371">
                  <c:v>66.979784684239235</c:v>
                </c:pt>
                <c:pt idx="372">
                  <c:v>54.98974989543342</c:v>
                </c:pt>
                <c:pt idx="373">
                  <c:v>87.855152869878594</c:v>
                </c:pt>
                <c:pt idx="374">
                  <c:v>55.688836739471419</c:v>
                </c:pt>
                <c:pt idx="375">
                  <c:v>57.184096016414394</c:v>
                </c:pt>
                <c:pt idx="376">
                  <c:v>61.546277747682943</c:v>
                </c:pt>
                <c:pt idx="377">
                  <c:v>71.238070826296521</c:v>
                </c:pt>
                <c:pt idx="378">
                  <c:v>52.111826274462082</c:v>
                </c:pt>
                <c:pt idx="379">
                  <c:v>88.044136699752926</c:v>
                </c:pt>
                <c:pt idx="380">
                  <c:v>81.343671020074723</c:v>
                </c:pt>
                <c:pt idx="381">
                  <c:v>89.122612953421282</c:v>
                </c:pt>
                <c:pt idx="382">
                  <c:v>93.623815303087085</c:v>
                </c:pt>
                <c:pt idx="383">
                  <c:v>116.17298979055042</c:v>
                </c:pt>
                <c:pt idx="384">
                  <c:v>96.960921969377978</c:v>
                </c:pt>
                <c:pt idx="385">
                  <c:v>82.131139889707086</c:v>
                </c:pt>
                <c:pt idx="386">
                  <c:v>106.2008012979994</c:v>
                </c:pt>
                <c:pt idx="387">
                  <c:v>89.620994985632123</c:v>
                </c:pt>
                <c:pt idx="388">
                  <c:v>93.931937565931051</c:v>
                </c:pt>
                <c:pt idx="389">
                  <c:v>114.22499025156883</c:v>
                </c:pt>
                <c:pt idx="390">
                  <c:v>170.42846612554513</c:v>
                </c:pt>
                <c:pt idx="391">
                  <c:v>113.00201367223984</c:v>
                </c:pt>
                <c:pt idx="392">
                  <c:v>94.81964331770159</c:v>
                </c:pt>
                <c:pt idx="393">
                  <c:v>84.845618439658267</c:v>
                </c:pt>
                <c:pt idx="394">
                  <c:v>111.40457199710907</c:v>
                </c:pt>
                <c:pt idx="395">
                  <c:v>84.328690442204788</c:v>
                </c:pt>
                <c:pt idx="396">
                  <c:v>81.286081466733123</c:v>
                </c:pt>
                <c:pt idx="397">
                  <c:v>107.17149032820352</c:v>
                </c:pt>
                <c:pt idx="398">
                  <c:v>171.93388652066685</c:v>
                </c:pt>
                <c:pt idx="399">
                  <c:v>186.64117035599602</c:v>
                </c:pt>
                <c:pt idx="400">
                  <c:v>189.89405048479634</c:v>
                </c:pt>
                <c:pt idx="401">
                  <c:v>160.17018215702774</c:v>
                </c:pt>
                <c:pt idx="402">
                  <c:v>138.63447934561808</c:v>
                </c:pt>
                <c:pt idx="403">
                  <c:v>116.54738192677421</c:v>
                </c:pt>
                <c:pt idx="404">
                  <c:v>103.71548499029498</c:v>
                </c:pt>
                <c:pt idx="405">
                  <c:v>81.715745192106269</c:v>
                </c:pt>
                <c:pt idx="406">
                  <c:v>121.67796133228674</c:v>
                </c:pt>
                <c:pt idx="407">
                  <c:v>93.481303287880579</c:v>
                </c:pt>
                <c:pt idx="408">
                  <c:v>88.189366201088362</c:v>
                </c:pt>
                <c:pt idx="409">
                  <c:v>71.648041547451029</c:v>
                </c:pt>
                <c:pt idx="410">
                  <c:v>74.345258664395331</c:v>
                </c:pt>
                <c:pt idx="411">
                  <c:v>74.743622894057538</c:v>
                </c:pt>
                <c:pt idx="412">
                  <c:v>53.421914286476088</c:v>
                </c:pt>
                <c:pt idx="413">
                  <c:v>58.482916089317513</c:v>
                </c:pt>
                <c:pt idx="414">
                  <c:v>51.489713726008944</c:v>
                </c:pt>
                <c:pt idx="415">
                  <c:v>61.237829323085577</c:v>
                </c:pt>
                <c:pt idx="416">
                  <c:v>86.835492258399242</c:v>
                </c:pt>
                <c:pt idx="417">
                  <c:v>109.77609915638251</c:v>
                </c:pt>
                <c:pt idx="418">
                  <c:v>75.354664838402257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15-415B-8A0D-6508684DFB96}"/>
            </c:ext>
          </c:extLst>
        </c:ser>
        <c:ser>
          <c:idx val="1"/>
          <c:order val="2"/>
          <c:tx>
            <c:v>Political Uncertainty Index (Ito, 2016)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val>
            <c:numRef>
              <c:f>'EPUI Figures'!$M$3:$M$422</c:f>
              <c:numCache>
                <c:formatCode>0.00</c:formatCode>
                <c:ptCount val="420"/>
                <c:pt idx="0">
                  <c:v>96.031326701091686</c:v>
                </c:pt>
                <c:pt idx="1">
                  <c:v>114.21086783128609</c:v>
                </c:pt>
                <c:pt idx="2">
                  <c:v>119.34602853270138</c:v>
                </c:pt>
                <c:pt idx="3">
                  <c:v>119.51827014440282</c:v>
                </c:pt>
                <c:pt idx="4">
                  <c:v>112.01161247117254</c:v>
                </c:pt>
                <c:pt idx="5">
                  <c:v>108.69026350624461</c:v>
                </c:pt>
                <c:pt idx="6">
                  <c:v>102.90073393297742</c:v>
                </c:pt>
                <c:pt idx="7">
                  <c:v>101.18608115810359</c:v>
                </c:pt>
                <c:pt idx="8">
                  <c:v>93.108031139258102</c:v>
                </c:pt>
                <c:pt idx="9">
                  <c:v>90.388391043961292</c:v>
                </c:pt>
                <c:pt idx="10">
                  <c:v>91.220124816137755</c:v>
                </c:pt>
                <c:pt idx="11">
                  <c:v>89.306001062963517</c:v>
                </c:pt>
                <c:pt idx="12">
                  <c:v>87.916842233986273</c:v>
                </c:pt>
                <c:pt idx="13">
                  <c:v>91.747266294645883</c:v>
                </c:pt>
                <c:pt idx="14">
                  <c:v>99.419768662840468</c:v>
                </c:pt>
                <c:pt idx="15">
                  <c:v>92.62826072384226</c:v>
                </c:pt>
                <c:pt idx="16">
                  <c:v>94.442289158748636</c:v>
                </c:pt>
                <c:pt idx="17">
                  <c:v>92.260220899949999</c:v>
                </c:pt>
                <c:pt idx="18">
                  <c:v>92.07524757682873</c:v>
                </c:pt>
                <c:pt idx="19">
                  <c:v>95.122230449877222</c:v>
                </c:pt>
                <c:pt idx="20">
                  <c:v>91.763099094154001</c:v>
                </c:pt>
                <c:pt idx="21">
                  <c:v>90.324143373064501</c:v>
                </c:pt>
                <c:pt idx="22">
                  <c:v>99.40498203338862</c:v>
                </c:pt>
                <c:pt idx="23">
                  <c:v>105.41837943940679</c:v>
                </c:pt>
                <c:pt idx="24">
                  <c:v>109.34524323332465</c:v>
                </c:pt>
                <c:pt idx="25">
                  <c:v>118.66788754552356</c:v>
                </c:pt>
                <c:pt idx="26">
                  <c:v>124.01308694853141</c:v>
                </c:pt>
                <c:pt idx="27">
                  <c:v>126.71279116609384</c:v>
                </c:pt>
                <c:pt idx="28">
                  <c:v>127.33956509388419</c:v>
                </c:pt>
                <c:pt idx="29">
                  <c:v>128.44845914395026</c:v>
                </c:pt>
                <c:pt idx="30">
                  <c:v>128.15116126254421</c:v>
                </c:pt>
                <c:pt idx="31">
                  <c:v>126.62131907178913</c:v>
                </c:pt>
                <c:pt idx="32">
                  <c:v>123.71080634312779</c:v>
                </c:pt>
                <c:pt idx="33">
                  <c:v>119.10363460995534</c:v>
                </c:pt>
                <c:pt idx="34">
                  <c:v>117.77828981311208</c:v>
                </c:pt>
                <c:pt idx="35">
                  <c:v>116.2089108798621</c:v>
                </c:pt>
                <c:pt idx="36">
                  <c:v>114.2401683168957</c:v>
                </c:pt>
                <c:pt idx="37">
                  <c:v>111.6424732914998</c:v>
                </c:pt>
                <c:pt idx="38">
                  <c:v>109.29804465268809</c:v>
                </c:pt>
                <c:pt idx="39">
                  <c:v>103.58086714518818</c:v>
                </c:pt>
                <c:pt idx="40">
                  <c:v>104.4392844464949</c:v>
                </c:pt>
                <c:pt idx="41">
                  <c:v>105.84225040799627</c:v>
                </c:pt>
                <c:pt idx="42">
                  <c:v>101.17000964092503</c:v>
                </c:pt>
                <c:pt idx="43">
                  <c:v>100.66791868319888</c:v>
                </c:pt>
                <c:pt idx="44">
                  <c:v>97.00699140625234</c:v>
                </c:pt>
                <c:pt idx="45">
                  <c:v>102.479893364872</c:v>
                </c:pt>
                <c:pt idx="46">
                  <c:v>101.14203255187471</c:v>
                </c:pt>
                <c:pt idx="47">
                  <c:v>93.645818115776265</c:v>
                </c:pt>
                <c:pt idx="48">
                  <c:v>88.736106045347938</c:v>
                </c:pt>
                <c:pt idx="49">
                  <c:v>88.13775339415119</c:v>
                </c:pt>
                <c:pt idx="50">
                  <c:v>87.001300522753752</c:v>
                </c:pt>
                <c:pt idx="51">
                  <c:v>79.483087583701376</c:v>
                </c:pt>
                <c:pt idx="52">
                  <c:v>76.703219452715729</c:v>
                </c:pt>
                <c:pt idx="53">
                  <c:v>69.996885103808708</c:v>
                </c:pt>
                <c:pt idx="54">
                  <c:v>76.159337001061445</c:v>
                </c:pt>
                <c:pt idx="55">
                  <c:v>67.58695294998607</c:v>
                </c:pt>
                <c:pt idx="56">
                  <c:v>69.23780993862843</c:v>
                </c:pt>
                <c:pt idx="57">
                  <c:v>66.320253254580692</c:v>
                </c:pt>
                <c:pt idx="58">
                  <c:v>64.447179708882828</c:v>
                </c:pt>
                <c:pt idx="59">
                  <c:v>70.733540330210332</c:v>
                </c:pt>
                <c:pt idx="60">
                  <c:v>76.886065682188615</c:v>
                </c:pt>
                <c:pt idx="61">
                  <c:v>87.344992226047566</c:v>
                </c:pt>
                <c:pt idx="62">
                  <c:v>91.83660723827748</c:v>
                </c:pt>
                <c:pt idx="63">
                  <c:v>99.213485151588799</c:v>
                </c:pt>
                <c:pt idx="64">
                  <c:v>99.071336215355387</c:v>
                </c:pt>
                <c:pt idx="65">
                  <c:v>100.58244364595286</c:v>
                </c:pt>
                <c:pt idx="66">
                  <c:v>99.050771354478456</c:v>
                </c:pt>
                <c:pt idx="67">
                  <c:v>97.377729977859659</c:v>
                </c:pt>
                <c:pt idx="68">
                  <c:v>94.642477940867082</c:v>
                </c:pt>
                <c:pt idx="69">
                  <c:v>108.64741182347545</c:v>
                </c:pt>
                <c:pt idx="70">
                  <c:v>113.77289742108391</c:v>
                </c:pt>
                <c:pt idx="71">
                  <c:v>112.75418151548058</c:v>
                </c:pt>
                <c:pt idx="72">
                  <c:v>109.40983535427308</c:v>
                </c:pt>
                <c:pt idx="73">
                  <c:v>113.0376246163293</c:v>
                </c:pt>
                <c:pt idx="74">
                  <c:v>117.92982265339644</c:v>
                </c:pt>
                <c:pt idx="75">
                  <c:v>116.44533036504207</c:v>
                </c:pt>
                <c:pt idx="76">
                  <c:v>113.31021764230968</c:v>
                </c:pt>
                <c:pt idx="77">
                  <c:v>117.13637820458483</c:v>
                </c:pt>
                <c:pt idx="78">
                  <c:v>128.43144448200789</c:v>
                </c:pt>
                <c:pt idx="79">
                  <c:v>117.03954969955484</c:v>
                </c:pt>
                <c:pt idx="80">
                  <c:v>115.55580750404444</c:v>
                </c:pt>
                <c:pt idx="81">
                  <c:v>114.90825738248304</c:v>
                </c:pt>
                <c:pt idx="82">
                  <c:v>114.87544262787827</c:v>
                </c:pt>
                <c:pt idx="83">
                  <c:v>116.6523586250193</c:v>
                </c:pt>
                <c:pt idx="84">
                  <c:v>114.3212713892848</c:v>
                </c:pt>
                <c:pt idx="85">
                  <c:v>118.28856675491467</c:v>
                </c:pt>
                <c:pt idx="86">
                  <c:v>124.45232189960478</c:v>
                </c:pt>
                <c:pt idx="87">
                  <c:v>137.91116699021921</c:v>
                </c:pt>
                <c:pt idx="88">
                  <c:v>172.39824798635303</c:v>
                </c:pt>
                <c:pt idx="89">
                  <c:v>160.77274516480125</c:v>
                </c:pt>
                <c:pt idx="90">
                  <c:v>69.435605108431162</c:v>
                </c:pt>
                <c:pt idx="91">
                  <c:v>71.735387774077509</c:v>
                </c:pt>
                <c:pt idx="92">
                  <c:v>65.800731697048178</c:v>
                </c:pt>
                <c:pt idx="93">
                  <c:v>70.085847363348876</c:v>
                </c:pt>
                <c:pt idx="94">
                  <c:v>63.439040727249775</c:v>
                </c:pt>
                <c:pt idx="95">
                  <c:v>74.257003633612996</c:v>
                </c:pt>
                <c:pt idx="96">
                  <c:v>65.463555730738818</c:v>
                </c:pt>
                <c:pt idx="97">
                  <c:v>67.877208576230586</c:v>
                </c:pt>
                <c:pt idx="98">
                  <c:v>67.887918186538442</c:v>
                </c:pt>
                <c:pt idx="99">
                  <c:v>59.998432962392393</c:v>
                </c:pt>
                <c:pt idx="100">
                  <c:v>55.255334731392573</c:v>
                </c:pt>
                <c:pt idx="101">
                  <c:v>56.803051295010839</c:v>
                </c:pt>
                <c:pt idx="102">
                  <c:v>91.662439177028304</c:v>
                </c:pt>
                <c:pt idx="103">
                  <c:v>85.874329279726354</c:v>
                </c:pt>
                <c:pt idx="104">
                  <c:v>70.280797638235725</c:v>
                </c:pt>
                <c:pt idx="105">
                  <c:v>59.416327811581915</c:v>
                </c:pt>
                <c:pt idx="106">
                  <c:v>62.422706650679849</c:v>
                </c:pt>
                <c:pt idx="107">
                  <c:v>56.8018506822321</c:v>
                </c:pt>
                <c:pt idx="108">
                  <c:v>40.484537939376715</c:v>
                </c:pt>
                <c:pt idx="109">
                  <c:v>53.424408896063262</c:v>
                </c:pt>
                <c:pt idx="110">
                  <c:v>69.443172501247702</c:v>
                </c:pt>
                <c:pt idx="111">
                  <c:v>56.334826014812677</c:v>
                </c:pt>
                <c:pt idx="112">
                  <c:v>48.375085221336086</c:v>
                </c:pt>
                <c:pt idx="113">
                  <c:v>46.498863364132013</c:v>
                </c:pt>
                <c:pt idx="114">
                  <c:v>43.526945987366091</c:v>
                </c:pt>
                <c:pt idx="115">
                  <c:v>56.104545927898499</c:v>
                </c:pt>
                <c:pt idx="116">
                  <c:v>63.743491107609863</c:v>
                </c:pt>
                <c:pt idx="117">
                  <c:v>110.43256730480043</c:v>
                </c:pt>
                <c:pt idx="118">
                  <c:v>115.88992383207238</c:v>
                </c:pt>
                <c:pt idx="119">
                  <c:v>116.91818286418182</c:v>
                </c:pt>
                <c:pt idx="120">
                  <c:v>109.9151137977514</c:v>
                </c:pt>
                <c:pt idx="121">
                  <c:v>107.16367359985523</c:v>
                </c:pt>
                <c:pt idx="122">
                  <c:v>110.64057882996156</c:v>
                </c:pt>
                <c:pt idx="123">
                  <c:v>108.07409943529672</c:v>
                </c:pt>
                <c:pt idx="124">
                  <c:v>107.14741161503284</c:v>
                </c:pt>
                <c:pt idx="125">
                  <c:v>103.53183939218555</c:v>
                </c:pt>
                <c:pt idx="126">
                  <c:v>98.187033521216279</c:v>
                </c:pt>
                <c:pt idx="127">
                  <c:v>96.136493390858021</c:v>
                </c:pt>
                <c:pt idx="128">
                  <c:v>101.11332747933753</c:v>
                </c:pt>
                <c:pt idx="129">
                  <c:v>105.07447919269377</c:v>
                </c:pt>
                <c:pt idx="130">
                  <c:v>104.66182810444</c:v>
                </c:pt>
                <c:pt idx="131">
                  <c:v>107.39876618516067</c:v>
                </c:pt>
                <c:pt idx="132">
                  <c:v>114.95022781989559</c:v>
                </c:pt>
                <c:pt idx="133">
                  <c:v>105.59606026239589</c:v>
                </c:pt>
                <c:pt idx="134">
                  <c:v>104.22802073970567</c:v>
                </c:pt>
                <c:pt idx="135">
                  <c:v>111.51045788264983</c:v>
                </c:pt>
                <c:pt idx="136">
                  <c:v>108.66539272326247</c:v>
                </c:pt>
                <c:pt idx="137">
                  <c:v>121.71685330024862</c:v>
                </c:pt>
                <c:pt idx="138">
                  <c:v>143.5277203898938</c:v>
                </c:pt>
                <c:pt idx="139">
                  <c:v>151.94634244462932</c:v>
                </c:pt>
                <c:pt idx="140">
                  <c:v>137.1615764608452</c:v>
                </c:pt>
                <c:pt idx="141">
                  <c:v>137.95817587016523</c:v>
                </c:pt>
                <c:pt idx="142">
                  <c:v>131.10120434971313</c:v>
                </c:pt>
                <c:pt idx="143">
                  <c:v>124.24650587361738</c:v>
                </c:pt>
                <c:pt idx="144">
                  <c:v>109.79592740911488</c:v>
                </c:pt>
                <c:pt idx="145">
                  <c:v>116.91705171074403</c:v>
                </c:pt>
                <c:pt idx="146">
                  <c:v>110.07656333421019</c:v>
                </c:pt>
                <c:pt idx="147">
                  <c:v>110.34547679725929</c:v>
                </c:pt>
                <c:pt idx="148">
                  <c:v>110.43054854438584</c:v>
                </c:pt>
                <c:pt idx="149">
                  <c:v>105.43886480929955</c:v>
                </c:pt>
                <c:pt idx="150">
                  <c:v>100.06175491294542</c:v>
                </c:pt>
                <c:pt idx="151">
                  <c:v>95.327952724022694</c:v>
                </c:pt>
                <c:pt idx="152">
                  <c:v>91.207726043516203</c:v>
                </c:pt>
                <c:pt idx="153">
                  <c:v>73.927610125535068</c:v>
                </c:pt>
                <c:pt idx="154">
                  <c:v>78.435918587435381</c:v>
                </c:pt>
                <c:pt idx="155">
                  <c:v>70.398028704060735</c:v>
                </c:pt>
                <c:pt idx="156">
                  <c:v>91.718128039164739</c:v>
                </c:pt>
                <c:pt idx="157">
                  <c:v>84.786058960304487</c:v>
                </c:pt>
                <c:pt idx="158">
                  <c:v>90.812586842006652</c:v>
                </c:pt>
                <c:pt idx="159">
                  <c:v>82.912961903564977</c:v>
                </c:pt>
                <c:pt idx="160">
                  <c:v>100.86191196576523</c:v>
                </c:pt>
                <c:pt idx="161">
                  <c:v>111.25993683332398</c:v>
                </c:pt>
                <c:pt idx="162">
                  <c:v>126.51807788738725</c:v>
                </c:pt>
                <c:pt idx="163">
                  <c:v>124.02113393653768</c:v>
                </c:pt>
                <c:pt idx="164">
                  <c:v>118.35311307671948</c:v>
                </c:pt>
                <c:pt idx="165">
                  <c:v>118.85532756169535</c:v>
                </c:pt>
                <c:pt idx="166">
                  <c:v>115.98046653395643</c:v>
                </c:pt>
                <c:pt idx="167">
                  <c:v>113.95429570725366</c:v>
                </c:pt>
                <c:pt idx="168">
                  <c:v>117.74496641451753</c:v>
                </c:pt>
                <c:pt idx="169">
                  <c:v>123.10330271922081</c:v>
                </c:pt>
                <c:pt idx="170">
                  <c:v>112.75905536240356</c:v>
                </c:pt>
                <c:pt idx="171">
                  <c:v>92.875410197497359</c:v>
                </c:pt>
                <c:pt idx="172">
                  <c:v>68.029647817797596</c:v>
                </c:pt>
                <c:pt idx="173">
                  <c:v>61.863183029779911</c:v>
                </c:pt>
                <c:pt idx="174">
                  <c:v>70.922040640265635</c:v>
                </c:pt>
                <c:pt idx="175">
                  <c:v>75.378156875325033</c:v>
                </c:pt>
                <c:pt idx="176">
                  <c:v>63.414599785520863</c:v>
                </c:pt>
                <c:pt idx="177">
                  <c:v>64.377317355491087</c:v>
                </c:pt>
                <c:pt idx="178">
                  <c:v>69.922411834410283</c:v>
                </c:pt>
                <c:pt idx="179">
                  <c:v>61.295821650205525</c:v>
                </c:pt>
                <c:pt idx="180">
                  <c:v>64.491134776079051</c:v>
                </c:pt>
                <c:pt idx="181">
                  <c:v>78.773070194037189</c:v>
                </c:pt>
                <c:pt idx="182">
                  <c:v>96.768869613104499</c:v>
                </c:pt>
                <c:pt idx="183">
                  <c:v>102.65802225592498</c:v>
                </c:pt>
                <c:pt idx="184">
                  <c:v>101.16318870642127</c:v>
                </c:pt>
                <c:pt idx="185">
                  <c:v>96.751755272836149</c:v>
                </c:pt>
                <c:pt idx="186">
                  <c:v>95.797628793610897</c:v>
                </c:pt>
                <c:pt idx="187">
                  <c:v>87.527258314739456</c:v>
                </c:pt>
                <c:pt idx="188">
                  <c:v>78.623542368660253</c:v>
                </c:pt>
                <c:pt idx="189">
                  <c:v>65.87194921722606</c:v>
                </c:pt>
                <c:pt idx="190">
                  <c:v>58.969981915522098</c:v>
                </c:pt>
                <c:pt idx="191">
                  <c:v>68.278447865736837</c:v>
                </c:pt>
                <c:pt idx="192">
                  <c:v>66.769237078034521</c:v>
                </c:pt>
                <c:pt idx="193">
                  <c:v>78.639497797361074</c:v>
                </c:pt>
                <c:pt idx="194">
                  <c:v>79.000752512643928</c:v>
                </c:pt>
                <c:pt idx="195">
                  <c:v>74.989639109233892</c:v>
                </c:pt>
                <c:pt idx="196">
                  <c:v>78.983128248194177</c:v>
                </c:pt>
                <c:pt idx="197">
                  <c:v>71.808025747832005</c:v>
                </c:pt>
                <c:pt idx="198">
                  <c:v>75.158981723333923</c:v>
                </c:pt>
                <c:pt idx="199">
                  <c:v>74.509323984147528</c:v>
                </c:pt>
                <c:pt idx="200">
                  <c:v>72.923347932283178</c:v>
                </c:pt>
                <c:pt idx="201">
                  <c:v>77.849250893829691</c:v>
                </c:pt>
                <c:pt idx="202">
                  <c:v>110.66013900538117</c:v>
                </c:pt>
                <c:pt idx="203">
                  <c:v>112.03503729768165</c:v>
                </c:pt>
                <c:pt idx="204">
                  <c:v>103.51815317739045</c:v>
                </c:pt>
                <c:pt idx="205">
                  <c:v>99.907918275090751</c:v>
                </c:pt>
                <c:pt idx="206">
                  <c:v>92.515574707819184</c:v>
                </c:pt>
                <c:pt idx="207">
                  <c:v>89.700492351746945</c:v>
                </c:pt>
                <c:pt idx="208">
                  <c:v>82.794426403126025</c:v>
                </c:pt>
                <c:pt idx="209">
                  <c:v>93.160135825830338</c:v>
                </c:pt>
                <c:pt idx="210">
                  <c:v>118.6928716259075</c:v>
                </c:pt>
                <c:pt idx="211">
                  <c:v>117.22975527822135</c:v>
                </c:pt>
                <c:pt idx="212">
                  <c:v>113.20142468187274</c:v>
                </c:pt>
                <c:pt idx="213">
                  <c:v>110.08675624636938</c:v>
                </c:pt>
                <c:pt idx="214">
                  <c:v>112.23915526174493</c:v>
                </c:pt>
                <c:pt idx="215">
                  <c:v>105.69721731738544</c:v>
                </c:pt>
                <c:pt idx="216">
                  <c:v>107.65615264181852</c:v>
                </c:pt>
                <c:pt idx="217">
                  <c:v>104.7291698300869</c:v>
                </c:pt>
                <c:pt idx="218">
                  <c:v>102.15861013772249</c:v>
                </c:pt>
                <c:pt idx="219">
                  <c:v>103.0305268106619</c:v>
                </c:pt>
                <c:pt idx="220">
                  <c:v>90.778479571459798</c:v>
                </c:pt>
                <c:pt idx="221">
                  <c:v>90.934428842573666</c:v>
                </c:pt>
                <c:pt idx="222">
                  <c:v>93.648696846789875</c:v>
                </c:pt>
                <c:pt idx="223">
                  <c:v>87.529816420598067</c:v>
                </c:pt>
                <c:pt idx="224">
                  <c:v>91.755248836041517</c:v>
                </c:pt>
                <c:pt idx="225">
                  <c:v>89.065343935839664</c:v>
                </c:pt>
                <c:pt idx="226">
                  <c:v>78.594653600340976</c:v>
                </c:pt>
                <c:pt idx="227">
                  <c:v>79.283146024675204</c:v>
                </c:pt>
                <c:pt idx="228">
                  <c:v>84.059675474951405</c:v>
                </c:pt>
                <c:pt idx="229">
                  <c:v>87.137615644647141</c:v>
                </c:pt>
                <c:pt idx="230">
                  <c:v>80.865744036364902</c:v>
                </c:pt>
                <c:pt idx="231">
                  <c:v>86.388890118218143</c:v>
                </c:pt>
                <c:pt idx="232">
                  <c:v>97.966757906653754</c:v>
                </c:pt>
                <c:pt idx="233">
                  <c:v>99.289416220460282</c:v>
                </c:pt>
                <c:pt idx="234">
                  <c:v>96.057834411305251</c:v>
                </c:pt>
                <c:pt idx="235">
                  <c:v>92.544987368501893</c:v>
                </c:pt>
                <c:pt idx="236">
                  <c:v>74.887778491568071</c:v>
                </c:pt>
                <c:pt idx="237">
                  <c:v>74.925710407383576</c:v>
                </c:pt>
                <c:pt idx="238">
                  <c:v>79.008086299322187</c:v>
                </c:pt>
                <c:pt idx="239">
                  <c:v>82.646280014364962</c:v>
                </c:pt>
                <c:pt idx="240">
                  <c:v>87.91981259737733</c:v>
                </c:pt>
                <c:pt idx="241">
                  <c:v>95.02187586164915</c:v>
                </c:pt>
                <c:pt idx="242">
                  <c:v>87.579694957236399</c:v>
                </c:pt>
                <c:pt idx="243">
                  <c:v>88.262508969232542</c:v>
                </c:pt>
                <c:pt idx="244">
                  <c:v>92.98120307258317</c:v>
                </c:pt>
                <c:pt idx="245">
                  <c:v>105.42020976413797</c:v>
                </c:pt>
                <c:pt idx="246">
                  <c:v>119.10019698997759</c:v>
                </c:pt>
                <c:pt idx="247">
                  <c:v>123.3737766879575</c:v>
                </c:pt>
                <c:pt idx="248">
                  <c:v>118.39412325466597</c:v>
                </c:pt>
                <c:pt idx="249">
                  <c:v>113.94972786382974</c:v>
                </c:pt>
                <c:pt idx="250">
                  <c:v>113.80692473398797</c:v>
                </c:pt>
                <c:pt idx="251">
                  <c:v>115.92382373251948</c:v>
                </c:pt>
                <c:pt idx="252">
                  <c:v>114.95807543272197</c:v>
                </c:pt>
                <c:pt idx="253">
                  <c:v>114.73298071366318</c:v>
                </c:pt>
                <c:pt idx="254">
                  <c:v>112.56263522525167</c:v>
                </c:pt>
                <c:pt idx="255">
                  <c:v>114.00123716320419</c:v>
                </c:pt>
                <c:pt idx="256">
                  <c:v>122.69948845637312</c:v>
                </c:pt>
                <c:pt idx="257">
                  <c:v>120.37470488382459</c:v>
                </c:pt>
                <c:pt idx="258">
                  <c:v>118.26381827279459</c:v>
                </c:pt>
                <c:pt idx="259">
                  <c:v>117.11659475245106</c:v>
                </c:pt>
                <c:pt idx="260">
                  <c:v>113.48489111609558</c:v>
                </c:pt>
                <c:pt idx="261">
                  <c:v>112.69622847494657</c:v>
                </c:pt>
                <c:pt idx="262">
                  <c:v>113.91469912664117</c:v>
                </c:pt>
                <c:pt idx="263">
                  <c:v>119.52374106896319</c:v>
                </c:pt>
                <c:pt idx="264">
                  <c:v>123.06024201620937</c:v>
                </c:pt>
                <c:pt idx="265">
                  <c:v>122.77449405497516</c:v>
                </c:pt>
                <c:pt idx="266">
                  <c:v>117.46508291156896</c:v>
                </c:pt>
                <c:pt idx="267">
                  <c:v>116.184642184636</c:v>
                </c:pt>
                <c:pt idx="268">
                  <c:v>118.69820444010354</c:v>
                </c:pt>
                <c:pt idx="269">
                  <c:v>127.78892869555186</c:v>
                </c:pt>
                <c:pt idx="270">
                  <c:v>127.0450212669282</c:v>
                </c:pt>
                <c:pt idx="271">
                  <c:v>129.74934864424699</c:v>
                </c:pt>
                <c:pt idx="272">
                  <c:v>96.398767732021426</c:v>
                </c:pt>
                <c:pt idx="273">
                  <c:v>97.247834446254231</c:v>
                </c:pt>
                <c:pt idx="274">
                  <c:v>92.780281522417823</c:v>
                </c:pt>
                <c:pt idx="275">
                  <c:v>105.83001177224413</c:v>
                </c:pt>
                <c:pt idx="276">
                  <c:v>110.71884468104729</c:v>
                </c:pt>
                <c:pt idx="277">
                  <c:v>117.41103970303054</c:v>
                </c:pt>
                <c:pt idx="278">
                  <c:v>120.16927635792878</c:v>
                </c:pt>
                <c:pt idx="279">
                  <c:v>125.21284797739548</c:v>
                </c:pt>
                <c:pt idx="280">
                  <c:v>131.67269640830287</c:v>
                </c:pt>
                <c:pt idx="281">
                  <c:v>117.15062630734877</c:v>
                </c:pt>
                <c:pt idx="282">
                  <c:v>129.23666931691739</c:v>
                </c:pt>
                <c:pt idx="283">
                  <c:v>123.55524790996284</c:v>
                </c:pt>
                <c:pt idx="284">
                  <c:v>116.79144229160019</c:v>
                </c:pt>
                <c:pt idx="285">
                  <c:v>119.66558552809425</c:v>
                </c:pt>
                <c:pt idx="286">
                  <c:v>133.48300128830519</c:v>
                </c:pt>
                <c:pt idx="287">
                  <c:v>136.77716983584892</c:v>
                </c:pt>
                <c:pt idx="288">
                  <c:v>137.32860932893166</c:v>
                </c:pt>
                <c:pt idx="289">
                  <c:v>147.28763237389131</c:v>
                </c:pt>
                <c:pt idx="290">
                  <c:v>148.55116081918572</c:v>
                </c:pt>
                <c:pt idx="291">
                  <c:v>153.90215318904743</c:v>
                </c:pt>
                <c:pt idx="292">
                  <c:v>147.888628637126</c:v>
                </c:pt>
                <c:pt idx="293">
                  <c:v>136.20918805628247</c:v>
                </c:pt>
                <c:pt idx="294">
                  <c:v>158.04820210890807</c:v>
                </c:pt>
                <c:pt idx="295">
                  <c:v>150.7041104093741</c:v>
                </c:pt>
                <c:pt idx="296">
                  <c:v>127.28576211150803</c:v>
                </c:pt>
                <c:pt idx="297">
                  <c:v>131.07091617550932</c:v>
                </c:pt>
                <c:pt idx="298">
                  <c:v>127.70615394926273</c:v>
                </c:pt>
                <c:pt idx="299">
                  <c:v>136.78325604819335</c:v>
                </c:pt>
                <c:pt idx="300">
                  <c:v>136.24193518737033</c:v>
                </c:pt>
                <c:pt idx="301">
                  <c:v>144.25407234084676</c:v>
                </c:pt>
                <c:pt idx="302">
                  <c:v>143.78049518038455</c:v>
                </c:pt>
                <c:pt idx="303">
                  <c:v>147.58278287373625</c:v>
                </c:pt>
                <c:pt idx="304">
                  <c:v>147.70052042595452</c:v>
                </c:pt>
                <c:pt idx="305">
                  <c:v>151.43608088957376</c:v>
                </c:pt>
                <c:pt idx="306">
                  <c:v>164.26077954808122</c:v>
                </c:pt>
                <c:pt idx="307">
                  <c:v>168.61734311069031</c:v>
                </c:pt>
                <c:pt idx="308">
                  <c:v>170.46704410463491</c:v>
                </c:pt>
                <c:pt idx="309">
                  <c:v>192.99174297819684</c:v>
                </c:pt>
                <c:pt idx="310">
                  <c:v>195.74320623107673</c:v>
                </c:pt>
                <c:pt idx="311">
                  <c:v>228.69806620609589</c:v>
                </c:pt>
                <c:pt idx="312">
                  <c:v>101.71485219659692</c:v>
                </c:pt>
                <c:pt idx="313">
                  <c:v>78.813192614640073</c:v>
                </c:pt>
                <c:pt idx="314">
                  <c:v>63.235893285774928</c:v>
                </c:pt>
                <c:pt idx="315">
                  <c:v>54.268913093063361</c:v>
                </c:pt>
                <c:pt idx="316">
                  <c:v>52.677131681096888</c:v>
                </c:pt>
                <c:pt idx="317">
                  <c:v>51.526181180115351</c:v>
                </c:pt>
                <c:pt idx="318">
                  <c:v>83.689426254224358</c:v>
                </c:pt>
                <c:pt idx="319">
                  <c:v>75.213422732285522</c:v>
                </c:pt>
                <c:pt idx="320">
                  <c:v>58.200570697364313</c:v>
                </c:pt>
                <c:pt idx="321">
                  <c:v>56.86383988365818</c:v>
                </c:pt>
                <c:pt idx="322">
                  <c:v>58.266862347588905</c:v>
                </c:pt>
                <c:pt idx="323">
                  <c:v>74.725272516644253</c:v>
                </c:pt>
                <c:pt idx="324">
                  <c:v>51.99933829085883</c:v>
                </c:pt>
                <c:pt idx="325">
                  <c:v>55.885441097949347</c:v>
                </c:pt>
                <c:pt idx="326">
                  <c:v>48.024992065649506</c:v>
                </c:pt>
                <c:pt idx="327">
                  <c:v>52.523309692348732</c:v>
                </c:pt>
                <c:pt idx="328">
                  <c:v>47.439003728556109</c:v>
                </c:pt>
                <c:pt idx="329">
                  <c:v>53.929274531466206</c:v>
                </c:pt>
                <c:pt idx="330">
                  <c:v>59.808504597267621</c:v>
                </c:pt>
                <c:pt idx="331">
                  <c:v>61.930583437367744</c:v>
                </c:pt>
                <c:pt idx="332">
                  <c:v>45.279613207301558</c:v>
                </c:pt>
                <c:pt idx="333">
                  <c:v>55.895523635516277</c:v>
                </c:pt>
                <c:pt idx="334">
                  <c:v>63.981254482228429</c:v>
                </c:pt>
                <c:pt idx="335">
                  <c:v>89.888575452177136</c:v>
                </c:pt>
                <c:pt idx="336">
                  <c:v>81.45044857477636</c:v>
                </c:pt>
                <c:pt idx="337">
                  <c:v>77.412200667463281</c:v>
                </c:pt>
                <c:pt idx="338">
                  <c:v>72.241994425519707</c:v>
                </c:pt>
                <c:pt idx="339">
                  <c:v>75.725980001863562</c:v>
                </c:pt>
                <c:pt idx="340">
                  <c:v>80.992706180847279</c:v>
                </c:pt>
                <c:pt idx="341">
                  <c:v>81.459976739143457</c:v>
                </c:pt>
                <c:pt idx="342">
                  <c:v>86.836289567910384</c:v>
                </c:pt>
                <c:pt idx="343">
                  <c:v>83.773420013764721</c:v>
                </c:pt>
                <c:pt idx="344">
                  <c:v>87.110332596183099</c:v>
                </c:pt>
                <c:pt idx="345">
                  <c:v>81.214848585478819</c:v>
                </c:pt>
                <c:pt idx="346">
                  <c:v>79.018223482614715</c:v>
                </c:pt>
                <c:pt idx="347">
                  <c:v>72.958600008607633</c:v>
                </c:pt>
                <c:pt idx="348">
                  <c:v>68.84264744013619</c:v>
                </c:pt>
                <c:pt idx="349">
                  <c:v>73.265909622134302</c:v>
                </c:pt>
                <c:pt idx="350">
                  <c:v>68.578995793377274</c:v>
                </c:pt>
                <c:pt idx="351">
                  <c:v>68.767278057286504</c:v>
                </c:pt>
                <c:pt idx="352">
                  <c:v>53.989831221780392</c:v>
                </c:pt>
                <c:pt idx="353">
                  <c:v>67.253383260122106</c:v>
                </c:pt>
                <c:pt idx="354">
                  <c:v>83.909405906107523</c:v>
                </c:pt>
                <c:pt idx="355">
                  <c:v>70.580726049655581</c:v>
                </c:pt>
                <c:pt idx="356">
                  <c:v>71.143472570793946</c:v>
                </c:pt>
                <c:pt idx="357">
                  <c:v>68.877480104186318</c:v>
                </c:pt>
                <c:pt idx="358">
                  <c:v>68.725215149416329</c:v>
                </c:pt>
                <c:pt idx="359">
                  <c:v>63.932194604139156</c:v>
                </c:pt>
                <c:pt idx="360">
                  <c:v>53.851444995142792</c:v>
                </c:pt>
                <c:pt idx="361">
                  <c:v>56.063902501445284</c:v>
                </c:pt>
                <c:pt idx="362">
                  <c:v>65.680445449691618</c:v>
                </c:pt>
                <c:pt idx="363">
                  <c:v>54.955937709493</c:v>
                </c:pt>
                <c:pt idx="364">
                  <c:v>54.389327903180728</c:v>
                </c:pt>
                <c:pt idx="365">
                  <c:v>67.102470887565872</c:v>
                </c:pt>
                <c:pt idx="366">
                  <c:v>73.315002341188006</c:v>
                </c:pt>
                <c:pt idx="367">
                  <c:v>56.648957214796546</c:v>
                </c:pt>
                <c:pt idx="368">
                  <c:v>51.436211074255425</c:v>
                </c:pt>
                <c:pt idx="369">
                  <c:v>88.452207086881202</c:v>
                </c:pt>
                <c:pt idx="370">
                  <c:v>95.765340132783749</c:v>
                </c:pt>
                <c:pt idx="371">
                  <c:v>82.944750189902848</c:v>
                </c:pt>
                <c:pt idx="372">
                  <c:v>81.833132646022278</c:v>
                </c:pt>
                <c:pt idx="373">
                  <c:v>76.561885561061956</c:v>
                </c:pt>
                <c:pt idx="374">
                  <c:v>88.168776904470263</c:v>
                </c:pt>
                <c:pt idx="375">
                  <c:v>84.124837589599153</c:v>
                </c:pt>
                <c:pt idx="376">
                  <c:v>73.552859814657836</c:v>
                </c:pt>
                <c:pt idx="377">
                  <c:v>73.273275871760148</c:v>
                </c:pt>
                <c:pt idx="378">
                  <c:v>69.530840273481985</c:v>
                </c:pt>
                <c:pt idx="379">
                  <c:v>54.657537798911818</c:v>
                </c:pt>
                <c:pt idx="380">
                  <c:v>39.154060298638818</c:v>
                </c:pt>
                <c:pt idx="381">
                  <c:v>51.247010952089127</c:v>
                </c:pt>
                <c:pt idx="382">
                  <c:v>49.06015150594046</c:v>
                </c:pt>
                <c:pt idx="383">
                  <c:v>65.267109486682145</c:v>
                </c:pt>
                <c:pt idx="384">
                  <c:v>49.589449521487587</c:v>
                </c:pt>
                <c:pt idx="385">
                  <c:v>51.993540284109706</c:v>
                </c:pt>
                <c:pt idx="386">
                  <c:v>48.669018671241169</c:v>
                </c:pt>
                <c:pt idx="387">
                  <c:v>52.37433960738997</c:v>
                </c:pt>
                <c:pt idx="388">
                  <c:v>50.152923120111033</c:v>
                </c:pt>
                <c:pt idx="389">
                  <c:v>56.286470897897374</c:v>
                </c:pt>
                <c:pt idx="390">
                  <c:v>86.672306200355663</c:v>
                </c:pt>
                <c:pt idx="391">
                  <c:v>74.654310740907661</c:v>
                </c:pt>
                <c:pt idx="392">
                  <c:v>67.954114335018872</c:v>
                </c:pt>
                <c:pt idx="393">
                  <c:v>62.486891069883548</c:v>
                </c:pt>
                <c:pt idx="394">
                  <c:v>69.735998162801309</c:v>
                </c:pt>
                <c:pt idx="395">
                  <c:v>70.314236165210673</c:v>
                </c:pt>
                <c:pt idx="396">
                  <c:v>61.23389787550316</c:v>
                </c:pt>
                <c:pt idx="397">
                  <c:v>65.486846026252962</c:v>
                </c:pt>
                <c:pt idx="398">
                  <c:v>64.152486137247422</c:v>
                </c:pt>
                <c:pt idx="399">
                  <c:v>70.146822442075674</c:v>
                </c:pt>
                <c:pt idx="400">
                  <c:v>78.431337995409294</c:v>
                </c:pt>
                <c:pt idx="401">
                  <c:v>79.678186917348853</c:v>
                </c:pt>
                <c:pt idx="402">
                  <c:v>72.299035379505483</c:v>
                </c:pt>
                <c:pt idx="403">
                  <c:v>63.724008080724978</c:v>
                </c:pt>
                <c:pt idx="404">
                  <c:v>40.54832966672614</c:v>
                </c:pt>
                <c:pt idx="405">
                  <c:v>46.246794235493198</c:v>
                </c:pt>
                <c:pt idx="406">
                  <c:v>46.140015700663405</c:v>
                </c:pt>
                <c:pt idx="407">
                  <c:v>52.890661345291186</c:v>
                </c:pt>
                <c:pt idx="408">
                  <c:v>58.79614818932351</c:v>
                </c:pt>
                <c:pt idx="409">
                  <c:v>67.805662891643991</c:v>
                </c:pt>
                <c:pt idx="410">
                  <c:v>61.333785026145222</c:v>
                </c:pt>
                <c:pt idx="411">
                  <c:v>55.714181778443063</c:v>
                </c:pt>
                <c:pt idx="412">
                  <c:v>63.284344408018129</c:v>
                </c:pt>
                <c:pt idx="413">
                  <c:v>62.978587611524539</c:v>
                </c:pt>
                <c:pt idx="414">
                  <c:v>68.561803773676388</c:v>
                </c:pt>
                <c:pt idx="415">
                  <c:v>71.353936829174543</c:v>
                </c:pt>
                <c:pt idx="416">
                  <c:v>51.685308728963157</c:v>
                </c:pt>
                <c:pt idx="417">
                  <c:v>51.260610745165174</c:v>
                </c:pt>
                <c:pt idx="418">
                  <c:v>101.628433765341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715-415B-8A0D-6508684DFB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264272"/>
        <c:axId val="461238288"/>
      </c:lineChart>
      <c:catAx>
        <c:axId val="1187264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238288"/>
        <c:crossesAt val="0"/>
        <c:auto val="1"/>
        <c:lblAlgn val="ctr"/>
        <c:lblOffset val="100"/>
        <c:tickLblSkip val="24"/>
        <c:tickMarkSkip val="12"/>
        <c:noMultiLvlLbl val="0"/>
      </c:catAx>
      <c:valAx>
        <c:axId val="46123828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7264272"/>
        <c:crosses val="autoZero"/>
        <c:crossBetween val="between"/>
      </c:valAx>
      <c:valAx>
        <c:axId val="248256287"/>
        <c:scaling>
          <c:orientation val="minMax"/>
          <c:max val="1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432127"/>
        <c:crosses val="max"/>
        <c:crossBetween val="between"/>
      </c:valAx>
      <c:catAx>
        <c:axId val="2454321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4825628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5.974269241985776E-2"/>
          <c:y val="3.420025961428734E-2"/>
          <c:w val="0.5698869372097719"/>
          <c:h val="0.129969045988816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3463669605402"/>
          <c:y val="2.6127253794362662E-2"/>
          <c:w val="0.88361150369024388"/>
          <c:h val="0.78414890733766973"/>
        </c:manualLayout>
      </c:layout>
      <c:lineChart>
        <c:grouping val="standard"/>
        <c:varyColors val="0"/>
        <c:ser>
          <c:idx val="0"/>
          <c:order val="0"/>
          <c:tx>
            <c:v>Fiscal Policy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Figures'!$O$3:$O$422</c:f>
              <c:numCache>
                <c:formatCode>0.0</c:formatCode>
                <c:ptCount val="420"/>
                <c:pt idx="0">
                  <c:v>70.18073366576948</c:v>
                </c:pt>
                <c:pt idx="1">
                  <c:v>69.604026832533492</c:v>
                </c:pt>
                <c:pt idx="2">
                  <c:v>69.565195966322506</c:v>
                </c:pt>
                <c:pt idx="3">
                  <c:v>69.299154400928472</c:v>
                </c:pt>
                <c:pt idx="4">
                  <c:v>69.575184317338852</c:v>
                </c:pt>
                <c:pt idx="5">
                  <c:v>70.081030961427729</c:v>
                </c:pt>
                <c:pt idx="6">
                  <c:v>70.021101988550555</c:v>
                </c:pt>
                <c:pt idx="7">
                  <c:v>70.052571688361411</c:v>
                </c:pt>
                <c:pt idx="8">
                  <c:v>69.437086370303689</c:v>
                </c:pt>
                <c:pt idx="9">
                  <c:v>68.649368551649829</c:v>
                </c:pt>
                <c:pt idx="10">
                  <c:v>68.063893876593824</c:v>
                </c:pt>
                <c:pt idx="11">
                  <c:v>67.808518587163661</c:v>
                </c:pt>
                <c:pt idx="12">
                  <c:v>67.929889560369531</c:v>
                </c:pt>
                <c:pt idx="13">
                  <c:v>67.172949190052321</c:v>
                </c:pt>
                <c:pt idx="14">
                  <c:v>67.353633339593443</c:v>
                </c:pt>
                <c:pt idx="15">
                  <c:v>67.493658310445483</c:v>
                </c:pt>
                <c:pt idx="16">
                  <c:v>66.848183840012894</c:v>
                </c:pt>
                <c:pt idx="17">
                  <c:v>66.961628650753653</c:v>
                </c:pt>
                <c:pt idx="18">
                  <c:v>66.906847755112778</c:v>
                </c:pt>
                <c:pt idx="19">
                  <c:v>66.611929774236827</c:v>
                </c:pt>
                <c:pt idx="20">
                  <c:v>66.954785166690485</c:v>
                </c:pt>
                <c:pt idx="21">
                  <c:v>67.496696017126141</c:v>
                </c:pt>
                <c:pt idx="22">
                  <c:v>67.85600554484769</c:v>
                </c:pt>
                <c:pt idx="23">
                  <c:v>67.184638404793333</c:v>
                </c:pt>
                <c:pt idx="24">
                  <c:v>66.462583517460786</c:v>
                </c:pt>
                <c:pt idx="25">
                  <c:v>66.499369615381454</c:v>
                </c:pt>
                <c:pt idx="26">
                  <c:v>65.524131179861115</c:v>
                </c:pt>
                <c:pt idx="27">
                  <c:v>64.754231062396912</c:v>
                </c:pt>
                <c:pt idx="28">
                  <c:v>63.839843039779254</c:v>
                </c:pt>
                <c:pt idx="29">
                  <c:v>61.900988695095791</c:v>
                </c:pt>
                <c:pt idx="30">
                  <c:v>60.277034056416653</c:v>
                </c:pt>
                <c:pt idx="31">
                  <c:v>58.937305097076312</c:v>
                </c:pt>
                <c:pt idx="32">
                  <c:v>57.466045066473853</c:v>
                </c:pt>
                <c:pt idx="33">
                  <c:v>55.771565314757353</c:v>
                </c:pt>
                <c:pt idx="34">
                  <c:v>54.565510298240341</c:v>
                </c:pt>
                <c:pt idx="35">
                  <c:v>54.188336474708052</c:v>
                </c:pt>
                <c:pt idx="36">
                  <c:v>53.779630013162667</c:v>
                </c:pt>
                <c:pt idx="37">
                  <c:v>53.159081715141269</c:v>
                </c:pt>
                <c:pt idx="38">
                  <c:v>52.325153955273805</c:v>
                </c:pt>
                <c:pt idx="39">
                  <c:v>51.800217316313493</c:v>
                </c:pt>
                <c:pt idx="40">
                  <c:v>52.15892533832141</c:v>
                </c:pt>
                <c:pt idx="41">
                  <c:v>52.458507472326211</c:v>
                </c:pt>
                <c:pt idx="42">
                  <c:v>52.822580511100426</c:v>
                </c:pt>
                <c:pt idx="43">
                  <c:v>53.201003924841785</c:v>
                </c:pt>
                <c:pt idx="44">
                  <c:v>53.336287761777093</c:v>
                </c:pt>
                <c:pt idx="45">
                  <c:v>53.340221462954702</c:v>
                </c:pt>
                <c:pt idx="46">
                  <c:v>53.233244268042576</c:v>
                </c:pt>
                <c:pt idx="47">
                  <c:v>53.189823858286381</c:v>
                </c:pt>
                <c:pt idx="48">
                  <c:v>53.100474158610851</c:v>
                </c:pt>
                <c:pt idx="49">
                  <c:v>52.736973350351292</c:v>
                </c:pt>
                <c:pt idx="50">
                  <c:v>52.303456390046023</c:v>
                </c:pt>
                <c:pt idx="51">
                  <c:v>51.650629731496309</c:v>
                </c:pt>
                <c:pt idx="52">
                  <c:v>51.252730999611209</c:v>
                </c:pt>
                <c:pt idx="53">
                  <c:v>51.295233773219685</c:v>
                </c:pt>
                <c:pt idx="54">
                  <c:v>50.997580127434162</c:v>
                </c:pt>
                <c:pt idx="55">
                  <c:v>50.863558783708065</c:v>
                </c:pt>
                <c:pt idx="56">
                  <c:v>51.039910561783785</c:v>
                </c:pt>
                <c:pt idx="57">
                  <c:v>51.615915343782582</c:v>
                </c:pt>
                <c:pt idx="58">
                  <c:v>52.381703533449823</c:v>
                </c:pt>
                <c:pt idx="59">
                  <c:v>53.107270632906896</c:v>
                </c:pt>
                <c:pt idx="60">
                  <c:v>54.089228376660998</c:v>
                </c:pt>
                <c:pt idx="61">
                  <c:v>55.39112888177236</c:v>
                </c:pt>
                <c:pt idx="62">
                  <c:v>56.580251053830352</c:v>
                </c:pt>
                <c:pt idx="63">
                  <c:v>57.61958982149671</c:v>
                </c:pt>
                <c:pt idx="64">
                  <c:v>58.5953304672041</c:v>
                </c:pt>
                <c:pt idx="65">
                  <c:v>59.264167401023322</c:v>
                </c:pt>
                <c:pt idx="66">
                  <c:v>60.602120449615342</c:v>
                </c:pt>
                <c:pt idx="67">
                  <c:v>61.860388548710475</c:v>
                </c:pt>
                <c:pt idx="68">
                  <c:v>62.797569110519973</c:v>
                </c:pt>
                <c:pt idx="69">
                  <c:v>63.470753204975452</c:v>
                </c:pt>
                <c:pt idx="70">
                  <c:v>63.810900669507568</c:v>
                </c:pt>
                <c:pt idx="71">
                  <c:v>63.77374083395609</c:v>
                </c:pt>
                <c:pt idx="72">
                  <c:v>63.280161241552491</c:v>
                </c:pt>
                <c:pt idx="73">
                  <c:v>63.394194310123645</c:v>
                </c:pt>
                <c:pt idx="74">
                  <c:v>63.998722984343559</c:v>
                </c:pt>
                <c:pt idx="75">
                  <c:v>64.734359809312267</c:v>
                </c:pt>
                <c:pt idx="76">
                  <c:v>65.181635578711834</c:v>
                </c:pt>
                <c:pt idx="77">
                  <c:v>65.773462527217447</c:v>
                </c:pt>
                <c:pt idx="78">
                  <c:v>65.738753092887919</c:v>
                </c:pt>
                <c:pt idx="79">
                  <c:v>65.653827526785406</c:v>
                </c:pt>
                <c:pt idx="80">
                  <c:v>65.770189954973517</c:v>
                </c:pt>
                <c:pt idx="81">
                  <c:v>65.86702262672776</c:v>
                </c:pt>
                <c:pt idx="82">
                  <c:v>66.262602648463428</c:v>
                </c:pt>
                <c:pt idx="83">
                  <c:v>66.499348052181261</c:v>
                </c:pt>
                <c:pt idx="84">
                  <c:v>66.492464567807701</c:v>
                </c:pt>
                <c:pt idx="85">
                  <c:v>65.807662143719128</c:v>
                </c:pt>
                <c:pt idx="86">
                  <c:v>65.185304503690446</c:v>
                </c:pt>
                <c:pt idx="87">
                  <c:v>64.349613294754263</c:v>
                </c:pt>
                <c:pt idx="88">
                  <c:v>62.945738576894158</c:v>
                </c:pt>
                <c:pt idx="89">
                  <c:v>61.690453043004382</c:v>
                </c:pt>
                <c:pt idx="90">
                  <c:v>60.754492737106695</c:v>
                </c:pt>
                <c:pt idx="91">
                  <c:v>59.45189969477957</c:v>
                </c:pt>
                <c:pt idx="92">
                  <c:v>58.393539037530978</c:v>
                </c:pt>
                <c:pt idx="93">
                  <c:v>57.439267709453581</c:v>
                </c:pt>
                <c:pt idx="94">
                  <c:v>56.113266149520115</c:v>
                </c:pt>
                <c:pt idx="95">
                  <c:v>55.655447318016797</c:v>
                </c:pt>
                <c:pt idx="96">
                  <c:v>55.882057515086814</c:v>
                </c:pt>
                <c:pt idx="97">
                  <c:v>55.929782893503138</c:v>
                </c:pt>
                <c:pt idx="98">
                  <c:v>55.863152323784277</c:v>
                </c:pt>
                <c:pt idx="99">
                  <c:v>55.868989977468644</c:v>
                </c:pt>
                <c:pt idx="100">
                  <c:v>55.78330894713104</c:v>
                </c:pt>
                <c:pt idx="101">
                  <c:v>55.862806316892161</c:v>
                </c:pt>
                <c:pt idx="102">
                  <c:v>56.541426894269932</c:v>
                </c:pt>
                <c:pt idx="103">
                  <c:v>57.637259480416922</c:v>
                </c:pt>
                <c:pt idx="104">
                  <c:v>58.741355932198303</c:v>
                </c:pt>
                <c:pt idx="105">
                  <c:v>59.872677725233046</c:v>
                </c:pt>
                <c:pt idx="106">
                  <c:v>60.853504843763368</c:v>
                </c:pt>
                <c:pt idx="107">
                  <c:v>61.100129725526955</c:v>
                </c:pt>
                <c:pt idx="108">
                  <c:v>61.216519708140808</c:v>
                </c:pt>
                <c:pt idx="109">
                  <c:v>61.942260820478282</c:v>
                </c:pt>
                <c:pt idx="110">
                  <c:v>62.779503214730212</c:v>
                </c:pt>
                <c:pt idx="111">
                  <c:v>64.037750250736821</c:v>
                </c:pt>
                <c:pt idx="112">
                  <c:v>65.564276836882655</c:v>
                </c:pt>
                <c:pt idx="113">
                  <c:v>66.711431705458324</c:v>
                </c:pt>
                <c:pt idx="114">
                  <c:v>67.508242256174441</c:v>
                </c:pt>
                <c:pt idx="115">
                  <c:v>67.160411086114394</c:v>
                </c:pt>
                <c:pt idx="116">
                  <c:v>66.689385948043395</c:v>
                </c:pt>
                <c:pt idx="117">
                  <c:v>67.08132332237048</c:v>
                </c:pt>
                <c:pt idx="118">
                  <c:v>67.335520061071179</c:v>
                </c:pt>
                <c:pt idx="119">
                  <c:v>67.728049479679413</c:v>
                </c:pt>
                <c:pt idx="120">
                  <c:v>67.779871784347904</c:v>
                </c:pt>
                <c:pt idx="121">
                  <c:v>67.889669084931057</c:v>
                </c:pt>
                <c:pt idx="122">
                  <c:v>68.114529806741373</c:v>
                </c:pt>
                <c:pt idx="123">
                  <c:v>67.725955079193994</c:v>
                </c:pt>
                <c:pt idx="124">
                  <c:v>67.35226322561104</c:v>
                </c:pt>
                <c:pt idx="125">
                  <c:v>66.986211753273437</c:v>
                </c:pt>
                <c:pt idx="126">
                  <c:v>66.710834854212607</c:v>
                </c:pt>
                <c:pt idx="127">
                  <c:v>66.794842387152826</c:v>
                </c:pt>
                <c:pt idx="128">
                  <c:v>66.584756403876554</c:v>
                </c:pt>
                <c:pt idx="129">
                  <c:v>66.302263855405727</c:v>
                </c:pt>
                <c:pt idx="130">
                  <c:v>66.526360688409653</c:v>
                </c:pt>
                <c:pt idx="131">
                  <c:v>66.473350627257986</c:v>
                </c:pt>
                <c:pt idx="132">
                  <c:v>67.131240328891593</c:v>
                </c:pt>
                <c:pt idx="133">
                  <c:v>67.404619095440069</c:v>
                </c:pt>
                <c:pt idx="134">
                  <c:v>66.331872914448098</c:v>
                </c:pt>
                <c:pt idx="135">
                  <c:v>65.205967448267998</c:v>
                </c:pt>
                <c:pt idx="136">
                  <c:v>64.847086981785168</c:v>
                </c:pt>
                <c:pt idx="137">
                  <c:v>65.100139685074708</c:v>
                </c:pt>
                <c:pt idx="138">
                  <c:v>64.944268635124132</c:v>
                </c:pt>
                <c:pt idx="139">
                  <c:v>65.007887525983676</c:v>
                </c:pt>
                <c:pt idx="140">
                  <c:v>65.009290631578608</c:v>
                </c:pt>
                <c:pt idx="141">
                  <c:v>64.312320878275784</c:v>
                </c:pt>
                <c:pt idx="142">
                  <c:v>63.702113111210465</c:v>
                </c:pt>
                <c:pt idx="143">
                  <c:v>63.880368515439024</c:v>
                </c:pt>
                <c:pt idx="144">
                  <c:v>63.512349707740377</c:v>
                </c:pt>
                <c:pt idx="145">
                  <c:v>62.917216407630221</c:v>
                </c:pt>
                <c:pt idx="146">
                  <c:v>63.648245529178922</c:v>
                </c:pt>
                <c:pt idx="147">
                  <c:v>64.525809153193876</c:v>
                </c:pt>
                <c:pt idx="148">
                  <c:v>64.533886400050775</c:v>
                </c:pt>
                <c:pt idx="149">
                  <c:v>63.945087286461117</c:v>
                </c:pt>
                <c:pt idx="150">
                  <c:v>63.435506402009807</c:v>
                </c:pt>
                <c:pt idx="151">
                  <c:v>63.688506645214119</c:v>
                </c:pt>
                <c:pt idx="152">
                  <c:v>64.142571440455896</c:v>
                </c:pt>
                <c:pt idx="153">
                  <c:v>64.186540298378787</c:v>
                </c:pt>
                <c:pt idx="154">
                  <c:v>64.1929324461384</c:v>
                </c:pt>
                <c:pt idx="155">
                  <c:v>64.267714031839617</c:v>
                </c:pt>
                <c:pt idx="156">
                  <c:v>64.380663903877434</c:v>
                </c:pt>
                <c:pt idx="157">
                  <c:v>64.509607933035767</c:v>
                </c:pt>
                <c:pt idx="158">
                  <c:v>64.414312431953618</c:v>
                </c:pt>
                <c:pt idx="159">
                  <c:v>64.138133028142889</c:v>
                </c:pt>
                <c:pt idx="160">
                  <c:v>63.905119234019608</c:v>
                </c:pt>
                <c:pt idx="161">
                  <c:v>63.789039188480871</c:v>
                </c:pt>
                <c:pt idx="162">
                  <c:v>63.805869696520574</c:v>
                </c:pt>
                <c:pt idx="163">
                  <c:v>63.522314387939581</c:v>
                </c:pt>
                <c:pt idx="164">
                  <c:v>63.375470583281562</c:v>
                </c:pt>
                <c:pt idx="165">
                  <c:v>63.786056047594727</c:v>
                </c:pt>
                <c:pt idx="166">
                  <c:v>64.047150300925409</c:v>
                </c:pt>
                <c:pt idx="167">
                  <c:v>63.878570305106706</c:v>
                </c:pt>
                <c:pt idx="168">
                  <c:v>64.058016919566711</c:v>
                </c:pt>
                <c:pt idx="169">
                  <c:v>64.365575984757044</c:v>
                </c:pt>
                <c:pt idx="170">
                  <c:v>64.180085670900496</c:v>
                </c:pt>
                <c:pt idx="171">
                  <c:v>64.274689851275383</c:v>
                </c:pt>
                <c:pt idx="172">
                  <c:v>64.90112901414318</c:v>
                </c:pt>
                <c:pt idx="173">
                  <c:v>65.37852149110401</c:v>
                </c:pt>
                <c:pt idx="174">
                  <c:v>65.521868166878249</c:v>
                </c:pt>
                <c:pt idx="175">
                  <c:v>65.570407250936739</c:v>
                </c:pt>
                <c:pt idx="176">
                  <c:v>65.45001718254106</c:v>
                </c:pt>
                <c:pt idx="177">
                  <c:v>64.711719664744791</c:v>
                </c:pt>
                <c:pt idx="178">
                  <c:v>64.148003827370019</c:v>
                </c:pt>
                <c:pt idx="179">
                  <c:v>64.254241798970611</c:v>
                </c:pt>
                <c:pt idx="180">
                  <c:v>64.033915109274574</c:v>
                </c:pt>
                <c:pt idx="181">
                  <c:v>63.759965497563869</c:v>
                </c:pt>
                <c:pt idx="182">
                  <c:v>63.748173901417303</c:v>
                </c:pt>
                <c:pt idx="183">
                  <c:v>64.295583953541879</c:v>
                </c:pt>
                <c:pt idx="184">
                  <c:v>64.813670356987785</c:v>
                </c:pt>
                <c:pt idx="185">
                  <c:v>64.926964092880397</c:v>
                </c:pt>
                <c:pt idx="186">
                  <c:v>65.097070582281589</c:v>
                </c:pt>
                <c:pt idx="187">
                  <c:v>65.059602840568829</c:v>
                </c:pt>
                <c:pt idx="188">
                  <c:v>64.66727841926442</c:v>
                </c:pt>
                <c:pt idx="189">
                  <c:v>64.718955611924272</c:v>
                </c:pt>
                <c:pt idx="190">
                  <c:v>65.111535691645003</c:v>
                </c:pt>
                <c:pt idx="191">
                  <c:v>64.968492417118554</c:v>
                </c:pt>
                <c:pt idx="192">
                  <c:v>64.895768500429881</c:v>
                </c:pt>
                <c:pt idx="193">
                  <c:v>65.005473193922228</c:v>
                </c:pt>
                <c:pt idx="194">
                  <c:v>65.605762651399218</c:v>
                </c:pt>
                <c:pt idx="195">
                  <c:v>65.764236065367385</c:v>
                </c:pt>
                <c:pt idx="196">
                  <c:v>65.43870280684817</c:v>
                </c:pt>
                <c:pt idx="197">
                  <c:v>65.413925202009409</c:v>
                </c:pt>
                <c:pt idx="198">
                  <c:v>65.242225428203881</c:v>
                </c:pt>
                <c:pt idx="199">
                  <c:v>65.116842048068094</c:v>
                </c:pt>
                <c:pt idx="200">
                  <c:v>65.323656852121118</c:v>
                </c:pt>
                <c:pt idx="201">
                  <c:v>65.656331693089413</c:v>
                </c:pt>
                <c:pt idx="202">
                  <c:v>65.063301147421043</c:v>
                </c:pt>
                <c:pt idx="203">
                  <c:v>64.440901901102649</c:v>
                </c:pt>
                <c:pt idx="204">
                  <c:v>64.605812906308216</c:v>
                </c:pt>
                <c:pt idx="205">
                  <c:v>64.694855439246524</c:v>
                </c:pt>
                <c:pt idx="206">
                  <c:v>64.452368098659747</c:v>
                </c:pt>
                <c:pt idx="207">
                  <c:v>63.774149237527986</c:v>
                </c:pt>
                <c:pt idx="208">
                  <c:v>63.258846632530904</c:v>
                </c:pt>
                <c:pt idx="209">
                  <c:v>63.090223871871913</c:v>
                </c:pt>
                <c:pt idx="210">
                  <c:v>63.060996428678081</c:v>
                </c:pt>
                <c:pt idx="211">
                  <c:v>63.414854455164132</c:v>
                </c:pt>
                <c:pt idx="212">
                  <c:v>63.618359189457905</c:v>
                </c:pt>
                <c:pt idx="213">
                  <c:v>63.171475725745353</c:v>
                </c:pt>
                <c:pt idx="214">
                  <c:v>62.884806411065966</c:v>
                </c:pt>
                <c:pt idx="215">
                  <c:v>62.761591908348421</c:v>
                </c:pt>
                <c:pt idx="216">
                  <c:v>61.86501886127742</c:v>
                </c:pt>
                <c:pt idx="217">
                  <c:v>61.03236678642071</c:v>
                </c:pt>
                <c:pt idx="218">
                  <c:v>60.910420502079738</c:v>
                </c:pt>
                <c:pt idx="219">
                  <c:v>60.656975514473459</c:v>
                </c:pt>
                <c:pt idx="220">
                  <c:v>60.048688421420181</c:v>
                </c:pt>
                <c:pt idx="221">
                  <c:v>59.637232785264025</c:v>
                </c:pt>
                <c:pt idx="222">
                  <c:v>59.087423654770106</c:v>
                </c:pt>
                <c:pt idx="223">
                  <c:v>57.891248164275694</c:v>
                </c:pt>
                <c:pt idx="224">
                  <c:v>56.992703493584344</c:v>
                </c:pt>
                <c:pt idx="225">
                  <c:v>56.925857070677111</c:v>
                </c:pt>
                <c:pt idx="226">
                  <c:v>57.422457480102722</c:v>
                </c:pt>
                <c:pt idx="227">
                  <c:v>57.448897700025782</c:v>
                </c:pt>
                <c:pt idx="228">
                  <c:v>57.260255136210951</c:v>
                </c:pt>
                <c:pt idx="229">
                  <c:v>57.176201785720991</c:v>
                </c:pt>
                <c:pt idx="230">
                  <c:v>56.667819298971907</c:v>
                </c:pt>
                <c:pt idx="231">
                  <c:v>56.513952724689496</c:v>
                </c:pt>
                <c:pt idx="232">
                  <c:v>56.492733771868409</c:v>
                </c:pt>
                <c:pt idx="233">
                  <c:v>56.366951090189104</c:v>
                </c:pt>
                <c:pt idx="234">
                  <c:v>56.141555793518805</c:v>
                </c:pt>
                <c:pt idx="235">
                  <c:v>55.747722722048181</c:v>
                </c:pt>
                <c:pt idx="236">
                  <c:v>55.543473109758565</c:v>
                </c:pt>
                <c:pt idx="237">
                  <c:v>55.134841370438721</c:v>
                </c:pt>
                <c:pt idx="238">
                  <c:v>54.348225343468002</c:v>
                </c:pt>
                <c:pt idx="239">
                  <c:v>54.258811444591132</c:v>
                </c:pt>
                <c:pt idx="240">
                  <c:v>54.704308469780855</c:v>
                </c:pt>
                <c:pt idx="241">
                  <c:v>54.307281040209716</c:v>
                </c:pt>
                <c:pt idx="242">
                  <c:v>53.302103609135841</c:v>
                </c:pt>
                <c:pt idx="243">
                  <c:v>52.441591919678203</c:v>
                </c:pt>
                <c:pt idx="244">
                  <c:v>51.613924514902955</c:v>
                </c:pt>
                <c:pt idx="245">
                  <c:v>50.46473046436315</c:v>
                </c:pt>
                <c:pt idx="246">
                  <c:v>50.212305094857463</c:v>
                </c:pt>
                <c:pt idx="247">
                  <c:v>51.116304252073292</c:v>
                </c:pt>
                <c:pt idx="248">
                  <c:v>51.270861262883727</c:v>
                </c:pt>
                <c:pt idx="249">
                  <c:v>51.259240969616087</c:v>
                </c:pt>
                <c:pt idx="250">
                  <c:v>51.869639457812852</c:v>
                </c:pt>
                <c:pt idx="251">
                  <c:v>51.886984852164147</c:v>
                </c:pt>
                <c:pt idx="252">
                  <c:v>51.504655523809021</c:v>
                </c:pt>
                <c:pt idx="253">
                  <c:v>52.180604491694751</c:v>
                </c:pt>
                <c:pt idx="254">
                  <c:v>53.627450997651394</c:v>
                </c:pt>
                <c:pt idx="255">
                  <c:v>55.142374032510297</c:v>
                </c:pt>
                <c:pt idx="256">
                  <c:v>56.770295115102236</c:v>
                </c:pt>
                <c:pt idx="257">
                  <c:v>58.416996902273645</c:v>
                </c:pt>
                <c:pt idx="258">
                  <c:v>59.258157682820183</c:v>
                </c:pt>
                <c:pt idx="259">
                  <c:v>59.736112198733693</c:v>
                </c:pt>
                <c:pt idx="260">
                  <c:v>61.087972012558026</c:v>
                </c:pt>
                <c:pt idx="261">
                  <c:v>62.702937007547803</c:v>
                </c:pt>
                <c:pt idx="262">
                  <c:v>63.764516981666731</c:v>
                </c:pt>
                <c:pt idx="263">
                  <c:v>64.911698017281509</c:v>
                </c:pt>
                <c:pt idx="264">
                  <c:v>66.20669417286112</c:v>
                </c:pt>
                <c:pt idx="265">
                  <c:v>67.25837975438526</c:v>
                </c:pt>
                <c:pt idx="266">
                  <c:v>67.687972479040653</c:v>
                </c:pt>
                <c:pt idx="267">
                  <c:v>67.791818942726934</c:v>
                </c:pt>
                <c:pt idx="268">
                  <c:v>68.041914898875575</c:v>
                </c:pt>
                <c:pt idx="269">
                  <c:v>68.149135050733435</c:v>
                </c:pt>
                <c:pt idx="270">
                  <c:v>68.54905208810122</c:v>
                </c:pt>
                <c:pt idx="271">
                  <c:v>69.215759958020016</c:v>
                </c:pt>
                <c:pt idx="272">
                  <c:v>69.851411824082135</c:v>
                </c:pt>
                <c:pt idx="273">
                  <c:v>70.20557997368789</c:v>
                </c:pt>
                <c:pt idx="274">
                  <c:v>70.670145911421628</c:v>
                </c:pt>
                <c:pt idx="275">
                  <c:v>71.69579587178356</c:v>
                </c:pt>
                <c:pt idx="276">
                  <c:v>72.83734654633318</c:v>
                </c:pt>
                <c:pt idx="277">
                  <c:v>72.893345683273708</c:v>
                </c:pt>
                <c:pt idx="278">
                  <c:v>72.56578065398422</c:v>
                </c:pt>
                <c:pt idx="279">
                  <c:v>72.469130527615093</c:v>
                </c:pt>
                <c:pt idx="280">
                  <c:v>72.20837037655653</c:v>
                </c:pt>
                <c:pt idx="281">
                  <c:v>72.454231993464674</c:v>
                </c:pt>
                <c:pt idx="282">
                  <c:v>72.870941983393834</c:v>
                </c:pt>
                <c:pt idx="283">
                  <c:v>72.349373029677963</c:v>
                </c:pt>
                <c:pt idx="284">
                  <c:v>71.119708539329451</c:v>
                </c:pt>
                <c:pt idx="285">
                  <c:v>69.818624061752331</c:v>
                </c:pt>
                <c:pt idx="286">
                  <c:v>68.341084750687543</c:v>
                </c:pt>
                <c:pt idx="287">
                  <c:v>66.450262722534603</c:v>
                </c:pt>
                <c:pt idx="288">
                  <c:v>64.615724145523231</c:v>
                </c:pt>
                <c:pt idx="289">
                  <c:v>64.402490937360284</c:v>
                </c:pt>
                <c:pt idx="290">
                  <c:v>65.123644156956146</c:v>
                </c:pt>
                <c:pt idx="291">
                  <c:v>65.800147133994201</c:v>
                </c:pt>
                <c:pt idx="292">
                  <c:v>66.745722454572345</c:v>
                </c:pt>
                <c:pt idx="293">
                  <c:v>67.177167542941007</c:v>
                </c:pt>
                <c:pt idx="294">
                  <c:v>67.193718041569213</c:v>
                </c:pt>
                <c:pt idx="295">
                  <c:v>67.531914264987137</c:v>
                </c:pt>
                <c:pt idx="296">
                  <c:v>68.146958962242877</c:v>
                </c:pt>
                <c:pt idx="297">
                  <c:v>68.969511568505908</c:v>
                </c:pt>
                <c:pt idx="298">
                  <c:v>70.081057308201423</c:v>
                </c:pt>
                <c:pt idx="299">
                  <c:v>71.306506490349804</c:v>
                </c:pt>
                <c:pt idx="300">
                  <c:v>71.757979783620499</c:v>
                </c:pt>
                <c:pt idx="301">
                  <c:v>71.035859829999922</c:v>
                </c:pt>
                <c:pt idx="302">
                  <c:v>69.845508827060399</c:v>
                </c:pt>
                <c:pt idx="303">
                  <c:v>69.047916239370778</c:v>
                </c:pt>
                <c:pt idx="304">
                  <c:v>68.833951000141354</c:v>
                </c:pt>
                <c:pt idx="305">
                  <c:v>68.733495258430594</c:v>
                </c:pt>
                <c:pt idx="306">
                  <c:v>68.794587499826093</c:v>
                </c:pt>
                <c:pt idx="307">
                  <c:v>69.136808308601616</c:v>
                </c:pt>
                <c:pt idx="308">
                  <c:v>69.24253241705388</c:v>
                </c:pt>
                <c:pt idx="309">
                  <c:v>68.998059195481119</c:v>
                </c:pt>
                <c:pt idx="310">
                  <c:v>68.324093648831564</c:v>
                </c:pt>
                <c:pt idx="311">
                  <c:v>67.187363437842407</c:v>
                </c:pt>
                <c:pt idx="312">
                  <c:v>66.285393639241292</c:v>
                </c:pt>
                <c:pt idx="313">
                  <c:v>66.321228096785745</c:v>
                </c:pt>
                <c:pt idx="314">
                  <c:v>66.97775126737649</c:v>
                </c:pt>
                <c:pt idx="315">
                  <c:v>67.963343303374444</c:v>
                </c:pt>
                <c:pt idx="316">
                  <c:v>67.456337113656275</c:v>
                </c:pt>
                <c:pt idx="317">
                  <c:v>66.004988423883717</c:v>
                </c:pt>
                <c:pt idx="318">
                  <c:v>64.775385061949862</c:v>
                </c:pt>
                <c:pt idx="319">
                  <c:v>63.252876897557812</c:v>
                </c:pt>
                <c:pt idx="320">
                  <c:v>62.549348243242335</c:v>
                </c:pt>
                <c:pt idx="321">
                  <c:v>62.617250275829541</c:v>
                </c:pt>
                <c:pt idx="322">
                  <c:v>62.553562500652852</c:v>
                </c:pt>
                <c:pt idx="323">
                  <c:v>62.08167188140456</c:v>
                </c:pt>
                <c:pt idx="324">
                  <c:v>61.99555007326299</c:v>
                </c:pt>
                <c:pt idx="325">
                  <c:v>61.905479630334113</c:v>
                </c:pt>
                <c:pt idx="326">
                  <c:v>61.701637368569365</c:v>
                </c:pt>
                <c:pt idx="327">
                  <c:v>60.770623181669514</c:v>
                </c:pt>
                <c:pt idx="328">
                  <c:v>60.417211712207518</c:v>
                </c:pt>
                <c:pt idx="329">
                  <c:v>61.026472119013988</c:v>
                </c:pt>
                <c:pt idx="330">
                  <c:v>61.504643966730441</c:v>
                </c:pt>
                <c:pt idx="331">
                  <c:v>62.001234764722341</c:v>
                </c:pt>
                <c:pt idx="332">
                  <c:v>61.461193468211007</c:v>
                </c:pt>
                <c:pt idx="333">
                  <c:v>60.507737526885485</c:v>
                </c:pt>
                <c:pt idx="334">
                  <c:v>60.058667133608324</c:v>
                </c:pt>
                <c:pt idx="335">
                  <c:v>59.918485448808674</c:v>
                </c:pt>
                <c:pt idx="336">
                  <c:v>59.969884886701166</c:v>
                </c:pt>
                <c:pt idx="337">
                  <c:v>59.718365974975761</c:v>
                </c:pt>
                <c:pt idx="338">
                  <c:v>58.691807005028764</c:v>
                </c:pt>
                <c:pt idx="339">
                  <c:v>58.191302415280418</c:v>
                </c:pt>
                <c:pt idx="340">
                  <c:v>57.991949262475536</c:v>
                </c:pt>
                <c:pt idx="341">
                  <c:v>57.541442607970822</c:v>
                </c:pt>
                <c:pt idx="342">
                  <c:v>57.031427096843373</c:v>
                </c:pt>
                <c:pt idx="343">
                  <c:v>56.686258890947514</c:v>
                </c:pt>
                <c:pt idx="344">
                  <c:v>57.12543632705335</c:v>
                </c:pt>
                <c:pt idx="345">
                  <c:v>57.707732960485309</c:v>
                </c:pt>
                <c:pt idx="346">
                  <c:v>58.760465761622584</c:v>
                </c:pt>
                <c:pt idx="347">
                  <c:v>60.303615200552443</c:v>
                </c:pt>
                <c:pt idx="348">
                  <c:v>60.875629538460814</c:v>
                </c:pt>
                <c:pt idx="349">
                  <c:v>60.726536600407556</c:v>
                </c:pt>
                <c:pt idx="350">
                  <c:v>60.608013600509523</c:v>
                </c:pt>
                <c:pt idx="351">
                  <c:v>60.150051021658086</c:v>
                </c:pt>
                <c:pt idx="352">
                  <c:v>59.752068705814722</c:v>
                </c:pt>
                <c:pt idx="353">
                  <c:v>59.72379130542538</c:v>
                </c:pt>
                <c:pt idx="354">
                  <c:v>60.073704233451082</c:v>
                </c:pt>
                <c:pt idx="355">
                  <c:v>60.492233975931043</c:v>
                </c:pt>
                <c:pt idx="356">
                  <c:v>60.516269317556898</c:v>
                </c:pt>
                <c:pt idx="357">
                  <c:v>60.294009596372163</c:v>
                </c:pt>
                <c:pt idx="358">
                  <c:v>59.417426668244474</c:v>
                </c:pt>
                <c:pt idx="359">
                  <c:v>58.574913939039966</c:v>
                </c:pt>
                <c:pt idx="360">
                  <c:v>58.3724817921184</c:v>
                </c:pt>
                <c:pt idx="361">
                  <c:v>58.599618032046529</c:v>
                </c:pt>
                <c:pt idx="362">
                  <c:v>58.809949570895235</c:v>
                </c:pt>
                <c:pt idx="363">
                  <c:v>59.07881459364085</c:v>
                </c:pt>
                <c:pt idx="364">
                  <c:v>59.363272217798183</c:v>
                </c:pt>
                <c:pt idx="365">
                  <c:v>59.259778034083382</c:v>
                </c:pt>
                <c:pt idx="366">
                  <c:v>58.959260544539205</c:v>
                </c:pt>
                <c:pt idx="367">
                  <c:v>58.776466901385618</c:v>
                </c:pt>
                <c:pt idx="368">
                  <c:v>59.140206262482721</c:v>
                </c:pt>
                <c:pt idx="369">
                  <c:v>59.548763446651527</c:v>
                </c:pt>
                <c:pt idx="370">
                  <c:v>59.689690079798737</c:v>
                </c:pt>
                <c:pt idx="371">
                  <c:v>59.846185582723379</c:v>
                </c:pt>
                <c:pt idx="372">
                  <c:v>60.618170770089279</c:v>
                </c:pt>
                <c:pt idx="373">
                  <c:v>61.416653660880215</c:v>
                </c:pt>
                <c:pt idx="374">
                  <c:v>62.317469412239355</c:v>
                </c:pt>
                <c:pt idx="375">
                  <c:v>63.689948434757468</c:v>
                </c:pt>
                <c:pt idx="376">
                  <c:v>64.610273998269633</c:v>
                </c:pt>
                <c:pt idx="377">
                  <c:v>65.366573137572715</c:v>
                </c:pt>
                <c:pt idx="378">
                  <c:v>66.013027161305146</c:v>
                </c:pt>
                <c:pt idx="379">
                  <c:v>65.904233082977697</c:v>
                </c:pt>
                <c:pt idx="380">
                  <c:v>65.654045235145873</c:v>
                </c:pt>
                <c:pt idx="381">
                  <c:v>65.757171505206912</c:v>
                </c:pt>
                <c:pt idx="382">
                  <c:v>66.246041148511964</c:v>
                </c:pt>
                <c:pt idx="383">
                  <c:v>66.65233419675522</c:v>
                </c:pt>
                <c:pt idx="384">
                  <c:v>66.522848341234393</c:v>
                </c:pt>
                <c:pt idx="385">
                  <c:v>66.526317180070379</c:v>
                </c:pt>
                <c:pt idx="386">
                  <c:v>66.727153161624102</c:v>
                </c:pt>
                <c:pt idx="387">
                  <c:v>66.402885433710765</c:v>
                </c:pt>
                <c:pt idx="388">
                  <c:v>66.082349635024144</c:v>
                </c:pt>
                <c:pt idx="389">
                  <c:v>65.757640898619982</c:v>
                </c:pt>
                <c:pt idx="390">
                  <c:v>65.293302705178917</c:v>
                </c:pt>
                <c:pt idx="391">
                  <c:v>65.594874142071191</c:v>
                </c:pt>
                <c:pt idx="392">
                  <c:v>65.519039462415151</c:v>
                </c:pt>
                <c:pt idx="393">
                  <c:v>65.134918060672163</c:v>
                </c:pt>
                <c:pt idx="394">
                  <c:v>64.70979182710559</c:v>
                </c:pt>
                <c:pt idx="395">
                  <c:v>64.275849712290693</c:v>
                </c:pt>
                <c:pt idx="396">
                  <c:v>64.065703625872573</c:v>
                </c:pt>
                <c:pt idx="397">
                  <c:v>63.420587454755022</c:v>
                </c:pt>
                <c:pt idx="398">
                  <c:v>62.387141497567526</c:v>
                </c:pt>
                <c:pt idx="399">
                  <c:v>61.259941270917523</c:v>
                </c:pt>
                <c:pt idx="400">
                  <c:v>60.588348727515296</c:v>
                </c:pt>
                <c:pt idx="401">
                  <c:v>60.535257014930679</c:v>
                </c:pt>
                <c:pt idx="402">
                  <c:v>60.13544628317473</c:v>
                </c:pt>
                <c:pt idx="403">
                  <c:v>59.077941769076972</c:v>
                </c:pt>
                <c:pt idx="404">
                  <c:v>58.483620168315468</c:v>
                </c:pt>
                <c:pt idx="405">
                  <c:v>57.744990145563136</c:v>
                </c:pt>
                <c:pt idx="406">
                  <c:v>56.521660520278573</c:v>
                </c:pt>
                <c:pt idx="407">
                  <c:v>55.234851205254685</c:v>
                </c:pt>
                <c:pt idx="408">
                  <c:v>53.506267911195337</c:v>
                </c:pt>
                <c:pt idx="409">
                  <c:v>52.173618946885128</c:v>
                </c:pt>
                <c:pt idx="410">
                  <c:v>51.657125236929247</c:v>
                </c:pt>
                <c:pt idx="411">
                  <c:v>51.480846162327374</c:v>
                </c:pt>
                <c:pt idx="412">
                  <c:v>51.107709018891597</c:v>
                </c:pt>
                <c:pt idx="413">
                  <c:v>50.200875492697293</c:v>
                </c:pt>
                <c:pt idx="414">
                  <c:v>49.506094735940636</c:v>
                </c:pt>
                <c:pt idx="415">
                  <c:v>49.178560033348695</c:v>
                </c:pt>
                <c:pt idx="416">
                  <c:v>48.525278625305305</c:v>
                </c:pt>
                <c:pt idx="417">
                  <c:v>48.306619730087647</c:v>
                </c:pt>
                <c:pt idx="418">
                  <c:v>48.80778816233871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4AE-45AB-9E40-6C34793117C7}"/>
            </c:ext>
          </c:extLst>
        </c:ser>
        <c:ser>
          <c:idx val="3"/>
          <c:order val="1"/>
          <c:tx>
            <c:v>Monetary Policy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Figures'!$P$3:$P$422</c:f>
              <c:numCache>
                <c:formatCode>0.0</c:formatCode>
                <c:ptCount val="420"/>
                <c:pt idx="0">
                  <c:v>18.114522999234826</c:v>
                </c:pt>
                <c:pt idx="1">
                  <c:v>18.238644818070995</c:v>
                </c:pt>
                <c:pt idx="2">
                  <c:v>19.957904807785617</c:v>
                </c:pt>
                <c:pt idx="3">
                  <c:v>21.969522181674016</c:v>
                </c:pt>
                <c:pt idx="4">
                  <c:v>23.405791384722949</c:v>
                </c:pt>
                <c:pt idx="5">
                  <c:v>24.024757655492564</c:v>
                </c:pt>
                <c:pt idx="6">
                  <c:v>24.434941682044176</c:v>
                </c:pt>
                <c:pt idx="7">
                  <c:v>24.698212270315551</c:v>
                </c:pt>
                <c:pt idx="8">
                  <c:v>24.621998077252172</c:v>
                </c:pt>
                <c:pt idx="9">
                  <c:v>23.803212516543184</c:v>
                </c:pt>
                <c:pt idx="10">
                  <c:v>23.579612334224503</c:v>
                </c:pt>
                <c:pt idx="11">
                  <c:v>23.701224321463826</c:v>
                </c:pt>
                <c:pt idx="12">
                  <c:v>23.74385847078058</c:v>
                </c:pt>
                <c:pt idx="13">
                  <c:v>23.318305458429769</c:v>
                </c:pt>
                <c:pt idx="14">
                  <c:v>21.816486222727256</c:v>
                </c:pt>
                <c:pt idx="15">
                  <c:v>19.772641126484263</c:v>
                </c:pt>
                <c:pt idx="16">
                  <c:v>17.735581165700253</c:v>
                </c:pt>
                <c:pt idx="17">
                  <c:v>16.022177399129053</c:v>
                </c:pt>
                <c:pt idx="18">
                  <c:v>15.108872738825712</c:v>
                </c:pt>
                <c:pt idx="19">
                  <c:v>14.930340642168785</c:v>
                </c:pt>
                <c:pt idx="20">
                  <c:v>14.885110299602282</c:v>
                </c:pt>
                <c:pt idx="21">
                  <c:v>15.351887878425302</c:v>
                </c:pt>
                <c:pt idx="22">
                  <c:v>15.565785695734739</c:v>
                </c:pt>
                <c:pt idx="23">
                  <c:v>15.935289164514415</c:v>
                </c:pt>
                <c:pt idx="24">
                  <c:v>16.626638304883347</c:v>
                </c:pt>
                <c:pt idx="25">
                  <c:v>16.586564491528417</c:v>
                </c:pt>
                <c:pt idx="26">
                  <c:v>16.195984301760603</c:v>
                </c:pt>
                <c:pt idx="27">
                  <c:v>16.73527838303524</c:v>
                </c:pt>
                <c:pt idx="28">
                  <c:v>17.506577161988048</c:v>
                </c:pt>
                <c:pt idx="29">
                  <c:v>18.071634209100807</c:v>
                </c:pt>
                <c:pt idx="30">
                  <c:v>18.515839563871978</c:v>
                </c:pt>
                <c:pt idx="31">
                  <c:v>18.998749113092124</c:v>
                </c:pt>
                <c:pt idx="32">
                  <c:v>20.092145278519027</c:v>
                </c:pt>
                <c:pt idx="33">
                  <c:v>20.470632050598571</c:v>
                </c:pt>
                <c:pt idx="34">
                  <c:v>20.043352196800182</c:v>
                </c:pt>
                <c:pt idx="35">
                  <c:v>19.35741081270578</c:v>
                </c:pt>
                <c:pt idx="36">
                  <c:v>18.875984021410577</c:v>
                </c:pt>
                <c:pt idx="37">
                  <c:v>19.763224606747848</c:v>
                </c:pt>
                <c:pt idx="38">
                  <c:v>21.251268913521187</c:v>
                </c:pt>
                <c:pt idx="39">
                  <c:v>21.623284160311464</c:v>
                </c:pt>
                <c:pt idx="40">
                  <c:v>21.64948869898484</c:v>
                </c:pt>
                <c:pt idx="41">
                  <c:v>22.106085640865047</c:v>
                </c:pt>
                <c:pt idx="42">
                  <c:v>22.854017259643086</c:v>
                </c:pt>
                <c:pt idx="43">
                  <c:v>23.808158158397617</c:v>
                </c:pt>
                <c:pt idx="44">
                  <c:v>24.722797843005957</c:v>
                </c:pt>
                <c:pt idx="45">
                  <c:v>25.191731017127715</c:v>
                </c:pt>
                <c:pt idx="46">
                  <c:v>25.129435500475253</c:v>
                </c:pt>
                <c:pt idx="47">
                  <c:v>25.374440570352668</c:v>
                </c:pt>
                <c:pt idx="48">
                  <c:v>25.668672444412138</c:v>
                </c:pt>
                <c:pt idx="49">
                  <c:v>25.261160147407821</c:v>
                </c:pt>
                <c:pt idx="50">
                  <c:v>24.952591129127534</c:v>
                </c:pt>
                <c:pt idx="51">
                  <c:v>24.818258258590394</c:v>
                </c:pt>
                <c:pt idx="52">
                  <c:v>24.882935868604459</c:v>
                </c:pt>
                <c:pt idx="53">
                  <c:v>25.167367969600349</c:v>
                </c:pt>
                <c:pt idx="54">
                  <c:v>24.876962119364983</c:v>
                </c:pt>
                <c:pt idx="55">
                  <c:v>24.229061489333972</c:v>
                </c:pt>
                <c:pt idx="56">
                  <c:v>23.69807460939581</c:v>
                </c:pt>
                <c:pt idx="57">
                  <c:v>24.39394812701444</c:v>
                </c:pt>
                <c:pt idx="58">
                  <c:v>25.091953044506681</c:v>
                </c:pt>
                <c:pt idx="59">
                  <c:v>25.288324427461326</c:v>
                </c:pt>
                <c:pt idx="60">
                  <c:v>26.665057051602886</c:v>
                </c:pt>
                <c:pt idx="61">
                  <c:v>28.176442154930896</c:v>
                </c:pt>
                <c:pt idx="62">
                  <c:v>29.002338945904913</c:v>
                </c:pt>
                <c:pt idx="63">
                  <c:v>29.531035602788918</c:v>
                </c:pt>
                <c:pt idx="64">
                  <c:v>29.074255242327311</c:v>
                </c:pt>
                <c:pt idx="65">
                  <c:v>27.966007347478509</c:v>
                </c:pt>
                <c:pt idx="66">
                  <c:v>27.61164534678089</c:v>
                </c:pt>
                <c:pt idx="67">
                  <c:v>28.102618634776697</c:v>
                </c:pt>
                <c:pt idx="68">
                  <c:v>27.866064941446673</c:v>
                </c:pt>
                <c:pt idx="69">
                  <c:v>26.84493487661954</c:v>
                </c:pt>
                <c:pt idx="70">
                  <c:v>26.33806552801709</c:v>
                </c:pt>
                <c:pt idx="71">
                  <c:v>25.97769087378628</c:v>
                </c:pt>
                <c:pt idx="72">
                  <c:v>24.952529725682567</c:v>
                </c:pt>
                <c:pt idx="73">
                  <c:v>23.811871390057924</c:v>
                </c:pt>
                <c:pt idx="74">
                  <c:v>23.031107063051998</c:v>
                </c:pt>
                <c:pt idx="75">
                  <c:v>22.079199740836334</c:v>
                </c:pt>
                <c:pt idx="76">
                  <c:v>21.737931487462468</c:v>
                </c:pt>
                <c:pt idx="77">
                  <c:v>22.085777606965891</c:v>
                </c:pt>
                <c:pt idx="78">
                  <c:v>21.695785967302477</c:v>
                </c:pt>
                <c:pt idx="79">
                  <c:v>20.176733089497461</c:v>
                </c:pt>
                <c:pt idx="80">
                  <c:v>18.825610468127067</c:v>
                </c:pt>
                <c:pt idx="81">
                  <c:v>18.077306206874241</c:v>
                </c:pt>
                <c:pt idx="82">
                  <c:v>17.948708041605975</c:v>
                </c:pt>
                <c:pt idx="83">
                  <c:v>18.40231736103209</c:v>
                </c:pt>
                <c:pt idx="84">
                  <c:v>18.267531517361348</c:v>
                </c:pt>
                <c:pt idx="85">
                  <c:v>17.718151988727172</c:v>
                </c:pt>
                <c:pt idx="86">
                  <c:v>17.055231896632463</c:v>
                </c:pt>
                <c:pt idx="87">
                  <c:v>16.856676707212845</c:v>
                </c:pt>
                <c:pt idx="88">
                  <c:v>17.179985168107873</c:v>
                </c:pt>
                <c:pt idx="89">
                  <c:v>17.38823422667036</c:v>
                </c:pt>
                <c:pt idx="90">
                  <c:v>17.749589458072897</c:v>
                </c:pt>
                <c:pt idx="91">
                  <c:v>18.805781474123545</c:v>
                </c:pt>
                <c:pt idx="92">
                  <c:v>20.803022569891333</c:v>
                </c:pt>
                <c:pt idx="93">
                  <c:v>23.129575147144784</c:v>
                </c:pt>
                <c:pt idx="94">
                  <c:v>24.443512409782265</c:v>
                </c:pt>
                <c:pt idx="95">
                  <c:v>24.502018072558592</c:v>
                </c:pt>
                <c:pt idx="96">
                  <c:v>24.848354080233577</c:v>
                </c:pt>
                <c:pt idx="97">
                  <c:v>25.945624999228613</c:v>
                </c:pt>
                <c:pt idx="98">
                  <c:v>27.603340050359495</c:v>
                </c:pt>
                <c:pt idx="99">
                  <c:v>28.964912236823039</c:v>
                </c:pt>
                <c:pt idx="100">
                  <c:v>29.433732252517203</c:v>
                </c:pt>
                <c:pt idx="101">
                  <c:v>29.799609140669602</c:v>
                </c:pt>
                <c:pt idx="102">
                  <c:v>30.125043751540559</c:v>
                </c:pt>
                <c:pt idx="103">
                  <c:v>29.766879321338831</c:v>
                </c:pt>
                <c:pt idx="104">
                  <c:v>28.471995373814867</c:v>
                </c:pt>
                <c:pt idx="105">
                  <c:v>26.60711806616392</c:v>
                </c:pt>
                <c:pt idx="106">
                  <c:v>25.453197391246213</c:v>
                </c:pt>
                <c:pt idx="107">
                  <c:v>25.251352013092593</c:v>
                </c:pt>
                <c:pt idx="108">
                  <c:v>24.993526876559393</c:v>
                </c:pt>
                <c:pt idx="109">
                  <c:v>24.514364107882461</c:v>
                </c:pt>
                <c:pt idx="110">
                  <c:v>23.531864075079259</c:v>
                </c:pt>
                <c:pt idx="111">
                  <c:v>22.279204956841514</c:v>
                </c:pt>
                <c:pt idx="112">
                  <c:v>22.063655091754143</c:v>
                </c:pt>
                <c:pt idx="113">
                  <c:v>21.754612295682438</c:v>
                </c:pt>
                <c:pt idx="114">
                  <c:v>20.982528511461581</c:v>
                </c:pt>
                <c:pt idx="115">
                  <c:v>20.580968217416192</c:v>
                </c:pt>
                <c:pt idx="116">
                  <c:v>20.249477600577983</c:v>
                </c:pt>
                <c:pt idx="117">
                  <c:v>20.446967644760619</c:v>
                </c:pt>
                <c:pt idx="118">
                  <c:v>20.742093695001188</c:v>
                </c:pt>
                <c:pt idx="119">
                  <c:v>20.340851158202156</c:v>
                </c:pt>
                <c:pt idx="120">
                  <c:v>19.67154239126198</c:v>
                </c:pt>
                <c:pt idx="121">
                  <c:v>18.976601185995143</c:v>
                </c:pt>
                <c:pt idx="122">
                  <c:v>18.442186944189118</c:v>
                </c:pt>
                <c:pt idx="123">
                  <c:v>18.51128125978417</c:v>
                </c:pt>
                <c:pt idx="124">
                  <c:v>18.727800330565255</c:v>
                </c:pt>
                <c:pt idx="125">
                  <c:v>19.15117885738885</c:v>
                </c:pt>
                <c:pt idx="126">
                  <c:v>19.336086118151542</c:v>
                </c:pt>
                <c:pt idx="127">
                  <c:v>18.995520574591339</c:v>
                </c:pt>
                <c:pt idx="128">
                  <c:v>19.280844662790013</c:v>
                </c:pt>
                <c:pt idx="129">
                  <c:v>19.535289078435497</c:v>
                </c:pt>
                <c:pt idx="130">
                  <c:v>19.379975146815319</c:v>
                </c:pt>
                <c:pt idx="131">
                  <c:v>19.611576739409781</c:v>
                </c:pt>
                <c:pt idx="132">
                  <c:v>19.784875332071042</c:v>
                </c:pt>
                <c:pt idx="133">
                  <c:v>19.853574796270092</c:v>
                </c:pt>
                <c:pt idx="134">
                  <c:v>20.153498924342344</c:v>
                </c:pt>
                <c:pt idx="135">
                  <c:v>20.540359870800899</c:v>
                </c:pt>
                <c:pt idx="136">
                  <c:v>20.251201036142255</c:v>
                </c:pt>
                <c:pt idx="137">
                  <c:v>19.731232955505821</c:v>
                </c:pt>
                <c:pt idx="138">
                  <c:v>19.783468080740771</c:v>
                </c:pt>
                <c:pt idx="139">
                  <c:v>20.599200463756084</c:v>
                </c:pt>
                <c:pt idx="140">
                  <c:v>21.196383900481734</c:v>
                </c:pt>
                <c:pt idx="141">
                  <c:v>21.200799873642694</c:v>
                </c:pt>
                <c:pt idx="142">
                  <c:v>21.349069348203994</c:v>
                </c:pt>
                <c:pt idx="143">
                  <c:v>21.317883673304209</c:v>
                </c:pt>
                <c:pt idx="144">
                  <c:v>21.627382717678788</c:v>
                </c:pt>
                <c:pt idx="145">
                  <c:v>21.855774267416354</c:v>
                </c:pt>
                <c:pt idx="146">
                  <c:v>21.874552583317332</c:v>
                </c:pt>
                <c:pt idx="147">
                  <c:v>21.912039439788472</c:v>
                </c:pt>
                <c:pt idx="148">
                  <c:v>21.846541969402018</c:v>
                </c:pt>
                <c:pt idx="149">
                  <c:v>21.734532948795923</c:v>
                </c:pt>
                <c:pt idx="150">
                  <c:v>21.64023017004217</c:v>
                </c:pt>
                <c:pt idx="151">
                  <c:v>21.181850081932467</c:v>
                </c:pt>
                <c:pt idx="152">
                  <c:v>20.03151127897479</c:v>
                </c:pt>
                <c:pt idx="153">
                  <c:v>19.210144149192175</c:v>
                </c:pt>
                <c:pt idx="154">
                  <c:v>18.963690199851783</c:v>
                </c:pt>
                <c:pt idx="155">
                  <c:v>18.920891399217147</c:v>
                </c:pt>
                <c:pt idx="156">
                  <c:v>19.177764351858876</c:v>
                </c:pt>
                <c:pt idx="157">
                  <c:v>20.419561996110382</c:v>
                </c:pt>
                <c:pt idx="158">
                  <c:v>20.838515857505463</c:v>
                </c:pt>
                <c:pt idx="159">
                  <c:v>20.18433789725389</c:v>
                </c:pt>
                <c:pt idx="160">
                  <c:v>20.009099967844413</c:v>
                </c:pt>
                <c:pt idx="161">
                  <c:v>20.422377831622587</c:v>
                </c:pt>
                <c:pt idx="162">
                  <c:v>21.275081473224979</c:v>
                </c:pt>
                <c:pt idx="163">
                  <c:v>22.448642868583462</c:v>
                </c:pt>
                <c:pt idx="164">
                  <c:v>24.471388549257611</c:v>
                </c:pt>
                <c:pt idx="165">
                  <c:v>25.813371793488777</c:v>
                </c:pt>
                <c:pt idx="166">
                  <c:v>26.171157730757745</c:v>
                </c:pt>
                <c:pt idx="167">
                  <c:v>26.17153524364317</c:v>
                </c:pt>
                <c:pt idx="168">
                  <c:v>25.574314070631885</c:v>
                </c:pt>
                <c:pt idx="169">
                  <c:v>24.585963366565863</c:v>
                </c:pt>
                <c:pt idx="170">
                  <c:v>24.629928919093338</c:v>
                </c:pt>
                <c:pt idx="171">
                  <c:v>25.913513050084475</c:v>
                </c:pt>
                <c:pt idx="172">
                  <c:v>26.664061660025531</c:v>
                </c:pt>
                <c:pt idx="173">
                  <c:v>26.803106107109805</c:v>
                </c:pt>
                <c:pt idx="174">
                  <c:v>26.710584606401355</c:v>
                </c:pt>
                <c:pt idx="175">
                  <c:v>26.764578103979353</c:v>
                </c:pt>
                <c:pt idx="176">
                  <c:v>26.213203331064236</c:v>
                </c:pt>
                <c:pt idx="177">
                  <c:v>25.375970342452973</c:v>
                </c:pt>
                <c:pt idx="178">
                  <c:v>25.043569438692039</c:v>
                </c:pt>
                <c:pt idx="179">
                  <c:v>25.173990682659351</c:v>
                </c:pt>
                <c:pt idx="180">
                  <c:v>25.747852247871542</c:v>
                </c:pt>
                <c:pt idx="181">
                  <c:v>25.628808446654858</c:v>
                </c:pt>
                <c:pt idx="182">
                  <c:v>25.343030740018442</c:v>
                </c:pt>
                <c:pt idx="183">
                  <c:v>25.366648701409133</c:v>
                </c:pt>
                <c:pt idx="184">
                  <c:v>25.41294725177503</c:v>
                </c:pt>
                <c:pt idx="185">
                  <c:v>25.103210228376611</c:v>
                </c:pt>
                <c:pt idx="186">
                  <c:v>24.947517060072816</c:v>
                </c:pt>
                <c:pt idx="187">
                  <c:v>24.996563547376223</c:v>
                </c:pt>
                <c:pt idx="188">
                  <c:v>25.416132915383965</c:v>
                </c:pt>
                <c:pt idx="189">
                  <c:v>26.442365088420853</c:v>
                </c:pt>
                <c:pt idx="190">
                  <c:v>27.57030783098071</c:v>
                </c:pt>
                <c:pt idx="191">
                  <c:v>28.131219401508055</c:v>
                </c:pt>
                <c:pt idx="192">
                  <c:v>28.145444811676576</c:v>
                </c:pt>
                <c:pt idx="193">
                  <c:v>28.554328416666902</c:v>
                </c:pt>
                <c:pt idx="194">
                  <c:v>28.278711906280321</c:v>
                </c:pt>
                <c:pt idx="195">
                  <c:v>27.360272278738108</c:v>
                </c:pt>
                <c:pt idx="196">
                  <c:v>26.782522943637439</c:v>
                </c:pt>
                <c:pt idx="197">
                  <c:v>26.527646535975677</c:v>
                </c:pt>
                <c:pt idx="198">
                  <c:v>26.191442129764173</c:v>
                </c:pt>
                <c:pt idx="199">
                  <c:v>24.885108355663053</c:v>
                </c:pt>
                <c:pt idx="200">
                  <c:v>23.014661499348016</c:v>
                </c:pt>
                <c:pt idx="201">
                  <c:v>22.298604731720943</c:v>
                </c:pt>
                <c:pt idx="202">
                  <c:v>21.71288517856155</c:v>
                </c:pt>
                <c:pt idx="203">
                  <c:v>20.988941741690102</c:v>
                </c:pt>
                <c:pt idx="204">
                  <c:v>20.654470544972643</c:v>
                </c:pt>
                <c:pt idx="205">
                  <c:v>20.113557960825027</c:v>
                </c:pt>
                <c:pt idx="206">
                  <c:v>19.879907156893587</c:v>
                </c:pt>
                <c:pt idx="207">
                  <c:v>20.151181059370501</c:v>
                </c:pt>
                <c:pt idx="208">
                  <c:v>20.573048327210309</c:v>
                </c:pt>
                <c:pt idx="209">
                  <c:v>20.933465261919903</c:v>
                </c:pt>
                <c:pt idx="210">
                  <c:v>21.135556263547787</c:v>
                </c:pt>
                <c:pt idx="211">
                  <c:v>21.471529773886633</c:v>
                </c:pt>
                <c:pt idx="212">
                  <c:v>21.807511026527614</c:v>
                </c:pt>
                <c:pt idx="213">
                  <c:v>21.532912105022135</c:v>
                </c:pt>
                <c:pt idx="214">
                  <c:v>21.728370030735451</c:v>
                </c:pt>
                <c:pt idx="215">
                  <c:v>22.132068607985218</c:v>
                </c:pt>
                <c:pt idx="216">
                  <c:v>22.267829253019571</c:v>
                </c:pt>
                <c:pt idx="217">
                  <c:v>22.446641861043016</c:v>
                </c:pt>
                <c:pt idx="218">
                  <c:v>22.360796090465463</c:v>
                </c:pt>
                <c:pt idx="219">
                  <c:v>22.091744251288979</c:v>
                </c:pt>
                <c:pt idx="220">
                  <c:v>21.956210101499856</c:v>
                </c:pt>
                <c:pt idx="221">
                  <c:v>22.265101449052857</c:v>
                </c:pt>
                <c:pt idx="222">
                  <c:v>22.332492129201597</c:v>
                </c:pt>
                <c:pt idx="223">
                  <c:v>22.160567315758495</c:v>
                </c:pt>
                <c:pt idx="224">
                  <c:v>23.294882935813504</c:v>
                </c:pt>
                <c:pt idx="225">
                  <c:v>24.313188578455254</c:v>
                </c:pt>
                <c:pt idx="226">
                  <c:v>24.031142253059514</c:v>
                </c:pt>
                <c:pt idx="227">
                  <c:v>24.550212848390643</c:v>
                </c:pt>
                <c:pt idx="228">
                  <c:v>25.608685981232433</c:v>
                </c:pt>
                <c:pt idx="229">
                  <c:v>26.108267115357833</c:v>
                </c:pt>
                <c:pt idx="230">
                  <c:v>26.098475362305813</c:v>
                </c:pt>
                <c:pt idx="231">
                  <c:v>26.104022199526909</c:v>
                </c:pt>
                <c:pt idx="232">
                  <c:v>26.079394629911217</c:v>
                </c:pt>
                <c:pt idx="233">
                  <c:v>25.561353179970251</c:v>
                </c:pt>
                <c:pt idx="234">
                  <c:v>25.447088653258096</c:v>
                </c:pt>
                <c:pt idx="235">
                  <c:v>26.023247745280393</c:v>
                </c:pt>
                <c:pt idx="236">
                  <c:v>25.564421894330451</c:v>
                </c:pt>
                <c:pt idx="237">
                  <c:v>24.977498011636882</c:v>
                </c:pt>
                <c:pt idx="238">
                  <c:v>24.676465467125517</c:v>
                </c:pt>
                <c:pt idx="239">
                  <c:v>23.501414465589299</c:v>
                </c:pt>
                <c:pt idx="240">
                  <c:v>22.042578284882218</c:v>
                </c:pt>
                <c:pt idx="241">
                  <c:v>22.098798934419722</c:v>
                </c:pt>
                <c:pt idx="242">
                  <c:v>23.623456995478094</c:v>
                </c:pt>
                <c:pt idx="243">
                  <c:v>24.681788458718692</c:v>
                </c:pt>
                <c:pt idx="244">
                  <c:v>25.43483176649579</c:v>
                </c:pt>
                <c:pt idx="245">
                  <c:v>26.142046755023781</c:v>
                </c:pt>
                <c:pt idx="246">
                  <c:v>26.681778334063161</c:v>
                </c:pt>
                <c:pt idx="247">
                  <c:v>26.963177142150201</c:v>
                </c:pt>
                <c:pt idx="248">
                  <c:v>28.05073758292464</c:v>
                </c:pt>
                <c:pt idx="249">
                  <c:v>29.542711678558021</c:v>
                </c:pt>
                <c:pt idx="250">
                  <c:v>30.696420518694985</c:v>
                </c:pt>
                <c:pt idx="251">
                  <c:v>31.665709212972175</c:v>
                </c:pt>
                <c:pt idx="252">
                  <c:v>32.393201838246029</c:v>
                </c:pt>
                <c:pt idx="253">
                  <c:v>32.051652353917596</c:v>
                </c:pt>
                <c:pt idx="254">
                  <c:v>30.722712553340354</c:v>
                </c:pt>
                <c:pt idx="255">
                  <c:v>29.598363717888422</c:v>
                </c:pt>
                <c:pt idx="256">
                  <c:v>28.639682086506429</c:v>
                </c:pt>
                <c:pt idx="257">
                  <c:v>28.062755081800375</c:v>
                </c:pt>
                <c:pt idx="258">
                  <c:v>27.414831495343673</c:v>
                </c:pt>
                <c:pt idx="259">
                  <c:v>26.416675262765274</c:v>
                </c:pt>
                <c:pt idx="260">
                  <c:v>24.411377493683993</c:v>
                </c:pt>
                <c:pt idx="261">
                  <c:v>22.009895178530442</c:v>
                </c:pt>
                <c:pt idx="262">
                  <c:v>20.979917314310789</c:v>
                </c:pt>
                <c:pt idx="263">
                  <c:v>20.446289484365032</c:v>
                </c:pt>
                <c:pt idx="264">
                  <c:v>19.573714372602602</c:v>
                </c:pt>
                <c:pt idx="265">
                  <c:v>18.792961853414351</c:v>
                </c:pt>
                <c:pt idx="266">
                  <c:v>18.333066384665443</c:v>
                </c:pt>
                <c:pt idx="267">
                  <c:v>17.894861180356536</c:v>
                </c:pt>
                <c:pt idx="268">
                  <c:v>17.641474300555167</c:v>
                </c:pt>
                <c:pt idx="269">
                  <c:v>17.662434524616721</c:v>
                </c:pt>
                <c:pt idx="270">
                  <c:v>17.774971648764804</c:v>
                </c:pt>
                <c:pt idx="271">
                  <c:v>18.116764166885062</c:v>
                </c:pt>
                <c:pt idx="272">
                  <c:v>18.503419984624216</c:v>
                </c:pt>
                <c:pt idx="273">
                  <c:v>18.728619807912036</c:v>
                </c:pt>
                <c:pt idx="274">
                  <c:v>18.462667862324459</c:v>
                </c:pt>
                <c:pt idx="275">
                  <c:v>18.316893855073975</c:v>
                </c:pt>
                <c:pt idx="276">
                  <c:v>18.668856647400119</c:v>
                </c:pt>
                <c:pt idx="277">
                  <c:v>20.004506342376626</c:v>
                </c:pt>
                <c:pt idx="278">
                  <c:v>21.855973988596713</c:v>
                </c:pt>
                <c:pt idx="279">
                  <c:v>23.589664219550485</c:v>
                </c:pt>
                <c:pt idx="280">
                  <c:v>24.854127663073022</c:v>
                </c:pt>
                <c:pt idx="281">
                  <c:v>25.241428927533729</c:v>
                </c:pt>
                <c:pt idx="282">
                  <c:v>25.421552881216947</c:v>
                </c:pt>
                <c:pt idx="283">
                  <c:v>25.533444466594631</c:v>
                </c:pt>
                <c:pt idx="284">
                  <c:v>26.242219137289162</c:v>
                </c:pt>
                <c:pt idx="285">
                  <c:v>27.702177018152465</c:v>
                </c:pt>
                <c:pt idx="286">
                  <c:v>28.304561473224283</c:v>
                </c:pt>
                <c:pt idx="287">
                  <c:v>28.091911500489239</c:v>
                </c:pt>
                <c:pt idx="288">
                  <c:v>28.001255949198004</c:v>
                </c:pt>
                <c:pt idx="289">
                  <c:v>27.759922864833769</c:v>
                </c:pt>
                <c:pt idx="290">
                  <c:v>27.5251401648948</c:v>
                </c:pt>
                <c:pt idx="291">
                  <c:v>27.064599248784361</c:v>
                </c:pt>
                <c:pt idx="292">
                  <c:v>26.325081211153531</c:v>
                </c:pt>
                <c:pt idx="293">
                  <c:v>25.730283886806117</c:v>
                </c:pt>
                <c:pt idx="294">
                  <c:v>25.395388980683265</c:v>
                </c:pt>
                <c:pt idx="295">
                  <c:v>25.429822831878958</c:v>
                </c:pt>
                <c:pt idx="296">
                  <c:v>24.965939605111203</c:v>
                </c:pt>
                <c:pt idx="297">
                  <c:v>23.838843509221043</c:v>
                </c:pt>
                <c:pt idx="298">
                  <c:v>23.48626729231286</c:v>
                </c:pt>
                <c:pt idx="299">
                  <c:v>23.788108581315385</c:v>
                </c:pt>
                <c:pt idx="300">
                  <c:v>23.957113828670408</c:v>
                </c:pt>
                <c:pt idx="301">
                  <c:v>23.268153789652878</c:v>
                </c:pt>
                <c:pt idx="302">
                  <c:v>22.414660900782458</c:v>
                </c:pt>
                <c:pt idx="303">
                  <c:v>22.244651149174917</c:v>
                </c:pt>
                <c:pt idx="304">
                  <c:v>22.44617684177021</c:v>
                </c:pt>
                <c:pt idx="305">
                  <c:v>23.092963833653805</c:v>
                </c:pt>
                <c:pt idx="306">
                  <c:v>23.830224376217188</c:v>
                </c:pt>
                <c:pt idx="307">
                  <c:v>24.517814220435074</c:v>
                </c:pt>
                <c:pt idx="308">
                  <c:v>25.369949128474502</c:v>
                </c:pt>
                <c:pt idx="309">
                  <c:v>26.216204515338035</c:v>
                </c:pt>
                <c:pt idx="310">
                  <c:v>27.476844777007663</c:v>
                </c:pt>
                <c:pt idx="311">
                  <c:v>29.112035854713213</c:v>
                </c:pt>
                <c:pt idx="312">
                  <c:v>30.100980586925807</c:v>
                </c:pt>
                <c:pt idx="313">
                  <c:v>30.516465752217645</c:v>
                </c:pt>
                <c:pt idx="314">
                  <c:v>30.644311361969191</c:v>
                </c:pt>
                <c:pt idx="315">
                  <c:v>30.554138055867</c:v>
                </c:pt>
                <c:pt idx="316">
                  <c:v>30.538380692527245</c:v>
                </c:pt>
                <c:pt idx="317">
                  <c:v>30.605901579031666</c:v>
                </c:pt>
                <c:pt idx="318">
                  <c:v>30.828293963871658</c:v>
                </c:pt>
                <c:pt idx="319">
                  <c:v>30.82084453265287</c:v>
                </c:pt>
                <c:pt idx="320">
                  <c:v>29.905668186393182</c:v>
                </c:pt>
                <c:pt idx="321">
                  <c:v>28.785037133856513</c:v>
                </c:pt>
                <c:pt idx="322">
                  <c:v>27.365592493489729</c:v>
                </c:pt>
                <c:pt idx="323">
                  <c:v>25.335486371113006</c:v>
                </c:pt>
                <c:pt idx="324">
                  <c:v>23.907972936687123</c:v>
                </c:pt>
                <c:pt idx="325">
                  <c:v>23.30595716146793</c:v>
                </c:pt>
                <c:pt idx="326">
                  <c:v>22.911164111793028</c:v>
                </c:pt>
                <c:pt idx="327">
                  <c:v>22.531080413580543</c:v>
                </c:pt>
                <c:pt idx="328">
                  <c:v>22.78371514252196</c:v>
                </c:pt>
                <c:pt idx="329">
                  <c:v>23.299941767596845</c:v>
                </c:pt>
                <c:pt idx="330">
                  <c:v>23.178887610672209</c:v>
                </c:pt>
                <c:pt idx="331">
                  <c:v>22.338073644974902</c:v>
                </c:pt>
                <c:pt idx="332">
                  <c:v>22.010897653160157</c:v>
                </c:pt>
                <c:pt idx="333">
                  <c:v>22.464879059031141</c:v>
                </c:pt>
                <c:pt idx="334">
                  <c:v>22.66005032753425</c:v>
                </c:pt>
                <c:pt idx="335">
                  <c:v>22.798311568108439</c:v>
                </c:pt>
                <c:pt idx="336">
                  <c:v>22.777345563147989</c:v>
                </c:pt>
                <c:pt idx="337">
                  <c:v>22.885544960945307</c:v>
                </c:pt>
                <c:pt idx="338">
                  <c:v>23.286833964667398</c:v>
                </c:pt>
                <c:pt idx="339">
                  <c:v>23.412162246631333</c:v>
                </c:pt>
                <c:pt idx="340">
                  <c:v>22.741187863043031</c:v>
                </c:pt>
                <c:pt idx="341">
                  <c:v>22.056891838039085</c:v>
                </c:pt>
                <c:pt idx="342">
                  <c:v>22.13727326589165</c:v>
                </c:pt>
                <c:pt idx="343">
                  <c:v>23.784284171834784</c:v>
                </c:pt>
                <c:pt idx="344">
                  <c:v>25.614825467865401</c:v>
                </c:pt>
                <c:pt idx="345">
                  <c:v>26.211940004807367</c:v>
                </c:pt>
                <c:pt idx="346">
                  <c:v>27.12163755261766</c:v>
                </c:pt>
                <c:pt idx="347">
                  <c:v>28.300608833840002</c:v>
                </c:pt>
                <c:pt idx="348">
                  <c:v>29.41196315652288</c:v>
                </c:pt>
                <c:pt idx="349">
                  <c:v>30.380383020038224</c:v>
                </c:pt>
                <c:pt idx="350">
                  <c:v>31.319349264926018</c:v>
                </c:pt>
                <c:pt idx="351">
                  <c:v>32.25816372991504</c:v>
                </c:pt>
                <c:pt idx="352">
                  <c:v>32.749324763098585</c:v>
                </c:pt>
                <c:pt idx="353">
                  <c:v>32.597659915683799</c:v>
                </c:pt>
                <c:pt idx="354">
                  <c:v>31.677169383172387</c:v>
                </c:pt>
                <c:pt idx="355">
                  <c:v>29.838697451998812</c:v>
                </c:pt>
                <c:pt idx="356">
                  <c:v>28.028974820362272</c:v>
                </c:pt>
                <c:pt idx="357">
                  <c:v>26.879466995626707</c:v>
                </c:pt>
                <c:pt idx="358">
                  <c:v>25.749877060308656</c:v>
                </c:pt>
                <c:pt idx="359">
                  <c:v>25.011002574526209</c:v>
                </c:pt>
                <c:pt idx="360">
                  <c:v>24.683650008861694</c:v>
                </c:pt>
                <c:pt idx="361">
                  <c:v>24.112191512772686</c:v>
                </c:pt>
                <c:pt idx="362">
                  <c:v>23.099092381088415</c:v>
                </c:pt>
                <c:pt idx="363">
                  <c:v>22.498709191384307</c:v>
                </c:pt>
                <c:pt idx="364">
                  <c:v>22.64239301958871</c:v>
                </c:pt>
                <c:pt idx="365">
                  <c:v>22.795055113093397</c:v>
                </c:pt>
                <c:pt idx="366">
                  <c:v>23.187373540862588</c:v>
                </c:pt>
                <c:pt idx="367">
                  <c:v>23.849289727315288</c:v>
                </c:pt>
                <c:pt idx="368">
                  <c:v>24.234921574100653</c:v>
                </c:pt>
                <c:pt idx="369">
                  <c:v>24.262432745803874</c:v>
                </c:pt>
                <c:pt idx="370">
                  <c:v>24.014015467188258</c:v>
                </c:pt>
                <c:pt idx="371">
                  <c:v>23.472259951072893</c:v>
                </c:pt>
                <c:pt idx="372">
                  <c:v>23.13315110796993</c:v>
                </c:pt>
                <c:pt idx="373">
                  <c:v>23.229133144489541</c:v>
                </c:pt>
                <c:pt idx="374">
                  <c:v>23.262151764770447</c:v>
                </c:pt>
                <c:pt idx="375">
                  <c:v>22.661176830298189</c:v>
                </c:pt>
                <c:pt idx="376">
                  <c:v>21.609962462230911</c:v>
                </c:pt>
                <c:pt idx="377">
                  <c:v>20.966361331338135</c:v>
                </c:pt>
                <c:pt idx="378">
                  <c:v>20.694894435281078</c:v>
                </c:pt>
                <c:pt idx="379">
                  <c:v>20.34019695570835</c:v>
                </c:pt>
                <c:pt idx="380">
                  <c:v>20.254648901771379</c:v>
                </c:pt>
                <c:pt idx="381">
                  <c:v>20.516996285132045</c:v>
                </c:pt>
                <c:pt idx="382">
                  <c:v>20.720228136040802</c:v>
                </c:pt>
                <c:pt idx="383">
                  <c:v>21.03530564440403</c:v>
                </c:pt>
                <c:pt idx="384">
                  <c:v>21.278326963629951</c:v>
                </c:pt>
                <c:pt idx="385">
                  <c:v>21.228849012157269</c:v>
                </c:pt>
                <c:pt idx="386">
                  <c:v>20.999472034727315</c:v>
                </c:pt>
                <c:pt idx="387">
                  <c:v>20.857854098701509</c:v>
                </c:pt>
                <c:pt idx="388">
                  <c:v>21.025692957871005</c:v>
                </c:pt>
                <c:pt idx="389">
                  <c:v>20.886306068813802</c:v>
                </c:pt>
                <c:pt idx="390">
                  <c:v>20.607746580250776</c:v>
                </c:pt>
                <c:pt idx="391">
                  <c:v>20.417307664087158</c:v>
                </c:pt>
                <c:pt idx="392">
                  <c:v>20.728672293530753</c:v>
                </c:pt>
                <c:pt idx="393">
                  <c:v>20.95492942112206</c:v>
                </c:pt>
                <c:pt idx="394">
                  <c:v>20.629997624422945</c:v>
                </c:pt>
                <c:pt idx="395">
                  <c:v>20.328444287771958</c:v>
                </c:pt>
                <c:pt idx="396">
                  <c:v>19.943695203412137</c:v>
                </c:pt>
                <c:pt idx="397">
                  <c:v>19.45004533347559</c:v>
                </c:pt>
                <c:pt idx="398">
                  <c:v>19.057515550654685</c:v>
                </c:pt>
                <c:pt idx="399">
                  <c:v>18.928460033220741</c:v>
                </c:pt>
                <c:pt idx="400">
                  <c:v>18.948230818534952</c:v>
                </c:pt>
                <c:pt idx="401">
                  <c:v>19.292146856488515</c:v>
                </c:pt>
                <c:pt idx="402">
                  <c:v>19.284629259540143</c:v>
                </c:pt>
                <c:pt idx="403">
                  <c:v>19.00172387117496</c:v>
                </c:pt>
                <c:pt idx="404">
                  <c:v>18.307870296997329</c:v>
                </c:pt>
                <c:pt idx="405">
                  <c:v>17.427736657090321</c:v>
                </c:pt>
                <c:pt idx="406">
                  <c:v>17.257070519926927</c:v>
                </c:pt>
                <c:pt idx="407">
                  <c:v>17.309454476229359</c:v>
                </c:pt>
                <c:pt idx="408">
                  <c:v>17.268626319195931</c:v>
                </c:pt>
                <c:pt idx="409">
                  <c:v>17.147786934976114</c:v>
                </c:pt>
                <c:pt idx="410">
                  <c:v>16.905759593688018</c:v>
                </c:pt>
                <c:pt idx="411">
                  <c:v>16.856421127316317</c:v>
                </c:pt>
                <c:pt idx="412">
                  <c:v>17.058695520608694</c:v>
                </c:pt>
                <c:pt idx="413">
                  <c:v>16.956607434820736</c:v>
                </c:pt>
                <c:pt idx="414">
                  <c:v>16.825615309517172</c:v>
                </c:pt>
                <c:pt idx="415">
                  <c:v>16.739311978542027</c:v>
                </c:pt>
                <c:pt idx="416">
                  <c:v>16.570451431883477</c:v>
                </c:pt>
                <c:pt idx="417">
                  <c:v>16.863996028901958</c:v>
                </c:pt>
                <c:pt idx="418">
                  <c:v>17.384444578225672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4AE-45AB-9E40-6C34793117C7}"/>
            </c:ext>
          </c:extLst>
        </c:ser>
        <c:ser>
          <c:idx val="4"/>
          <c:order val="2"/>
          <c:tx>
            <c:v>Trade Policy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Figures'!$Q$3:$Q$422</c:f>
              <c:numCache>
                <c:formatCode>0.0</c:formatCode>
                <c:ptCount val="420"/>
                <c:pt idx="0">
                  <c:v>13.67189169681834</c:v>
                </c:pt>
                <c:pt idx="1">
                  <c:v>13.585295434729588</c:v>
                </c:pt>
                <c:pt idx="2">
                  <c:v>13.377022616549592</c:v>
                </c:pt>
                <c:pt idx="3">
                  <c:v>12.738301547976299</c:v>
                </c:pt>
                <c:pt idx="4">
                  <c:v>12.462325040212733</c:v>
                </c:pt>
                <c:pt idx="5">
                  <c:v>12.445908166282933</c:v>
                </c:pt>
                <c:pt idx="6">
                  <c:v>13.472126931620565</c:v>
                </c:pt>
                <c:pt idx="7">
                  <c:v>14.939039844731418</c:v>
                </c:pt>
                <c:pt idx="8">
                  <c:v>15.596776004123953</c:v>
                </c:pt>
                <c:pt idx="9">
                  <c:v>16.47763117287754</c:v>
                </c:pt>
                <c:pt idx="10">
                  <c:v>16.616536639006966</c:v>
                </c:pt>
                <c:pt idx="11">
                  <c:v>16.111006520286296</c:v>
                </c:pt>
                <c:pt idx="12">
                  <c:v>16.120455108312584</c:v>
                </c:pt>
                <c:pt idx="13">
                  <c:v>16.054321987112615</c:v>
                </c:pt>
                <c:pt idx="14">
                  <c:v>15.974724838888326</c:v>
                </c:pt>
                <c:pt idx="15">
                  <c:v>15.933467422007748</c:v>
                </c:pt>
                <c:pt idx="16">
                  <c:v>15.952548058886276</c:v>
                </c:pt>
                <c:pt idx="17">
                  <c:v>15.859337121059038</c:v>
                </c:pt>
                <c:pt idx="18">
                  <c:v>14.650758916746909</c:v>
                </c:pt>
                <c:pt idx="19">
                  <c:v>13.958208907774427</c:v>
                </c:pt>
                <c:pt idx="20">
                  <c:v>13.578361504197176</c:v>
                </c:pt>
                <c:pt idx="21">
                  <c:v>12.009653167026652</c:v>
                </c:pt>
                <c:pt idx="22">
                  <c:v>11.40199274213316</c:v>
                </c:pt>
                <c:pt idx="23">
                  <c:v>11.767663278911453</c:v>
                </c:pt>
                <c:pt idx="24">
                  <c:v>12.036453438943193</c:v>
                </c:pt>
                <c:pt idx="25">
                  <c:v>12.137269715601693</c:v>
                </c:pt>
                <c:pt idx="26">
                  <c:v>12.274159381102878</c:v>
                </c:pt>
                <c:pt idx="27">
                  <c:v>12.647781596426571</c:v>
                </c:pt>
                <c:pt idx="28">
                  <c:v>12.709150887284009</c:v>
                </c:pt>
                <c:pt idx="29">
                  <c:v>12.672219099474614</c:v>
                </c:pt>
                <c:pt idx="30">
                  <c:v>13.116198478245449</c:v>
                </c:pt>
                <c:pt idx="31">
                  <c:v>12.957679737520996</c:v>
                </c:pt>
                <c:pt idx="32">
                  <c:v>12.895825059283027</c:v>
                </c:pt>
                <c:pt idx="33">
                  <c:v>13.291028578895352</c:v>
                </c:pt>
                <c:pt idx="34">
                  <c:v>13.137127469613731</c:v>
                </c:pt>
                <c:pt idx="35">
                  <c:v>12.664466245547882</c:v>
                </c:pt>
                <c:pt idx="36">
                  <c:v>12.529232720979724</c:v>
                </c:pt>
                <c:pt idx="37">
                  <c:v>12.505426065360389</c:v>
                </c:pt>
                <c:pt idx="38">
                  <c:v>11.922025687745794</c:v>
                </c:pt>
                <c:pt idx="39">
                  <c:v>11.313357705073951</c:v>
                </c:pt>
                <c:pt idx="40">
                  <c:v>11.128800883903182</c:v>
                </c:pt>
                <c:pt idx="41">
                  <c:v>11.192839124008543</c:v>
                </c:pt>
                <c:pt idx="42">
                  <c:v>10.978226480628456</c:v>
                </c:pt>
                <c:pt idx="43">
                  <c:v>10.553402862133801</c:v>
                </c:pt>
                <c:pt idx="44">
                  <c:v>10.03034248521725</c:v>
                </c:pt>
                <c:pt idx="45">
                  <c:v>9.7132664999967133</c:v>
                </c:pt>
                <c:pt idx="46">
                  <c:v>9.9651674694064063</c:v>
                </c:pt>
                <c:pt idx="47">
                  <c:v>10.48129411331424</c:v>
                </c:pt>
                <c:pt idx="48">
                  <c:v>10.896950483708107</c:v>
                </c:pt>
                <c:pt idx="49">
                  <c:v>11.043849043320243</c:v>
                </c:pt>
                <c:pt idx="50">
                  <c:v>11.078660207300036</c:v>
                </c:pt>
                <c:pt idx="51">
                  <c:v>11.392477280182558</c:v>
                </c:pt>
                <c:pt idx="52">
                  <c:v>12.028663761671391</c:v>
                </c:pt>
                <c:pt idx="53">
                  <c:v>12.511529173046448</c:v>
                </c:pt>
                <c:pt idx="54">
                  <c:v>12.837773715305847</c:v>
                </c:pt>
                <c:pt idx="55">
                  <c:v>13.09494442385899</c:v>
                </c:pt>
                <c:pt idx="56">
                  <c:v>13.437624440416085</c:v>
                </c:pt>
                <c:pt idx="57">
                  <c:v>13.493342256212673</c:v>
                </c:pt>
                <c:pt idx="58">
                  <c:v>12.934181698743199</c:v>
                </c:pt>
                <c:pt idx="59">
                  <c:v>12.336681398322188</c:v>
                </c:pt>
                <c:pt idx="60">
                  <c:v>11.357276633131788</c:v>
                </c:pt>
                <c:pt idx="61">
                  <c:v>10.627688556532433</c:v>
                </c:pt>
                <c:pt idx="62">
                  <c:v>10.652873026178501</c:v>
                </c:pt>
                <c:pt idx="63">
                  <c:v>10.811170741240922</c:v>
                </c:pt>
                <c:pt idx="64">
                  <c:v>10.831719414902892</c:v>
                </c:pt>
                <c:pt idx="65">
                  <c:v>10.857827252114557</c:v>
                </c:pt>
                <c:pt idx="66">
                  <c:v>11.236235329279509</c:v>
                </c:pt>
                <c:pt idx="67">
                  <c:v>11.708075611264423</c:v>
                </c:pt>
                <c:pt idx="68">
                  <c:v>11.691880693412244</c:v>
                </c:pt>
                <c:pt idx="69">
                  <c:v>11.556201014031375</c:v>
                </c:pt>
                <c:pt idx="70">
                  <c:v>11.933264199726423</c:v>
                </c:pt>
                <c:pt idx="71">
                  <c:v>12.588573365275568</c:v>
                </c:pt>
                <c:pt idx="72">
                  <c:v>13.415194122691</c:v>
                </c:pt>
                <c:pt idx="73">
                  <c:v>14.216071564926382</c:v>
                </c:pt>
                <c:pt idx="74">
                  <c:v>14.806321314878598</c:v>
                </c:pt>
                <c:pt idx="75">
                  <c:v>15.127258707026877</c:v>
                </c:pt>
                <c:pt idx="76">
                  <c:v>15.291914336214766</c:v>
                </c:pt>
                <c:pt idx="77">
                  <c:v>15.502111871715393</c:v>
                </c:pt>
                <c:pt idx="78">
                  <c:v>14.989869275286585</c:v>
                </c:pt>
                <c:pt idx="79">
                  <c:v>14.288807712740251</c:v>
                </c:pt>
                <c:pt idx="80">
                  <c:v>14.57890593884763</c:v>
                </c:pt>
                <c:pt idx="81">
                  <c:v>15.308019446231013</c:v>
                </c:pt>
                <c:pt idx="82">
                  <c:v>15.596452333344729</c:v>
                </c:pt>
                <c:pt idx="83">
                  <c:v>15.117063673489483</c:v>
                </c:pt>
                <c:pt idx="84">
                  <c:v>14.22980908066873</c:v>
                </c:pt>
                <c:pt idx="85">
                  <c:v>13.481103083792561</c:v>
                </c:pt>
                <c:pt idx="86">
                  <c:v>13.043937743008271</c:v>
                </c:pt>
                <c:pt idx="87">
                  <c:v>12.732378913289153</c:v>
                </c:pt>
                <c:pt idx="88">
                  <c:v>12.397409106944671</c:v>
                </c:pt>
                <c:pt idx="89">
                  <c:v>12.074484470251724</c:v>
                </c:pt>
                <c:pt idx="90">
                  <c:v>12.311881920064579</c:v>
                </c:pt>
                <c:pt idx="91">
                  <c:v>12.539649585082469</c:v>
                </c:pt>
                <c:pt idx="92">
                  <c:v>11.936976221190283</c:v>
                </c:pt>
                <c:pt idx="93">
                  <c:v>11.015997902941184</c:v>
                </c:pt>
                <c:pt idx="94">
                  <c:v>10.399462292325262</c:v>
                </c:pt>
                <c:pt idx="95">
                  <c:v>10.435143751606262</c:v>
                </c:pt>
                <c:pt idx="96">
                  <c:v>10.740945736671943</c:v>
                </c:pt>
                <c:pt idx="97">
                  <c:v>10.715850172419973</c:v>
                </c:pt>
                <c:pt idx="98">
                  <c:v>10.513506183988902</c:v>
                </c:pt>
                <c:pt idx="99">
                  <c:v>10.308190888339947</c:v>
                </c:pt>
                <c:pt idx="100">
                  <c:v>9.8730761701540324</c:v>
                </c:pt>
                <c:pt idx="101">
                  <c:v>9.1320705608924246</c:v>
                </c:pt>
                <c:pt idx="102">
                  <c:v>8.2178179938344247</c:v>
                </c:pt>
                <c:pt idx="103">
                  <c:v>7.6600658248716904</c:v>
                </c:pt>
                <c:pt idx="104">
                  <c:v>7.6259545515318692</c:v>
                </c:pt>
                <c:pt idx="105">
                  <c:v>7.8415665228018376</c:v>
                </c:pt>
                <c:pt idx="106">
                  <c:v>7.6678005209891262</c:v>
                </c:pt>
                <c:pt idx="107">
                  <c:v>7.181999752973911</c:v>
                </c:pt>
                <c:pt idx="108">
                  <c:v>6.877091739031739</c:v>
                </c:pt>
                <c:pt idx="109">
                  <c:v>6.7805780166354426</c:v>
                </c:pt>
                <c:pt idx="110">
                  <c:v>6.8796943522550968</c:v>
                </c:pt>
                <c:pt idx="111">
                  <c:v>6.795511113784455</c:v>
                </c:pt>
                <c:pt idx="112">
                  <c:v>6.8160907369125692</c:v>
                </c:pt>
                <c:pt idx="113">
                  <c:v>7.1020863674518822</c:v>
                </c:pt>
                <c:pt idx="114">
                  <c:v>7.1450386235055339</c:v>
                </c:pt>
                <c:pt idx="115">
                  <c:v>7.0414336938364963</c:v>
                </c:pt>
                <c:pt idx="116">
                  <c:v>6.8498817883918779</c:v>
                </c:pt>
                <c:pt idx="117">
                  <c:v>6.647236754846193</c:v>
                </c:pt>
                <c:pt idx="118">
                  <c:v>6.5756556850224932</c:v>
                </c:pt>
                <c:pt idx="119">
                  <c:v>6.5745810998576015</c:v>
                </c:pt>
                <c:pt idx="120">
                  <c:v>6.6209812557973908</c:v>
                </c:pt>
                <c:pt idx="121">
                  <c:v>6.5249701842368406</c:v>
                </c:pt>
                <c:pt idx="122">
                  <c:v>6.4895900574672556</c:v>
                </c:pt>
                <c:pt idx="123">
                  <c:v>6.4939773632766018</c:v>
                </c:pt>
                <c:pt idx="124">
                  <c:v>6.0426096266413385</c:v>
                </c:pt>
                <c:pt idx="125">
                  <c:v>5.4916432406682407</c:v>
                </c:pt>
                <c:pt idx="126">
                  <c:v>5.2317604922756438</c:v>
                </c:pt>
                <c:pt idx="127">
                  <c:v>4.9809096467431342</c:v>
                </c:pt>
                <c:pt idx="128">
                  <c:v>4.7892462750230722</c:v>
                </c:pt>
                <c:pt idx="129">
                  <c:v>4.5770643006054677</c:v>
                </c:pt>
                <c:pt idx="130">
                  <c:v>4.3615198203024157</c:v>
                </c:pt>
                <c:pt idx="131">
                  <c:v>4.0696641701099079</c:v>
                </c:pt>
                <c:pt idx="132">
                  <c:v>3.6340034166035515</c:v>
                </c:pt>
                <c:pt idx="133">
                  <c:v>3.3608221868230874</c:v>
                </c:pt>
                <c:pt idx="134">
                  <c:v>2.9413325628744298</c:v>
                </c:pt>
                <c:pt idx="135">
                  <c:v>2.5175141332502946</c:v>
                </c:pt>
                <c:pt idx="136">
                  <c:v>2.3499963587673336</c:v>
                </c:pt>
                <c:pt idx="137">
                  <c:v>2.2825999791716676</c:v>
                </c:pt>
                <c:pt idx="138">
                  <c:v>2.3860016200907355</c:v>
                </c:pt>
                <c:pt idx="139">
                  <c:v>2.6037919050143188</c:v>
                </c:pt>
                <c:pt idx="140">
                  <c:v>2.829445112337587</c:v>
                </c:pt>
                <c:pt idx="141">
                  <c:v>3.1038932141565789</c:v>
                </c:pt>
                <c:pt idx="142">
                  <c:v>3.5342451598599096</c:v>
                </c:pt>
                <c:pt idx="143">
                  <c:v>3.939746414743956</c:v>
                </c:pt>
                <c:pt idx="144">
                  <c:v>4.3333175915087621</c:v>
                </c:pt>
                <c:pt idx="145">
                  <c:v>4.5813303084200028</c:v>
                </c:pt>
                <c:pt idx="146">
                  <c:v>4.7491842340182719</c:v>
                </c:pt>
                <c:pt idx="147">
                  <c:v>5.0998038150728604</c:v>
                </c:pt>
                <c:pt idx="148">
                  <c:v>5.6160807862711337</c:v>
                </c:pt>
                <c:pt idx="149">
                  <c:v>6.2285329299996368</c:v>
                </c:pt>
                <c:pt idx="150">
                  <c:v>6.7794071473695343</c:v>
                </c:pt>
                <c:pt idx="151">
                  <c:v>7.0269360042516542</c:v>
                </c:pt>
                <c:pt idx="152">
                  <c:v>6.9600438736643753</c:v>
                </c:pt>
                <c:pt idx="153">
                  <c:v>6.8184919911621531</c:v>
                </c:pt>
                <c:pt idx="154">
                  <c:v>6.6377843984151177</c:v>
                </c:pt>
                <c:pt idx="155">
                  <c:v>6.4668541891856037</c:v>
                </c:pt>
                <c:pt idx="156">
                  <c:v>6.3680518114497566</c:v>
                </c:pt>
                <c:pt idx="157">
                  <c:v>6.445981674891021</c:v>
                </c:pt>
                <c:pt idx="158">
                  <c:v>6.3828473932761085</c:v>
                </c:pt>
                <c:pt idx="159">
                  <c:v>6.1877532405846498</c:v>
                </c:pt>
                <c:pt idx="160">
                  <c:v>5.9540550763756537</c:v>
                </c:pt>
                <c:pt idx="161">
                  <c:v>5.5444196612106182</c:v>
                </c:pt>
                <c:pt idx="162">
                  <c:v>5.1584071960348155</c:v>
                </c:pt>
                <c:pt idx="163">
                  <c:v>4.9601098756705593</c:v>
                </c:pt>
                <c:pt idx="164">
                  <c:v>5.0543684575594154</c:v>
                </c:pt>
                <c:pt idx="165">
                  <c:v>5.2432307920568668</c:v>
                </c:pt>
                <c:pt idx="166">
                  <c:v>5.3464649624349487</c:v>
                </c:pt>
                <c:pt idx="167">
                  <c:v>5.3607844450279636</c:v>
                </c:pt>
                <c:pt idx="168">
                  <c:v>5.2944818215955323</c:v>
                </c:pt>
                <c:pt idx="169">
                  <c:v>5.3287169501155667</c:v>
                </c:pt>
                <c:pt idx="170">
                  <c:v>5.5174947630709692</c:v>
                </c:pt>
                <c:pt idx="171">
                  <c:v>5.7585362090912513</c:v>
                </c:pt>
                <c:pt idx="172">
                  <c:v>6.0036509859139322</c:v>
                </c:pt>
                <c:pt idx="173">
                  <c:v>6.2186571298374229</c:v>
                </c:pt>
                <c:pt idx="174">
                  <c:v>6.2823662608389554</c:v>
                </c:pt>
                <c:pt idx="175">
                  <c:v>6.4074587425816603</c:v>
                </c:pt>
                <c:pt idx="176">
                  <c:v>6.6621576475721067</c:v>
                </c:pt>
                <c:pt idx="177">
                  <c:v>6.728931607496671</c:v>
                </c:pt>
                <c:pt idx="178">
                  <c:v>6.638204183704274</c:v>
                </c:pt>
                <c:pt idx="179">
                  <c:v>6.7991942094867905</c:v>
                </c:pt>
                <c:pt idx="180">
                  <c:v>6.9237158006487629</c:v>
                </c:pt>
                <c:pt idx="181">
                  <c:v>6.7384737578905032</c:v>
                </c:pt>
                <c:pt idx="182">
                  <c:v>6.6444885426296754</c:v>
                </c:pt>
                <c:pt idx="183">
                  <c:v>6.4682935780160502</c:v>
                </c:pt>
                <c:pt idx="184">
                  <c:v>6.0483559163617304</c:v>
                </c:pt>
                <c:pt idx="185">
                  <c:v>5.6778314250884865</c:v>
                </c:pt>
                <c:pt idx="186">
                  <c:v>5.4745179994375812</c:v>
                </c:pt>
                <c:pt idx="187">
                  <c:v>5.2852154736612418</c:v>
                </c:pt>
                <c:pt idx="188">
                  <c:v>5.0231971534997619</c:v>
                </c:pt>
                <c:pt idx="189">
                  <c:v>4.8986330528682247</c:v>
                </c:pt>
                <c:pt idx="190">
                  <c:v>4.8120280573346443</c:v>
                </c:pt>
                <c:pt idx="191">
                  <c:v>4.6382885846353643</c:v>
                </c:pt>
                <c:pt idx="192">
                  <c:v>4.6331557033324335</c:v>
                </c:pt>
                <c:pt idx="193">
                  <c:v>4.6727036531409745</c:v>
                </c:pt>
                <c:pt idx="194">
                  <c:v>4.9139588029583123</c:v>
                </c:pt>
                <c:pt idx="195">
                  <c:v>5.3357625639420991</c:v>
                </c:pt>
                <c:pt idx="196">
                  <c:v>5.7613334785389831</c:v>
                </c:pt>
                <c:pt idx="197">
                  <c:v>6.1824219819809114</c:v>
                </c:pt>
                <c:pt idx="198">
                  <c:v>6.5472966050757204</c:v>
                </c:pt>
                <c:pt idx="199">
                  <c:v>6.70475847002945</c:v>
                </c:pt>
                <c:pt idx="200">
                  <c:v>6.8737967380360647</c:v>
                </c:pt>
                <c:pt idx="201">
                  <c:v>7.0152874388004154</c:v>
                </c:pt>
                <c:pt idx="202">
                  <c:v>6.9516438090837704</c:v>
                </c:pt>
                <c:pt idx="203">
                  <c:v>6.8148499317750044</c:v>
                </c:pt>
                <c:pt idx="204">
                  <c:v>6.5977682600600716</c:v>
                </c:pt>
                <c:pt idx="205">
                  <c:v>6.5883845370859344</c:v>
                </c:pt>
                <c:pt idx="206">
                  <c:v>6.6681822937150077</c:v>
                </c:pt>
                <c:pt idx="207">
                  <c:v>6.67290304233582</c:v>
                </c:pt>
                <c:pt idx="208">
                  <c:v>6.7820877217226156</c:v>
                </c:pt>
                <c:pt idx="209">
                  <c:v>6.6737910186562477</c:v>
                </c:pt>
                <c:pt idx="210">
                  <c:v>6.3939101724477565</c:v>
                </c:pt>
                <c:pt idx="211">
                  <c:v>6.3510828013511862</c:v>
                </c:pt>
                <c:pt idx="212">
                  <c:v>6.3155348762338743</c:v>
                </c:pt>
                <c:pt idx="213">
                  <c:v>6.3416994348948883</c:v>
                </c:pt>
                <c:pt idx="214">
                  <c:v>6.462123491853335</c:v>
                </c:pt>
                <c:pt idx="215">
                  <c:v>6.5324150377956354</c:v>
                </c:pt>
                <c:pt idx="216">
                  <c:v>6.8223587387555771</c:v>
                </c:pt>
                <c:pt idx="217">
                  <c:v>7.1983563530160595</c:v>
                </c:pt>
                <c:pt idx="218">
                  <c:v>7.0357988114990793</c:v>
                </c:pt>
                <c:pt idx="219">
                  <c:v>6.7140143709402409</c:v>
                </c:pt>
                <c:pt idx="220">
                  <c:v>6.4898437718252273</c:v>
                </c:pt>
                <c:pt idx="221">
                  <c:v>6.4178104626693315</c:v>
                </c:pt>
                <c:pt idx="222">
                  <c:v>6.345478025421146</c:v>
                </c:pt>
                <c:pt idx="223">
                  <c:v>6.1006840423824285</c:v>
                </c:pt>
                <c:pt idx="224">
                  <c:v>5.8210687627798796</c:v>
                </c:pt>
                <c:pt idx="225">
                  <c:v>5.7090491234048386</c:v>
                </c:pt>
                <c:pt idx="226">
                  <c:v>5.7027920540974293</c:v>
                </c:pt>
                <c:pt idx="227">
                  <c:v>5.5264640291668243</c:v>
                </c:pt>
                <c:pt idx="228">
                  <c:v>5.3611611838883997</c:v>
                </c:pt>
                <c:pt idx="229">
                  <c:v>5.1617967112903695</c:v>
                </c:pt>
                <c:pt idx="230">
                  <c:v>5.3083089010774085</c:v>
                </c:pt>
                <c:pt idx="231">
                  <c:v>5.5778341267636975</c:v>
                </c:pt>
                <c:pt idx="232">
                  <c:v>5.5404660140584756</c:v>
                </c:pt>
                <c:pt idx="233">
                  <c:v>5.5210618287801161</c:v>
                </c:pt>
                <c:pt idx="234">
                  <c:v>5.7704766414062361</c:v>
                </c:pt>
                <c:pt idx="235">
                  <c:v>6.0578526733469698</c:v>
                </c:pt>
                <c:pt idx="236">
                  <c:v>6.1968246264348963</c:v>
                </c:pt>
                <c:pt idx="237">
                  <c:v>6.298807582941353</c:v>
                </c:pt>
                <c:pt idx="238">
                  <c:v>6.589577506217104</c:v>
                </c:pt>
                <c:pt idx="239">
                  <c:v>7.0892835643139103</c:v>
                </c:pt>
                <c:pt idx="240">
                  <c:v>7.1451406603689342</c:v>
                </c:pt>
                <c:pt idx="241">
                  <c:v>6.9337315143523046</c:v>
                </c:pt>
                <c:pt idx="242">
                  <c:v>6.7959450890609965</c:v>
                </c:pt>
                <c:pt idx="243">
                  <c:v>6.5435076389082214</c:v>
                </c:pt>
                <c:pt idx="244">
                  <c:v>6.2143811403630229</c:v>
                </c:pt>
                <c:pt idx="245">
                  <c:v>5.8806437411775807</c:v>
                </c:pt>
                <c:pt idx="246">
                  <c:v>5.6207894452847729</c:v>
                </c:pt>
                <c:pt idx="247">
                  <c:v>5.4160219906622356</c:v>
                </c:pt>
                <c:pt idx="248">
                  <c:v>5.2107653887815975</c:v>
                </c:pt>
                <c:pt idx="249">
                  <c:v>4.9760477093770268</c:v>
                </c:pt>
                <c:pt idx="250">
                  <c:v>4.6727261804002609</c:v>
                </c:pt>
                <c:pt idx="251">
                  <c:v>4.3597839359402339</c:v>
                </c:pt>
                <c:pt idx="252">
                  <c:v>4.5312234179083317</c:v>
                </c:pt>
                <c:pt idx="253">
                  <c:v>4.8282421675661409</c:v>
                </c:pt>
                <c:pt idx="254">
                  <c:v>4.5789961715431629</c:v>
                </c:pt>
                <c:pt idx="255">
                  <c:v>4.2632336000735229</c:v>
                </c:pt>
                <c:pt idx="256">
                  <c:v>4.3621468263218288</c:v>
                </c:pt>
                <c:pt idx="257">
                  <c:v>4.5593852935380417</c:v>
                </c:pt>
                <c:pt idx="258">
                  <c:v>4.5622749180592361</c:v>
                </c:pt>
                <c:pt idx="259">
                  <c:v>4.7432962158656293</c:v>
                </c:pt>
                <c:pt idx="260">
                  <c:v>4.8963751846318306</c:v>
                </c:pt>
                <c:pt idx="261">
                  <c:v>4.7653796392290868</c:v>
                </c:pt>
                <c:pt idx="262">
                  <c:v>4.5438677289793183</c:v>
                </c:pt>
                <c:pt idx="263">
                  <c:v>4.3084610833463746</c:v>
                </c:pt>
                <c:pt idx="264">
                  <c:v>4.0204642663738834</c:v>
                </c:pt>
                <c:pt idx="265">
                  <c:v>3.983634869527001</c:v>
                </c:pt>
                <c:pt idx="266">
                  <c:v>4.3852153462985912</c:v>
                </c:pt>
                <c:pt idx="267">
                  <c:v>4.6417189246564323</c:v>
                </c:pt>
                <c:pt idx="268">
                  <c:v>4.6814299804838413</c:v>
                </c:pt>
                <c:pt idx="269">
                  <c:v>4.8037262675150458</c:v>
                </c:pt>
                <c:pt idx="270">
                  <c:v>4.8595299223591155</c:v>
                </c:pt>
                <c:pt idx="271">
                  <c:v>4.6757717066141948</c:v>
                </c:pt>
                <c:pt idx="272">
                  <c:v>4.5926380544229843</c:v>
                </c:pt>
                <c:pt idx="273">
                  <c:v>4.5990383068499288</c:v>
                </c:pt>
                <c:pt idx="274">
                  <c:v>4.6416782093665994</c:v>
                </c:pt>
                <c:pt idx="275">
                  <c:v>4.833548765863914</c:v>
                </c:pt>
                <c:pt idx="276">
                  <c:v>4.8464956259899719</c:v>
                </c:pt>
                <c:pt idx="277">
                  <c:v>4.5921484507219414</c:v>
                </c:pt>
                <c:pt idx="278">
                  <c:v>4.3380744053462212</c:v>
                </c:pt>
                <c:pt idx="279">
                  <c:v>4.5092142970636822</c:v>
                </c:pt>
                <c:pt idx="280">
                  <c:v>5.1705771897506878</c:v>
                </c:pt>
                <c:pt idx="281">
                  <c:v>5.7626425160908035</c:v>
                </c:pt>
                <c:pt idx="282">
                  <c:v>6.7366440904349378</c:v>
                </c:pt>
                <c:pt idx="283">
                  <c:v>7.7443908781646247</c:v>
                </c:pt>
                <c:pt idx="284">
                  <c:v>8.2364288941782338</c:v>
                </c:pt>
                <c:pt idx="285">
                  <c:v>8.4700610829226477</c:v>
                </c:pt>
                <c:pt idx="286">
                  <c:v>8.4948419703490643</c:v>
                </c:pt>
                <c:pt idx="287">
                  <c:v>8.5955395601680316</c:v>
                </c:pt>
                <c:pt idx="288">
                  <c:v>8.6929006408426091</c:v>
                </c:pt>
                <c:pt idx="289">
                  <c:v>8.9193767739560776</c:v>
                </c:pt>
                <c:pt idx="290">
                  <c:v>9.2389024704209479</c:v>
                </c:pt>
                <c:pt idx="291">
                  <c:v>9.4903751301933994</c:v>
                </c:pt>
                <c:pt idx="292">
                  <c:v>9.9415309769156153</c:v>
                </c:pt>
                <c:pt idx="293">
                  <c:v>10.420503744488727</c:v>
                </c:pt>
                <c:pt idx="294">
                  <c:v>10.0918720891809</c:v>
                </c:pt>
                <c:pt idx="295">
                  <c:v>9.5307197461355795</c:v>
                </c:pt>
                <c:pt idx="296">
                  <c:v>9.3864592832361105</c:v>
                </c:pt>
                <c:pt idx="297">
                  <c:v>9.5469866714304601</c:v>
                </c:pt>
                <c:pt idx="298">
                  <c:v>9.7560733392335415</c:v>
                </c:pt>
                <c:pt idx="299">
                  <c:v>9.8334526622441274</c:v>
                </c:pt>
                <c:pt idx="300">
                  <c:v>9.9695198011577801</c:v>
                </c:pt>
                <c:pt idx="301">
                  <c:v>10.234013316361496</c:v>
                </c:pt>
                <c:pt idx="302">
                  <c:v>10.703123488808867</c:v>
                </c:pt>
                <c:pt idx="303">
                  <c:v>10.825080446543033</c:v>
                </c:pt>
                <c:pt idx="304">
                  <c:v>10.32742955219997</c:v>
                </c:pt>
                <c:pt idx="305">
                  <c:v>10.182118918421711</c:v>
                </c:pt>
                <c:pt idx="306">
                  <c:v>10.379665983337727</c:v>
                </c:pt>
                <c:pt idx="307">
                  <c:v>10.771803556211406</c:v>
                </c:pt>
                <c:pt idx="308">
                  <c:v>11.584037734687426</c:v>
                </c:pt>
                <c:pt idx="309">
                  <c:v>12.371225008535859</c:v>
                </c:pt>
                <c:pt idx="310">
                  <c:v>12.985038458481311</c:v>
                </c:pt>
                <c:pt idx="311">
                  <c:v>13.342303710094324</c:v>
                </c:pt>
                <c:pt idx="312">
                  <c:v>13.954768237117083</c:v>
                </c:pt>
                <c:pt idx="313">
                  <c:v>14.391391987496734</c:v>
                </c:pt>
                <c:pt idx="314">
                  <c:v>13.963150951079488</c:v>
                </c:pt>
                <c:pt idx="315">
                  <c:v>14.161393962932188</c:v>
                </c:pt>
                <c:pt idx="316">
                  <c:v>14.551105430855262</c:v>
                </c:pt>
                <c:pt idx="317">
                  <c:v>14.099991389200348</c:v>
                </c:pt>
                <c:pt idx="318">
                  <c:v>13.784412472304034</c:v>
                </c:pt>
                <c:pt idx="319">
                  <c:v>13.478232682973971</c:v>
                </c:pt>
                <c:pt idx="320">
                  <c:v>12.816657943565406</c:v>
                </c:pt>
                <c:pt idx="321">
                  <c:v>12.772091592581567</c:v>
                </c:pt>
                <c:pt idx="322">
                  <c:v>12.890180935913968</c:v>
                </c:pt>
                <c:pt idx="323">
                  <c:v>12.529385067990418</c:v>
                </c:pt>
                <c:pt idx="324">
                  <c:v>12.04209732271841</c:v>
                </c:pt>
                <c:pt idx="325">
                  <c:v>11.427035307845633</c:v>
                </c:pt>
                <c:pt idx="326">
                  <c:v>11.298716337242691</c:v>
                </c:pt>
                <c:pt idx="327">
                  <c:v>10.71823703521707</c:v>
                </c:pt>
                <c:pt idx="328">
                  <c:v>9.7842961547919813</c:v>
                </c:pt>
                <c:pt idx="329">
                  <c:v>9.4763841459451239</c:v>
                </c:pt>
                <c:pt idx="330">
                  <c:v>9.2961121214162041</c:v>
                </c:pt>
                <c:pt idx="331">
                  <c:v>9.186916887795153</c:v>
                </c:pt>
                <c:pt idx="332">
                  <c:v>9.1158114243200892</c:v>
                </c:pt>
                <c:pt idx="333">
                  <c:v>8.621174369604848</c:v>
                </c:pt>
                <c:pt idx="334">
                  <c:v>8.462588240820363</c:v>
                </c:pt>
                <c:pt idx="335">
                  <c:v>8.9058399989111425</c:v>
                </c:pt>
                <c:pt idx="336">
                  <c:v>9.0653656457560814</c:v>
                </c:pt>
                <c:pt idx="337">
                  <c:v>9.0783494332558909</c:v>
                </c:pt>
                <c:pt idx="338">
                  <c:v>8.9992132338055821</c:v>
                </c:pt>
                <c:pt idx="339">
                  <c:v>10.016641274839225</c:v>
                </c:pt>
                <c:pt idx="340">
                  <c:v>12.004249383449448</c:v>
                </c:pt>
                <c:pt idx="341">
                  <c:v>12.923604011282421</c:v>
                </c:pt>
                <c:pt idx="342">
                  <c:v>13.676123487829598</c:v>
                </c:pt>
                <c:pt idx="343">
                  <c:v>14.453739212819723</c:v>
                </c:pt>
                <c:pt idx="344">
                  <c:v>14.648698497746775</c:v>
                </c:pt>
                <c:pt idx="345">
                  <c:v>14.769283447445812</c:v>
                </c:pt>
                <c:pt idx="346">
                  <c:v>14.712392782188072</c:v>
                </c:pt>
                <c:pt idx="347">
                  <c:v>14.826005987772461</c:v>
                </c:pt>
                <c:pt idx="348">
                  <c:v>15.181940363392357</c:v>
                </c:pt>
                <c:pt idx="349">
                  <c:v>15.565038160230483</c:v>
                </c:pt>
                <c:pt idx="350">
                  <c:v>16.087703075721976</c:v>
                </c:pt>
                <c:pt idx="351">
                  <c:v>16.104926517551014</c:v>
                </c:pt>
                <c:pt idx="352">
                  <c:v>16.3181041719807</c:v>
                </c:pt>
                <c:pt idx="353">
                  <c:v>17.078919381547767</c:v>
                </c:pt>
                <c:pt idx="354">
                  <c:v>17.831467348924107</c:v>
                </c:pt>
                <c:pt idx="355">
                  <c:v>19.168048216310119</c:v>
                </c:pt>
                <c:pt idx="356">
                  <c:v>20.245536449225163</c:v>
                </c:pt>
                <c:pt idx="357">
                  <c:v>20.515356269998435</c:v>
                </c:pt>
                <c:pt idx="358">
                  <c:v>20.603230231435518</c:v>
                </c:pt>
                <c:pt idx="359">
                  <c:v>20.564514325132542</c:v>
                </c:pt>
                <c:pt idx="360">
                  <c:v>20.718562729593302</c:v>
                </c:pt>
                <c:pt idx="361">
                  <c:v>21.271958590962313</c:v>
                </c:pt>
                <c:pt idx="362">
                  <c:v>21.254883849006955</c:v>
                </c:pt>
                <c:pt idx="363">
                  <c:v>20.453764484620702</c:v>
                </c:pt>
                <c:pt idx="364">
                  <c:v>19.263797668019279</c:v>
                </c:pt>
                <c:pt idx="365">
                  <c:v>18.292608111734733</c:v>
                </c:pt>
                <c:pt idx="366">
                  <c:v>17.288638614182688</c:v>
                </c:pt>
                <c:pt idx="367">
                  <c:v>15.543476355558775</c:v>
                </c:pt>
                <c:pt idx="368">
                  <c:v>14.921764785321887</c:v>
                </c:pt>
                <c:pt idx="369">
                  <c:v>16.343488034832681</c:v>
                </c:pt>
                <c:pt idx="370">
                  <c:v>17.892928705364795</c:v>
                </c:pt>
                <c:pt idx="371">
                  <c:v>19.029329390140806</c:v>
                </c:pt>
                <c:pt idx="372">
                  <c:v>20.675520506688532</c:v>
                </c:pt>
                <c:pt idx="373">
                  <c:v>22.112646733534667</c:v>
                </c:pt>
                <c:pt idx="374">
                  <c:v>23.394276731086755</c:v>
                </c:pt>
                <c:pt idx="375">
                  <c:v>25.189764607053775</c:v>
                </c:pt>
                <c:pt idx="376">
                  <c:v>26.231355683195055</c:v>
                </c:pt>
                <c:pt idx="377">
                  <c:v>27.23964500123315</c:v>
                </c:pt>
                <c:pt idx="378">
                  <c:v>28.72632553916614</c:v>
                </c:pt>
                <c:pt idx="379">
                  <c:v>30.256247219542299</c:v>
                </c:pt>
                <c:pt idx="380">
                  <c:v>31.152644599457087</c:v>
                </c:pt>
                <c:pt idx="381">
                  <c:v>30.59699573027639</c:v>
                </c:pt>
                <c:pt idx="382">
                  <c:v>30.471656693860126</c:v>
                </c:pt>
                <c:pt idx="383">
                  <c:v>31.19663651534475</c:v>
                </c:pt>
                <c:pt idx="384">
                  <c:v>30.918277135869999</c:v>
                </c:pt>
                <c:pt idx="385">
                  <c:v>30.779012772760574</c:v>
                </c:pt>
                <c:pt idx="386">
                  <c:v>31.303311260184415</c:v>
                </c:pt>
                <c:pt idx="387">
                  <c:v>31.335861914239533</c:v>
                </c:pt>
                <c:pt idx="388">
                  <c:v>31.288991335056426</c:v>
                </c:pt>
                <c:pt idx="389">
                  <c:v>31.353186327512116</c:v>
                </c:pt>
                <c:pt idx="390">
                  <c:v>31.226197294695854</c:v>
                </c:pt>
                <c:pt idx="391">
                  <c:v>30.510172557843415</c:v>
                </c:pt>
                <c:pt idx="392">
                  <c:v>29.070939268984162</c:v>
                </c:pt>
                <c:pt idx="393">
                  <c:v>27.196638520702159</c:v>
                </c:pt>
                <c:pt idx="394">
                  <c:v>25.093190791445913</c:v>
                </c:pt>
                <c:pt idx="395">
                  <c:v>22.592959151947184</c:v>
                </c:pt>
                <c:pt idx="396">
                  <c:v>20.242817837008495</c:v>
                </c:pt>
                <c:pt idx="397">
                  <c:v>17.989347974221943</c:v>
                </c:pt>
                <c:pt idx="398">
                  <c:v>15.781337356663974</c:v>
                </c:pt>
                <c:pt idx="399">
                  <c:v>13.850206625060345</c:v>
                </c:pt>
                <c:pt idx="400">
                  <c:v>12.325442854178959</c:v>
                </c:pt>
                <c:pt idx="401">
                  <c:v>10.850462929779589</c:v>
                </c:pt>
                <c:pt idx="402">
                  <c:v>9.151261991428127</c:v>
                </c:pt>
                <c:pt idx="403">
                  <c:v>7.8973062038832218</c:v>
                </c:pt>
                <c:pt idx="404">
                  <c:v>7.4856541455671071</c:v>
                </c:pt>
                <c:pt idx="405">
                  <c:v>7.659742918355529</c:v>
                </c:pt>
                <c:pt idx="406">
                  <c:v>7.7427982613799804</c:v>
                </c:pt>
                <c:pt idx="407">
                  <c:v>7.569341949337498</c:v>
                </c:pt>
                <c:pt idx="408">
                  <c:v>7.2925387241700061</c:v>
                </c:pt>
                <c:pt idx="409">
                  <c:v>6.9310702701983198</c:v>
                </c:pt>
                <c:pt idx="410">
                  <c:v>6.5609240780242937</c:v>
                </c:pt>
                <c:pt idx="411">
                  <c:v>6.3122594551645816</c:v>
                </c:pt>
                <c:pt idx="412">
                  <c:v>5.9214495384231611</c:v>
                </c:pt>
                <c:pt idx="413">
                  <c:v>5.3724572007397757</c:v>
                </c:pt>
                <c:pt idx="414">
                  <c:v>4.8291703606849214</c:v>
                </c:pt>
                <c:pt idx="415">
                  <c:v>4.5249881554017897</c:v>
                </c:pt>
                <c:pt idx="416">
                  <c:v>4.507041174545388</c:v>
                </c:pt>
                <c:pt idx="417">
                  <c:v>4.3381729327064313</c:v>
                </c:pt>
                <c:pt idx="418">
                  <c:v>3.9797862382021814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4AE-45AB-9E40-6C34793117C7}"/>
            </c:ext>
          </c:extLst>
        </c:ser>
        <c:ser>
          <c:idx val="5"/>
          <c:order val="3"/>
          <c:tx>
            <c:v>Exchange Rate Policy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'EPUI Figures'!$A$3:$A$422</c:f>
              <c:numCache>
                <c:formatCode>General</c:formatCode>
                <c:ptCount val="420"/>
                <c:pt idx="0">
                  <c:v>1987</c:v>
                </c:pt>
                <c:pt idx="1">
                  <c:v>1987</c:v>
                </c:pt>
                <c:pt idx="2">
                  <c:v>1987</c:v>
                </c:pt>
                <c:pt idx="3">
                  <c:v>1987</c:v>
                </c:pt>
                <c:pt idx="4">
                  <c:v>1987</c:v>
                </c:pt>
                <c:pt idx="5">
                  <c:v>1987</c:v>
                </c:pt>
                <c:pt idx="6">
                  <c:v>1987</c:v>
                </c:pt>
                <c:pt idx="7">
                  <c:v>1987</c:v>
                </c:pt>
                <c:pt idx="8">
                  <c:v>1987</c:v>
                </c:pt>
                <c:pt idx="9">
                  <c:v>1987</c:v>
                </c:pt>
                <c:pt idx="10">
                  <c:v>1987</c:v>
                </c:pt>
                <c:pt idx="11">
                  <c:v>1987</c:v>
                </c:pt>
                <c:pt idx="12">
                  <c:v>1988</c:v>
                </c:pt>
                <c:pt idx="13">
                  <c:v>1988</c:v>
                </c:pt>
                <c:pt idx="14">
                  <c:v>1988</c:v>
                </c:pt>
                <c:pt idx="15">
                  <c:v>1988</c:v>
                </c:pt>
                <c:pt idx="16">
                  <c:v>1988</c:v>
                </c:pt>
                <c:pt idx="17">
                  <c:v>1988</c:v>
                </c:pt>
                <c:pt idx="18">
                  <c:v>1988</c:v>
                </c:pt>
                <c:pt idx="19">
                  <c:v>1988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1989</c:v>
                </c:pt>
                <c:pt idx="25">
                  <c:v>1989</c:v>
                </c:pt>
                <c:pt idx="26">
                  <c:v>1989</c:v>
                </c:pt>
                <c:pt idx="27">
                  <c:v>1989</c:v>
                </c:pt>
                <c:pt idx="28">
                  <c:v>1989</c:v>
                </c:pt>
                <c:pt idx="29">
                  <c:v>1989</c:v>
                </c:pt>
                <c:pt idx="30">
                  <c:v>1989</c:v>
                </c:pt>
                <c:pt idx="31">
                  <c:v>1989</c:v>
                </c:pt>
                <c:pt idx="32">
                  <c:v>1989</c:v>
                </c:pt>
                <c:pt idx="33">
                  <c:v>1989</c:v>
                </c:pt>
                <c:pt idx="34">
                  <c:v>1989</c:v>
                </c:pt>
                <c:pt idx="35">
                  <c:v>1989</c:v>
                </c:pt>
                <c:pt idx="36">
                  <c:v>1990</c:v>
                </c:pt>
                <c:pt idx="37">
                  <c:v>1990</c:v>
                </c:pt>
                <c:pt idx="38">
                  <c:v>1990</c:v>
                </c:pt>
                <c:pt idx="39">
                  <c:v>1990</c:v>
                </c:pt>
                <c:pt idx="40">
                  <c:v>1990</c:v>
                </c:pt>
                <c:pt idx="41">
                  <c:v>1990</c:v>
                </c:pt>
                <c:pt idx="42">
                  <c:v>1990</c:v>
                </c:pt>
                <c:pt idx="43">
                  <c:v>1990</c:v>
                </c:pt>
                <c:pt idx="44">
                  <c:v>1990</c:v>
                </c:pt>
                <c:pt idx="45">
                  <c:v>1990</c:v>
                </c:pt>
                <c:pt idx="46">
                  <c:v>1990</c:v>
                </c:pt>
                <c:pt idx="47">
                  <c:v>1990</c:v>
                </c:pt>
                <c:pt idx="48">
                  <c:v>1991</c:v>
                </c:pt>
                <c:pt idx="49">
                  <c:v>1991</c:v>
                </c:pt>
                <c:pt idx="50">
                  <c:v>1991</c:v>
                </c:pt>
                <c:pt idx="51">
                  <c:v>1991</c:v>
                </c:pt>
                <c:pt idx="52">
                  <c:v>1991</c:v>
                </c:pt>
                <c:pt idx="53">
                  <c:v>1991</c:v>
                </c:pt>
                <c:pt idx="54">
                  <c:v>1991</c:v>
                </c:pt>
                <c:pt idx="55">
                  <c:v>1991</c:v>
                </c:pt>
                <c:pt idx="56">
                  <c:v>1991</c:v>
                </c:pt>
                <c:pt idx="57">
                  <c:v>1991</c:v>
                </c:pt>
                <c:pt idx="58">
                  <c:v>1991</c:v>
                </c:pt>
                <c:pt idx="59">
                  <c:v>1991</c:v>
                </c:pt>
                <c:pt idx="60">
                  <c:v>1992</c:v>
                </c:pt>
                <c:pt idx="61">
                  <c:v>1992</c:v>
                </c:pt>
                <c:pt idx="62">
                  <c:v>1992</c:v>
                </c:pt>
                <c:pt idx="63">
                  <c:v>1992</c:v>
                </c:pt>
                <c:pt idx="64">
                  <c:v>1992</c:v>
                </c:pt>
                <c:pt idx="65">
                  <c:v>1992</c:v>
                </c:pt>
                <c:pt idx="66">
                  <c:v>1992</c:v>
                </c:pt>
                <c:pt idx="67">
                  <c:v>1992</c:v>
                </c:pt>
                <c:pt idx="68">
                  <c:v>1992</c:v>
                </c:pt>
                <c:pt idx="69">
                  <c:v>1992</c:v>
                </c:pt>
                <c:pt idx="70">
                  <c:v>1992</c:v>
                </c:pt>
                <c:pt idx="71">
                  <c:v>1992</c:v>
                </c:pt>
                <c:pt idx="72">
                  <c:v>1993</c:v>
                </c:pt>
                <c:pt idx="73">
                  <c:v>1993</c:v>
                </c:pt>
                <c:pt idx="74">
                  <c:v>1993</c:v>
                </c:pt>
                <c:pt idx="75">
                  <c:v>1993</c:v>
                </c:pt>
                <c:pt idx="76">
                  <c:v>1993</c:v>
                </c:pt>
                <c:pt idx="77">
                  <c:v>1993</c:v>
                </c:pt>
                <c:pt idx="78">
                  <c:v>1993</c:v>
                </c:pt>
                <c:pt idx="79">
                  <c:v>1993</c:v>
                </c:pt>
                <c:pt idx="80">
                  <c:v>1993</c:v>
                </c:pt>
                <c:pt idx="81">
                  <c:v>1993</c:v>
                </c:pt>
                <c:pt idx="82">
                  <c:v>1993</c:v>
                </c:pt>
                <c:pt idx="83">
                  <c:v>1993</c:v>
                </c:pt>
                <c:pt idx="84">
                  <c:v>1994</c:v>
                </c:pt>
                <c:pt idx="85">
                  <c:v>1994</c:v>
                </c:pt>
                <c:pt idx="86">
                  <c:v>1994</c:v>
                </c:pt>
                <c:pt idx="87">
                  <c:v>1994</c:v>
                </c:pt>
                <c:pt idx="88">
                  <c:v>1994</c:v>
                </c:pt>
                <c:pt idx="89">
                  <c:v>1994</c:v>
                </c:pt>
                <c:pt idx="90">
                  <c:v>1994</c:v>
                </c:pt>
                <c:pt idx="91">
                  <c:v>1994</c:v>
                </c:pt>
                <c:pt idx="92">
                  <c:v>1994</c:v>
                </c:pt>
                <c:pt idx="93">
                  <c:v>1994</c:v>
                </c:pt>
                <c:pt idx="94">
                  <c:v>1994</c:v>
                </c:pt>
                <c:pt idx="95">
                  <c:v>1994</c:v>
                </c:pt>
                <c:pt idx="96">
                  <c:v>1995</c:v>
                </c:pt>
                <c:pt idx="97">
                  <c:v>1995</c:v>
                </c:pt>
                <c:pt idx="98">
                  <c:v>1995</c:v>
                </c:pt>
                <c:pt idx="99">
                  <c:v>1995</c:v>
                </c:pt>
                <c:pt idx="100">
                  <c:v>1995</c:v>
                </c:pt>
                <c:pt idx="101">
                  <c:v>1995</c:v>
                </c:pt>
                <c:pt idx="102">
                  <c:v>1995</c:v>
                </c:pt>
                <c:pt idx="103">
                  <c:v>1995</c:v>
                </c:pt>
                <c:pt idx="104">
                  <c:v>1995</c:v>
                </c:pt>
                <c:pt idx="105">
                  <c:v>1995</c:v>
                </c:pt>
                <c:pt idx="106">
                  <c:v>1995</c:v>
                </c:pt>
                <c:pt idx="107">
                  <c:v>1995</c:v>
                </c:pt>
                <c:pt idx="108">
                  <c:v>1996</c:v>
                </c:pt>
                <c:pt idx="109">
                  <c:v>1996</c:v>
                </c:pt>
                <c:pt idx="110">
                  <c:v>1996</c:v>
                </c:pt>
                <c:pt idx="111">
                  <c:v>1996</c:v>
                </c:pt>
                <c:pt idx="112">
                  <c:v>1996</c:v>
                </c:pt>
                <c:pt idx="113">
                  <c:v>1996</c:v>
                </c:pt>
                <c:pt idx="114">
                  <c:v>1996</c:v>
                </c:pt>
                <c:pt idx="115">
                  <c:v>1996</c:v>
                </c:pt>
                <c:pt idx="116">
                  <c:v>1996</c:v>
                </c:pt>
                <c:pt idx="117">
                  <c:v>1996</c:v>
                </c:pt>
                <c:pt idx="118">
                  <c:v>1996</c:v>
                </c:pt>
                <c:pt idx="119">
                  <c:v>1996</c:v>
                </c:pt>
                <c:pt idx="120">
                  <c:v>1997</c:v>
                </c:pt>
                <c:pt idx="121">
                  <c:v>1997</c:v>
                </c:pt>
                <c:pt idx="122">
                  <c:v>1997</c:v>
                </c:pt>
                <c:pt idx="123">
                  <c:v>1997</c:v>
                </c:pt>
                <c:pt idx="124">
                  <c:v>1997</c:v>
                </c:pt>
                <c:pt idx="125">
                  <c:v>1997</c:v>
                </c:pt>
                <c:pt idx="126">
                  <c:v>1997</c:v>
                </c:pt>
                <c:pt idx="127">
                  <c:v>1997</c:v>
                </c:pt>
                <c:pt idx="128">
                  <c:v>1997</c:v>
                </c:pt>
                <c:pt idx="129">
                  <c:v>1997</c:v>
                </c:pt>
                <c:pt idx="130">
                  <c:v>1997</c:v>
                </c:pt>
                <c:pt idx="131">
                  <c:v>1997</c:v>
                </c:pt>
                <c:pt idx="132">
                  <c:v>1998</c:v>
                </c:pt>
                <c:pt idx="133">
                  <c:v>1998</c:v>
                </c:pt>
                <c:pt idx="134">
                  <c:v>1998</c:v>
                </c:pt>
                <c:pt idx="135">
                  <c:v>1998</c:v>
                </c:pt>
                <c:pt idx="136">
                  <c:v>1998</c:v>
                </c:pt>
                <c:pt idx="137">
                  <c:v>1998</c:v>
                </c:pt>
                <c:pt idx="138">
                  <c:v>1998</c:v>
                </c:pt>
                <c:pt idx="139">
                  <c:v>1998</c:v>
                </c:pt>
                <c:pt idx="140">
                  <c:v>1998</c:v>
                </c:pt>
                <c:pt idx="141">
                  <c:v>1998</c:v>
                </c:pt>
                <c:pt idx="142">
                  <c:v>1998</c:v>
                </c:pt>
                <c:pt idx="143">
                  <c:v>1998</c:v>
                </c:pt>
                <c:pt idx="144">
                  <c:v>1999</c:v>
                </c:pt>
                <c:pt idx="145">
                  <c:v>1999</c:v>
                </c:pt>
                <c:pt idx="146">
                  <c:v>1999</c:v>
                </c:pt>
                <c:pt idx="147">
                  <c:v>1999</c:v>
                </c:pt>
                <c:pt idx="148">
                  <c:v>1999</c:v>
                </c:pt>
                <c:pt idx="149">
                  <c:v>1999</c:v>
                </c:pt>
                <c:pt idx="150">
                  <c:v>1999</c:v>
                </c:pt>
                <c:pt idx="151">
                  <c:v>1999</c:v>
                </c:pt>
                <c:pt idx="152">
                  <c:v>1999</c:v>
                </c:pt>
                <c:pt idx="153">
                  <c:v>1999</c:v>
                </c:pt>
                <c:pt idx="154">
                  <c:v>1999</c:v>
                </c:pt>
                <c:pt idx="155">
                  <c:v>1999</c:v>
                </c:pt>
                <c:pt idx="156">
                  <c:v>2000</c:v>
                </c:pt>
                <c:pt idx="157">
                  <c:v>2000</c:v>
                </c:pt>
                <c:pt idx="158">
                  <c:v>2000</c:v>
                </c:pt>
                <c:pt idx="159">
                  <c:v>2000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2000</c:v>
                </c:pt>
                <c:pt idx="165">
                  <c:v>2000</c:v>
                </c:pt>
                <c:pt idx="166">
                  <c:v>2000</c:v>
                </c:pt>
                <c:pt idx="167">
                  <c:v>2000</c:v>
                </c:pt>
                <c:pt idx="168">
                  <c:v>2001</c:v>
                </c:pt>
                <c:pt idx="169">
                  <c:v>2001</c:v>
                </c:pt>
                <c:pt idx="170">
                  <c:v>2001</c:v>
                </c:pt>
                <c:pt idx="171">
                  <c:v>2001</c:v>
                </c:pt>
                <c:pt idx="172">
                  <c:v>2001</c:v>
                </c:pt>
                <c:pt idx="173">
                  <c:v>2001</c:v>
                </c:pt>
                <c:pt idx="174">
                  <c:v>2001</c:v>
                </c:pt>
                <c:pt idx="175">
                  <c:v>2001</c:v>
                </c:pt>
                <c:pt idx="176">
                  <c:v>2001</c:v>
                </c:pt>
                <c:pt idx="177">
                  <c:v>2001</c:v>
                </c:pt>
                <c:pt idx="178">
                  <c:v>2001</c:v>
                </c:pt>
                <c:pt idx="179">
                  <c:v>2001</c:v>
                </c:pt>
                <c:pt idx="180">
                  <c:v>2002</c:v>
                </c:pt>
                <c:pt idx="181">
                  <c:v>2002</c:v>
                </c:pt>
                <c:pt idx="182">
                  <c:v>2002</c:v>
                </c:pt>
                <c:pt idx="183">
                  <c:v>2002</c:v>
                </c:pt>
                <c:pt idx="184">
                  <c:v>2002</c:v>
                </c:pt>
                <c:pt idx="185">
                  <c:v>2002</c:v>
                </c:pt>
                <c:pt idx="186">
                  <c:v>2002</c:v>
                </c:pt>
                <c:pt idx="187">
                  <c:v>2002</c:v>
                </c:pt>
                <c:pt idx="188">
                  <c:v>2002</c:v>
                </c:pt>
                <c:pt idx="189">
                  <c:v>2002</c:v>
                </c:pt>
                <c:pt idx="190">
                  <c:v>2002</c:v>
                </c:pt>
                <c:pt idx="191">
                  <c:v>2002</c:v>
                </c:pt>
                <c:pt idx="192">
                  <c:v>2003</c:v>
                </c:pt>
                <c:pt idx="193">
                  <c:v>2003</c:v>
                </c:pt>
                <c:pt idx="194">
                  <c:v>2003</c:v>
                </c:pt>
                <c:pt idx="195">
                  <c:v>2003</c:v>
                </c:pt>
                <c:pt idx="196">
                  <c:v>2003</c:v>
                </c:pt>
                <c:pt idx="197">
                  <c:v>2003</c:v>
                </c:pt>
                <c:pt idx="198">
                  <c:v>2003</c:v>
                </c:pt>
                <c:pt idx="199">
                  <c:v>2003</c:v>
                </c:pt>
                <c:pt idx="200">
                  <c:v>2003</c:v>
                </c:pt>
                <c:pt idx="201">
                  <c:v>2003</c:v>
                </c:pt>
                <c:pt idx="202">
                  <c:v>2003</c:v>
                </c:pt>
                <c:pt idx="203">
                  <c:v>2003</c:v>
                </c:pt>
                <c:pt idx="204">
                  <c:v>2004</c:v>
                </c:pt>
                <c:pt idx="205">
                  <c:v>2004</c:v>
                </c:pt>
                <c:pt idx="206">
                  <c:v>2004</c:v>
                </c:pt>
                <c:pt idx="207">
                  <c:v>2004</c:v>
                </c:pt>
                <c:pt idx="208">
                  <c:v>2004</c:v>
                </c:pt>
                <c:pt idx="209">
                  <c:v>2004</c:v>
                </c:pt>
                <c:pt idx="210">
                  <c:v>2004</c:v>
                </c:pt>
                <c:pt idx="211">
                  <c:v>2004</c:v>
                </c:pt>
                <c:pt idx="212">
                  <c:v>2004</c:v>
                </c:pt>
                <c:pt idx="213">
                  <c:v>2004</c:v>
                </c:pt>
                <c:pt idx="214">
                  <c:v>2004</c:v>
                </c:pt>
                <c:pt idx="215">
                  <c:v>2004</c:v>
                </c:pt>
                <c:pt idx="216">
                  <c:v>2005</c:v>
                </c:pt>
                <c:pt idx="217">
                  <c:v>2005</c:v>
                </c:pt>
                <c:pt idx="218">
                  <c:v>2005</c:v>
                </c:pt>
                <c:pt idx="219">
                  <c:v>2005</c:v>
                </c:pt>
                <c:pt idx="220">
                  <c:v>2005</c:v>
                </c:pt>
                <c:pt idx="221">
                  <c:v>2005</c:v>
                </c:pt>
                <c:pt idx="222">
                  <c:v>2005</c:v>
                </c:pt>
                <c:pt idx="223">
                  <c:v>2005</c:v>
                </c:pt>
                <c:pt idx="224">
                  <c:v>2005</c:v>
                </c:pt>
                <c:pt idx="225">
                  <c:v>2005</c:v>
                </c:pt>
                <c:pt idx="226">
                  <c:v>2005</c:v>
                </c:pt>
                <c:pt idx="227">
                  <c:v>2005</c:v>
                </c:pt>
                <c:pt idx="228">
                  <c:v>2006</c:v>
                </c:pt>
                <c:pt idx="229">
                  <c:v>2006</c:v>
                </c:pt>
                <c:pt idx="230">
                  <c:v>2006</c:v>
                </c:pt>
                <c:pt idx="231">
                  <c:v>2006</c:v>
                </c:pt>
                <c:pt idx="232">
                  <c:v>2006</c:v>
                </c:pt>
                <c:pt idx="233">
                  <c:v>2006</c:v>
                </c:pt>
                <c:pt idx="234">
                  <c:v>2006</c:v>
                </c:pt>
                <c:pt idx="235">
                  <c:v>2006</c:v>
                </c:pt>
                <c:pt idx="236">
                  <c:v>2006</c:v>
                </c:pt>
                <c:pt idx="237">
                  <c:v>2006</c:v>
                </c:pt>
                <c:pt idx="238">
                  <c:v>2006</c:v>
                </c:pt>
                <c:pt idx="239">
                  <c:v>2006</c:v>
                </c:pt>
                <c:pt idx="240">
                  <c:v>2007</c:v>
                </c:pt>
                <c:pt idx="241">
                  <c:v>2007</c:v>
                </c:pt>
                <c:pt idx="242">
                  <c:v>2007</c:v>
                </c:pt>
                <c:pt idx="243">
                  <c:v>2007</c:v>
                </c:pt>
                <c:pt idx="244">
                  <c:v>2007</c:v>
                </c:pt>
                <c:pt idx="245">
                  <c:v>2007</c:v>
                </c:pt>
                <c:pt idx="246">
                  <c:v>2007</c:v>
                </c:pt>
                <c:pt idx="247">
                  <c:v>2007</c:v>
                </c:pt>
                <c:pt idx="248">
                  <c:v>2007</c:v>
                </c:pt>
                <c:pt idx="249">
                  <c:v>2007</c:v>
                </c:pt>
                <c:pt idx="250">
                  <c:v>2007</c:v>
                </c:pt>
                <c:pt idx="251">
                  <c:v>2007</c:v>
                </c:pt>
                <c:pt idx="252">
                  <c:v>2008</c:v>
                </c:pt>
                <c:pt idx="253">
                  <c:v>2008</c:v>
                </c:pt>
                <c:pt idx="254">
                  <c:v>2008</c:v>
                </c:pt>
                <c:pt idx="255">
                  <c:v>2008</c:v>
                </c:pt>
                <c:pt idx="256">
                  <c:v>2008</c:v>
                </c:pt>
                <c:pt idx="257">
                  <c:v>2008</c:v>
                </c:pt>
                <c:pt idx="258">
                  <c:v>2008</c:v>
                </c:pt>
                <c:pt idx="259">
                  <c:v>2008</c:v>
                </c:pt>
                <c:pt idx="260">
                  <c:v>2008</c:v>
                </c:pt>
                <c:pt idx="261">
                  <c:v>2008</c:v>
                </c:pt>
                <c:pt idx="262">
                  <c:v>2008</c:v>
                </c:pt>
                <c:pt idx="263">
                  <c:v>2008</c:v>
                </c:pt>
                <c:pt idx="264">
                  <c:v>2009</c:v>
                </c:pt>
                <c:pt idx="265">
                  <c:v>2009</c:v>
                </c:pt>
                <c:pt idx="266">
                  <c:v>2009</c:v>
                </c:pt>
                <c:pt idx="267">
                  <c:v>2009</c:v>
                </c:pt>
                <c:pt idx="268">
                  <c:v>2009</c:v>
                </c:pt>
                <c:pt idx="269">
                  <c:v>2009</c:v>
                </c:pt>
                <c:pt idx="270">
                  <c:v>2009</c:v>
                </c:pt>
                <c:pt idx="271">
                  <c:v>2009</c:v>
                </c:pt>
                <c:pt idx="272">
                  <c:v>2009</c:v>
                </c:pt>
                <c:pt idx="273">
                  <c:v>2009</c:v>
                </c:pt>
                <c:pt idx="274">
                  <c:v>2009</c:v>
                </c:pt>
                <c:pt idx="275">
                  <c:v>2009</c:v>
                </c:pt>
                <c:pt idx="276">
                  <c:v>2010</c:v>
                </c:pt>
                <c:pt idx="277">
                  <c:v>2010</c:v>
                </c:pt>
                <c:pt idx="278">
                  <c:v>2010</c:v>
                </c:pt>
                <c:pt idx="279">
                  <c:v>2010</c:v>
                </c:pt>
                <c:pt idx="280">
                  <c:v>2010</c:v>
                </c:pt>
                <c:pt idx="281">
                  <c:v>2010</c:v>
                </c:pt>
                <c:pt idx="282">
                  <c:v>2010</c:v>
                </c:pt>
                <c:pt idx="283">
                  <c:v>2010</c:v>
                </c:pt>
                <c:pt idx="284">
                  <c:v>2010</c:v>
                </c:pt>
                <c:pt idx="285">
                  <c:v>2010</c:v>
                </c:pt>
                <c:pt idx="286">
                  <c:v>2010</c:v>
                </c:pt>
                <c:pt idx="287">
                  <c:v>2010</c:v>
                </c:pt>
                <c:pt idx="288">
                  <c:v>2011</c:v>
                </c:pt>
                <c:pt idx="289">
                  <c:v>2011</c:v>
                </c:pt>
                <c:pt idx="290">
                  <c:v>2011</c:v>
                </c:pt>
                <c:pt idx="291">
                  <c:v>2011</c:v>
                </c:pt>
                <c:pt idx="292">
                  <c:v>2011</c:v>
                </c:pt>
                <c:pt idx="293">
                  <c:v>2011</c:v>
                </c:pt>
                <c:pt idx="294">
                  <c:v>2011</c:v>
                </c:pt>
                <c:pt idx="295">
                  <c:v>2011</c:v>
                </c:pt>
                <c:pt idx="296">
                  <c:v>2011</c:v>
                </c:pt>
                <c:pt idx="297">
                  <c:v>2011</c:v>
                </c:pt>
                <c:pt idx="298">
                  <c:v>2011</c:v>
                </c:pt>
                <c:pt idx="299">
                  <c:v>2011</c:v>
                </c:pt>
                <c:pt idx="300">
                  <c:v>2012</c:v>
                </c:pt>
                <c:pt idx="301">
                  <c:v>2012</c:v>
                </c:pt>
                <c:pt idx="302">
                  <c:v>2012</c:v>
                </c:pt>
                <c:pt idx="303">
                  <c:v>2012</c:v>
                </c:pt>
                <c:pt idx="304">
                  <c:v>2012</c:v>
                </c:pt>
                <c:pt idx="305">
                  <c:v>2012</c:v>
                </c:pt>
                <c:pt idx="306">
                  <c:v>2012</c:v>
                </c:pt>
                <c:pt idx="307">
                  <c:v>2012</c:v>
                </c:pt>
                <c:pt idx="308">
                  <c:v>2012</c:v>
                </c:pt>
                <c:pt idx="309">
                  <c:v>2012</c:v>
                </c:pt>
                <c:pt idx="310">
                  <c:v>2012</c:v>
                </c:pt>
                <c:pt idx="311">
                  <c:v>2012</c:v>
                </c:pt>
                <c:pt idx="312">
                  <c:v>2013</c:v>
                </c:pt>
                <c:pt idx="313">
                  <c:v>2013</c:v>
                </c:pt>
                <c:pt idx="314">
                  <c:v>2013</c:v>
                </c:pt>
                <c:pt idx="315">
                  <c:v>2013</c:v>
                </c:pt>
                <c:pt idx="316">
                  <c:v>2013</c:v>
                </c:pt>
                <c:pt idx="317">
                  <c:v>2013</c:v>
                </c:pt>
                <c:pt idx="318">
                  <c:v>2013</c:v>
                </c:pt>
                <c:pt idx="319">
                  <c:v>2013</c:v>
                </c:pt>
                <c:pt idx="320">
                  <c:v>2013</c:v>
                </c:pt>
                <c:pt idx="321">
                  <c:v>2013</c:v>
                </c:pt>
                <c:pt idx="322">
                  <c:v>2013</c:v>
                </c:pt>
                <c:pt idx="323">
                  <c:v>2013</c:v>
                </c:pt>
                <c:pt idx="324">
                  <c:v>2014</c:v>
                </c:pt>
                <c:pt idx="325">
                  <c:v>2014</c:v>
                </c:pt>
                <c:pt idx="326">
                  <c:v>2014</c:v>
                </c:pt>
                <c:pt idx="327">
                  <c:v>2014</c:v>
                </c:pt>
                <c:pt idx="328">
                  <c:v>2014</c:v>
                </c:pt>
                <c:pt idx="329">
                  <c:v>2014</c:v>
                </c:pt>
                <c:pt idx="330">
                  <c:v>2014</c:v>
                </c:pt>
                <c:pt idx="331">
                  <c:v>2014</c:v>
                </c:pt>
                <c:pt idx="332">
                  <c:v>2014</c:v>
                </c:pt>
                <c:pt idx="333">
                  <c:v>2014</c:v>
                </c:pt>
                <c:pt idx="334">
                  <c:v>2014</c:v>
                </c:pt>
                <c:pt idx="335">
                  <c:v>2014</c:v>
                </c:pt>
                <c:pt idx="336">
                  <c:v>2015</c:v>
                </c:pt>
                <c:pt idx="337">
                  <c:v>2015</c:v>
                </c:pt>
                <c:pt idx="338">
                  <c:v>2015</c:v>
                </c:pt>
                <c:pt idx="339">
                  <c:v>2015</c:v>
                </c:pt>
                <c:pt idx="340">
                  <c:v>2015</c:v>
                </c:pt>
                <c:pt idx="341">
                  <c:v>2015</c:v>
                </c:pt>
                <c:pt idx="342">
                  <c:v>2015</c:v>
                </c:pt>
                <c:pt idx="343">
                  <c:v>2015</c:v>
                </c:pt>
                <c:pt idx="344">
                  <c:v>2015</c:v>
                </c:pt>
                <c:pt idx="345">
                  <c:v>2015</c:v>
                </c:pt>
                <c:pt idx="346">
                  <c:v>2015</c:v>
                </c:pt>
                <c:pt idx="347">
                  <c:v>2015</c:v>
                </c:pt>
                <c:pt idx="348">
                  <c:v>2016</c:v>
                </c:pt>
                <c:pt idx="349">
                  <c:v>2016</c:v>
                </c:pt>
                <c:pt idx="350">
                  <c:v>2016</c:v>
                </c:pt>
                <c:pt idx="351">
                  <c:v>2016</c:v>
                </c:pt>
                <c:pt idx="352">
                  <c:v>2016</c:v>
                </c:pt>
                <c:pt idx="353">
                  <c:v>2016</c:v>
                </c:pt>
                <c:pt idx="354">
                  <c:v>2016</c:v>
                </c:pt>
                <c:pt idx="355">
                  <c:v>2016</c:v>
                </c:pt>
                <c:pt idx="356">
                  <c:v>2016</c:v>
                </c:pt>
                <c:pt idx="357">
                  <c:v>2016</c:v>
                </c:pt>
                <c:pt idx="358">
                  <c:v>2016</c:v>
                </c:pt>
                <c:pt idx="359">
                  <c:v>2016</c:v>
                </c:pt>
                <c:pt idx="360">
                  <c:v>2017</c:v>
                </c:pt>
                <c:pt idx="361">
                  <c:v>2017</c:v>
                </c:pt>
                <c:pt idx="362">
                  <c:v>2017</c:v>
                </c:pt>
                <c:pt idx="363">
                  <c:v>2017</c:v>
                </c:pt>
                <c:pt idx="364">
                  <c:v>2017</c:v>
                </c:pt>
                <c:pt idx="365">
                  <c:v>2017</c:v>
                </c:pt>
                <c:pt idx="366">
                  <c:v>2017</c:v>
                </c:pt>
                <c:pt idx="367">
                  <c:v>2017</c:v>
                </c:pt>
                <c:pt idx="368">
                  <c:v>2017</c:v>
                </c:pt>
                <c:pt idx="369">
                  <c:v>2017</c:v>
                </c:pt>
                <c:pt idx="370">
                  <c:v>2017</c:v>
                </c:pt>
                <c:pt idx="371">
                  <c:v>2017</c:v>
                </c:pt>
                <c:pt idx="372">
                  <c:v>2018</c:v>
                </c:pt>
                <c:pt idx="373">
                  <c:v>2018</c:v>
                </c:pt>
                <c:pt idx="374">
                  <c:v>2018</c:v>
                </c:pt>
                <c:pt idx="375">
                  <c:v>2018</c:v>
                </c:pt>
                <c:pt idx="376">
                  <c:v>2018</c:v>
                </c:pt>
                <c:pt idx="377">
                  <c:v>2018</c:v>
                </c:pt>
                <c:pt idx="378">
                  <c:v>2018</c:v>
                </c:pt>
                <c:pt idx="379">
                  <c:v>2018</c:v>
                </c:pt>
                <c:pt idx="380">
                  <c:v>2018</c:v>
                </c:pt>
                <c:pt idx="381">
                  <c:v>2018</c:v>
                </c:pt>
                <c:pt idx="382">
                  <c:v>2018</c:v>
                </c:pt>
                <c:pt idx="383">
                  <c:v>2018</c:v>
                </c:pt>
                <c:pt idx="384">
                  <c:v>2019</c:v>
                </c:pt>
                <c:pt idx="385">
                  <c:v>2019</c:v>
                </c:pt>
                <c:pt idx="386">
                  <c:v>2019</c:v>
                </c:pt>
                <c:pt idx="387">
                  <c:v>2019</c:v>
                </c:pt>
                <c:pt idx="388">
                  <c:v>2019</c:v>
                </c:pt>
                <c:pt idx="389">
                  <c:v>2019</c:v>
                </c:pt>
                <c:pt idx="390">
                  <c:v>2019</c:v>
                </c:pt>
                <c:pt idx="391">
                  <c:v>2019</c:v>
                </c:pt>
                <c:pt idx="392">
                  <c:v>2019</c:v>
                </c:pt>
                <c:pt idx="393">
                  <c:v>2019</c:v>
                </c:pt>
                <c:pt idx="394">
                  <c:v>2019</c:v>
                </c:pt>
                <c:pt idx="395">
                  <c:v>2019</c:v>
                </c:pt>
                <c:pt idx="396">
                  <c:v>2020</c:v>
                </c:pt>
                <c:pt idx="397">
                  <c:v>2020</c:v>
                </c:pt>
                <c:pt idx="398">
                  <c:v>2020</c:v>
                </c:pt>
                <c:pt idx="399">
                  <c:v>2020</c:v>
                </c:pt>
                <c:pt idx="400">
                  <c:v>2020</c:v>
                </c:pt>
                <c:pt idx="401">
                  <c:v>2020</c:v>
                </c:pt>
                <c:pt idx="402">
                  <c:v>2020</c:v>
                </c:pt>
                <c:pt idx="403">
                  <c:v>2020</c:v>
                </c:pt>
                <c:pt idx="404">
                  <c:v>2020</c:v>
                </c:pt>
                <c:pt idx="405">
                  <c:v>2020</c:v>
                </c:pt>
                <c:pt idx="406">
                  <c:v>2020</c:v>
                </c:pt>
                <c:pt idx="407">
                  <c:v>2020</c:v>
                </c:pt>
                <c:pt idx="408">
                  <c:v>2021</c:v>
                </c:pt>
                <c:pt idx="409">
                  <c:v>2021</c:v>
                </c:pt>
                <c:pt idx="410">
                  <c:v>2021</c:v>
                </c:pt>
                <c:pt idx="411">
                  <c:v>2021</c:v>
                </c:pt>
                <c:pt idx="412">
                  <c:v>2021</c:v>
                </c:pt>
                <c:pt idx="413">
                  <c:v>2021</c:v>
                </c:pt>
                <c:pt idx="414">
                  <c:v>2021</c:v>
                </c:pt>
                <c:pt idx="415">
                  <c:v>2021</c:v>
                </c:pt>
                <c:pt idx="416">
                  <c:v>2021</c:v>
                </c:pt>
                <c:pt idx="417">
                  <c:v>2021</c:v>
                </c:pt>
                <c:pt idx="418">
                  <c:v>2021</c:v>
                </c:pt>
                <c:pt idx="419">
                  <c:v>2021</c:v>
                </c:pt>
              </c:numCache>
            </c:numRef>
          </c:cat>
          <c:val>
            <c:numRef>
              <c:f>'EPUI Figures'!$R$3:$R$422</c:f>
              <c:numCache>
                <c:formatCode>0.0</c:formatCode>
                <c:ptCount val="420"/>
                <c:pt idx="0">
                  <c:v>4.8498854804092559</c:v>
                </c:pt>
                <c:pt idx="1">
                  <c:v>4.3973663179693787</c:v>
                </c:pt>
                <c:pt idx="2">
                  <c:v>4.1533261630684812</c:v>
                </c:pt>
                <c:pt idx="3">
                  <c:v>4.3129680043468506</c:v>
                </c:pt>
                <c:pt idx="4">
                  <c:v>4.7763924985006412</c:v>
                </c:pt>
                <c:pt idx="5">
                  <c:v>5.2998004501527651</c:v>
                </c:pt>
                <c:pt idx="6">
                  <c:v>5.7117054886459897</c:v>
                </c:pt>
                <c:pt idx="7">
                  <c:v>5.5475740552017925</c:v>
                </c:pt>
                <c:pt idx="8">
                  <c:v>5.1906173519336143</c:v>
                </c:pt>
                <c:pt idx="9">
                  <c:v>4.8949412007570334</c:v>
                </c:pt>
                <c:pt idx="10">
                  <c:v>4.6557352095976956</c:v>
                </c:pt>
                <c:pt idx="11">
                  <c:v>4.5736759061216405</c:v>
                </c:pt>
                <c:pt idx="12">
                  <c:v>4.9123846731547935</c:v>
                </c:pt>
                <c:pt idx="13">
                  <c:v>5.153644591169507</c:v>
                </c:pt>
                <c:pt idx="14">
                  <c:v>5.1041715470383728</c:v>
                </c:pt>
                <c:pt idx="15">
                  <c:v>4.8447636421772469</c:v>
                </c:pt>
                <c:pt idx="16">
                  <c:v>4.4854032340365997</c:v>
                </c:pt>
                <c:pt idx="17">
                  <c:v>3.8471335953710182</c:v>
                </c:pt>
                <c:pt idx="18">
                  <c:v>2.9828911431454319</c:v>
                </c:pt>
                <c:pt idx="19">
                  <c:v>2.6871370214764454</c:v>
                </c:pt>
                <c:pt idx="20">
                  <c:v>2.6664462427211504</c:v>
                </c:pt>
                <c:pt idx="21">
                  <c:v>2.5536078857822737</c:v>
                </c:pt>
                <c:pt idx="22">
                  <c:v>2.6971774750778019</c:v>
                </c:pt>
                <c:pt idx="23">
                  <c:v>3.0723990184072987</c:v>
                </c:pt>
                <c:pt idx="24">
                  <c:v>2.9383622681752994</c:v>
                </c:pt>
                <c:pt idx="25">
                  <c:v>2.6172439238450913</c:v>
                </c:pt>
                <c:pt idx="26">
                  <c:v>2.6883994532345374</c:v>
                </c:pt>
                <c:pt idx="27">
                  <c:v>2.8979648268374447</c:v>
                </c:pt>
                <c:pt idx="28">
                  <c:v>2.7704657984177823</c:v>
                </c:pt>
                <c:pt idx="29">
                  <c:v>2.5834353022361842</c:v>
                </c:pt>
                <c:pt idx="30">
                  <c:v>2.787452292558946</c:v>
                </c:pt>
                <c:pt idx="31">
                  <c:v>3.1020818398263632</c:v>
                </c:pt>
                <c:pt idx="32">
                  <c:v>3.3904507002836475</c:v>
                </c:pt>
                <c:pt idx="33">
                  <c:v>3.6239450573407295</c:v>
                </c:pt>
                <c:pt idx="34">
                  <c:v>3.5287478577114975</c:v>
                </c:pt>
                <c:pt idx="35">
                  <c:v>3.13178469275607</c:v>
                </c:pt>
                <c:pt idx="36">
                  <c:v>2.8960965976521713</c:v>
                </c:pt>
                <c:pt idx="37">
                  <c:v>2.8423883327370092</c:v>
                </c:pt>
                <c:pt idx="38">
                  <c:v>2.6419903135448513</c:v>
                </c:pt>
                <c:pt idx="39">
                  <c:v>2.2284101104176037</c:v>
                </c:pt>
                <c:pt idx="40">
                  <c:v>1.9761849479717704</c:v>
                </c:pt>
                <c:pt idx="41">
                  <c:v>1.9017571537782523</c:v>
                </c:pt>
                <c:pt idx="42">
                  <c:v>1.6678707854190709</c:v>
                </c:pt>
                <c:pt idx="43">
                  <c:v>1.3872441716543724</c:v>
                </c:pt>
                <c:pt idx="44">
                  <c:v>1.1397979302447065</c:v>
                </c:pt>
                <c:pt idx="45">
                  <c:v>0.84950319155171683</c:v>
                </c:pt>
                <c:pt idx="46">
                  <c:v>0.66161193867879886</c:v>
                </c:pt>
                <c:pt idx="47">
                  <c:v>0.68808464873519259</c:v>
                </c:pt>
                <c:pt idx="48">
                  <c:v>0.82042471760446489</c:v>
                </c:pt>
                <c:pt idx="49">
                  <c:v>0.88732074206929668</c:v>
                </c:pt>
                <c:pt idx="50">
                  <c:v>0.87599827830118071</c:v>
                </c:pt>
                <c:pt idx="51">
                  <c:v>0.84655987250407927</c:v>
                </c:pt>
                <c:pt idx="52">
                  <c:v>0.84886876707640102</c:v>
                </c:pt>
                <c:pt idx="53">
                  <c:v>0.86701241526979511</c:v>
                </c:pt>
                <c:pt idx="54">
                  <c:v>0.87084417736123088</c:v>
                </c:pt>
                <c:pt idx="55">
                  <c:v>1.0201877989728401</c:v>
                </c:pt>
                <c:pt idx="56">
                  <c:v>1.1666199821714165</c:v>
                </c:pt>
                <c:pt idx="57">
                  <c:v>1.2072053968429062</c:v>
                </c:pt>
                <c:pt idx="58">
                  <c:v>1.2929287780528074</c:v>
                </c:pt>
                <c:pt idx="59">
                  <c:v>1.273979515608306</c:v>
                </c:pt>
                <c:pt idx="60">
                  <c:v>1.2290193214235632</c:v>
                </c:pt>
                <c:pt idx="61">
                  <c:v>1.3832697867510519</c:v>
                </c:pt>
                <c:pt idx="62">
                  <c:v>2.0073431590274509</c:v>
                </c:pt>
                <c:pt idx="63">
                  <c:v>2.5918639958570027</c:v>
                </c:pt>
                <c:pt idx="64">
                  <c:v>2.6785839559634348</c:v>
                </c:pt>
                <c:pt idx="65">
                  <c:v>2.6817691195398767</c:v>
                </c:pt>
                <c:pt idx="66">
                  <c:v>2.6281628076608889</c:v>
                </c:pt>
                <c:pt idx="67">
                  <c:v>2.4650594941426367</c:v>
                </c:pt>
                <c:pt idx="68">
                  <c:v>2.3484360725896369</c:v>
                </c:pt>
                <c:pt idx="69">
                  <c:v>2.8000697165663899</c:v>
                </c:pt>
                <c:pt idx="70">
                  <c:v>3.3741947916699324</c:v>
                </c:pt>
                <c:pt idx="71">
                  <c:v>3.6289977339297312</c:v>
                </c:pt>
                <c:pt idx="72">
                  <c:v>3.7163903512951384</c:v>
                </c:pt>
                <c:pt idx="73">
                  <c:v>3.8635133769398218</c:v>
                </c:pt>
                <c:pt idx="74">
                  <c:v>3.5955147196996458</c:v>
                </c:pt>
                <c:pt idx="75">
                  <c:v>3.0369707976962852</c:v>
                </c:pt>
                <c:pt idx="76">
                  <c:v>2.9648546579169288</c:v>
                </c:pt>
                <c:pt idx="77">
                  <c:v>2.9836059739651288</c:v>
                </c:pt>
                <c:pt idx="78">
                  <c:v>3.0028878809451438</c:v>
                </c:pt>
                <c:pt idx="79">
                  <c:v>2.9061399387026401</c:v>
                </c:pt>
                <c:pt idx="80">
                  <c:v>2.7848722612771648</c:v>
                </c:pt>
                <c:pt idx="81">
                  <c:v>2.3353344050733105</c:v>
                </c:pt>
                <c:pt idx="82">
                  <c:v>1.9905085667590778</c:v>
                </c:pt>
                <c:pt idx="83">
                  <c:v>2.7187152841534559</c:v>
                </c:pt>
                <c:pt idx="84">
                  <c:v>3.5823569429091977</c:v>
                </c:pt>
                <c:pt idx="85">
                  <c:v>3.5131090579942597</c:v>
                </c:pt>
                <c:pt idx="86">
                  <c:v>3.2011272880868162</c:v>
                </c:pt>
                <c:pt idx="87">
                  <c:v>3.3346339283234485</c:v>
                </c:pt>
                <c:pt idx="88">
                  <c:v>3.599347707788199</c:v>
                </c:pt>
                <c:pt idx="89">
                  <c:v>3.6894131926920579</c:v>
                </c:pt>
                <c:pt idx="90">
                  <c:v>3.7369222108363012</c:v>
                </c:pt>
                <c:pt idx="91">
                  <c:v>3.9045550856247022</c:v>
                </c:pt>
                <c:pt idx="92">
                  <c:v>4.4707474571051034</c:v>
                </c:pt>
                <c:pt idx="93">
                  <c:v>5.2602841678671499</c:v>
                </c:pt>
                <c:pt idx="94">
                  <c:v>5.3583473710456309</c:v>
                </c:pt>
                <c:pt idx="95">
                  <c:v>4.4627137797283689</c:v>
                </c:pt>
                <c:pt idx="96">
                  <c:v>3.7442311200290166</c:v>
                </c:pt>
                <c:pt idx="97">
                  <c:v>4.2435577074563637</c:v>
                </c:pt>
                <c:pt idx="98">
                  <c:v>5.1645560163187998</c:v>
                </c:pt>
                <c:pt idx="99">
                  <c:v>5.5746924706401355</c:v>
                </c:pt>
                <c:pt idx="100">
                  <c:v>5.4997627503398947</c:v>
                </c:pt>
                <c:pt idx="101">
                  <c:v>5.4226103468485567</c:v>
                </c:pt>
                <c:pt idx="102">
                  <c:v>5.386806799873094</c:v>
                </c:pt>
                <c:pt idx="103">
                  <c:v>5.2084887852021318</c:v>
                </c:pt>
                <c:pt idx="104">
                  <c:v>4.6268249694750727</c:v>
                </c:pt>
                <c:pt idx="105">
                  <c:v>3.8268857924253847</c:v>
                </c:pt>
                <c:pt idx="106">
                  <c:v>3.4736848874532185</c:v>
                </c:pt>
                <c:pt idx="107">
                  <c:v>3.3606031502272318</c:v>
                </c:pt>
                <c:pt idx="108">
                  <c:v>3.0687353207502257</c:v>
                </c:pt>
                <c:pt idx="109">
                  <c:v>2.3189677558222561</c:v>
                </c:pt>
                <c:pt idx="110">
                  <c:v>1.4146403907199294</c:v>
                </c:pt>
                <c:pt idx="111">
                  <c:v>0.86816852948391854</c:v>
                </c:pt>
                <c:pt idx="112">
                  <c:v>0.74447447254976551</c:v>
                </c:pt>
                <c:pt idx="113">
                  <c:v>0.82036544174832038</c:v>
                </c:pt>
                <c:pt idx="114">
                  <c:v>0.85070646388141369</c:v>
                </c:pt>
                <c:pt idx="115">
                  <c:v>1.0942084344724659</c:v>
                </c:pt>
                <c:pt idx="116">
                  <c:v>1.2838560884058343</c:v>
                </c:pt>
                <c:pt idx="117">
                  <c:v>1.2506960574444403</c:v>
                </c:pt>
                <c:pt idx="118">
                  <c:v>1.3074384940901971</c:v>
                </c:pt>
                <c:pt idx="119">
                  <c:v>1.3994372743661718</c:v>
                </c:pt>
                <c:pt idx="120">
                  <c:v>1.6428161839274553</c:v>
                </c:pt>
                <c:pt idx="121">
                  <c:v>1.8372402125133647</c:v>
                </c:pt>
                <c:pt idx="122">
                  <c:v>1.8906636598470794</c:v>
                </c:pt>
                <c:pt idx="123">
                  <c:v>1.9716081211885157</c:v>
                </c:pt>
                <c:pt idx="124">
                  <c:v>1.9540943509372084</c:v>
                </c:pt>
                <c:pt idx="125">
                  <c:v>1.9818735791595481</c:v>
                </c:pt>
                <c:pt idx="126">
                  <c:v>2.0966169598737663</c:v>
                </c:pt>
                <c:pt idx="127">
                  <c:v>1.9380460406296289</c:v>
                </c:pt>
                <c:pt idx="128">
                  <c:v>1.748842221054123</c:v>
                </c:pt>
                <c:pt idx="129">
                  <c:v>1.8267559113582215</c:v>
                </c:pt>
                <c:pt idx="130">
                  <c:v>1.8583447835817062</c:v>
                </c:pt>
                <c:pt idx="131">
                  <c:v>2.5554130080982009</c:v>
                </c:pt>
                <c:pt idx="132">
                  <c:v>3.1709197187394023</c:v>
                </c:pt>
                <c:pt idx="133">
                  <c:v>3.2229782517190633</c:v>
                </c:pt>
                <c:pt idx="134">
                  <c:v>3.3283118704193191</c:v>
                </c:pt>
                <c:pt idx="135">
                  <c:v>3.2796450026900987</c:v>
                </c:pt>
                <c:pt idx="136">
                  <c:v>3.230912339522213</c:v>
                </c:pt>
                <c:pt idx="137">
                  <c:v>3.1001352926532793</c:v>
                </c:pt>
                <c:pt idx="138">
                  <c:v>3.0379731675924724</c:v>
                </c:pt>
                <c:pt idx="139">
                  <c:v>3.0752947410679567</c:v>
                </c:pt>
                <c:pt idx="140">
                  <c:v>3.0745444098317196</c:v>
                </c:pt>
                <c:pt idx="141">
                  <c:v>2.9501089805381042</c:v>
                </c:pt>
                <c:pt idx="142">
                  <c:v>2.7876233490706417</c:v>
                </c:pt>
                <c:pt idx="143">
                  <c:v>2.0416470016778332</c:v>
                </c:pt>
                <c:pt idx="144">
                  <c:v>1.3675272936497413</c:v>
                </c:pt>
                <c:pt idx="145">
                  <c:v>1.4075631851535468</c:v>
                </c:pt>
                <c:pt idx="146">
                  <c:v>2.0861284351954472</c:v>
                </c:pt>
                <c:pt idx="147">
                  <c:v>2.7963830362802207</c:v>
                </c:pt>
                <c:pt idx="148">
                  <c:v>2.9388414231391442</c:v>
                </c:pt>
                <c:pt idx="149">
                  <c:v>3.1265411180238054</c:v>
                </c:pt>
                <c:pt idx="150">
                  <c:v>3.2235103366718025</c:v>
                </c:pt>
                <c:pt idx="151">
                  <c:v>3.1762399265953634</c:v>
                </c:pt>
                <c:pt idx="152">
                  <c:v>3.1811512095184939</c:v>
                </c:pt>
                <c:pt idx="153">
                  <c:v>3.3447083218127776</c:v>
                </c:pt>
                <c:pt idx="154">
                  <c:v>3.4907603796436382</c:v>
                </c:pt>
                <c:pt idx="155">
                  <c:v>3.4329166717582957</c:v>
                </c:pt>
                <c:pt idx="156">
                  <c:v>3.226850069333687</c:v>
                </c:pt>
                <c:pt idx="157">
                  <c:v>2.9529515020346291</c:v>
                </c:pt>
                <c:pt idx="158">
                  <c:v>2.4948472921522411</c:v>
                </c:pt>
                <c:pt idx="159">
                  <c:v>2.3329766787817263</c:v>
                </c:pt>
                <c:pt idx="160">
                  <c:v>2.488889211926403</c:v>
                </c:pt>
                <c:pt idx="161">
                  <c:v>2.4201079674776365</c:v>
                </c:pt>
                <c:pt idx="162">
                  <c:v>2.2586564641438542</c:v>
                </c:pt>
                <c:pt idx="163">
                  <c:v>2.2620683325909647</c:v>
                </c:pt>
                <c:pt idx="164">
                  <c:v>2.3607812677079432</c:v>
                </c:pt>
                <c:pt idx="165">
                  <c:v>2.2649224637346372</c:v>
                </c:pt>
                <c:pt idx="166">
                  <c:v>2.1345116034242015</c:v>
                </c:pt>
                <c:pt idx="167">
                  <c:v>2.189226575282528</c:v>
                </c:pt>
                <c:pt idx="168">
                  <c:v>2.2815033297585821</c:v>
                </c:pt>
                <c:pt idx="169">
                  <c:v>2.3409198051555471</c:v>
                </c:pt>
                <c:pt idx="170">
                  <c:v>2.2508959122923442</c:v>
                </c:pt>
                <c:pt idx="171">
                  <c:v>2.0924451191531888</c:v>
                </c:pt>
                <c:pt idx="172">
                  <c:v>1.9565612264758179</c:v>
                </c:pt>
                <c:pt idx="173">
                  <c:v>1.8983172059872917</c:v>
                </c:pt>
                <c:pt idx="174">
                  <c:v>1.9298428086049952</c:v>
                </c:pt>
                <c:pt idx="175">
                  <c:v>1.8549000296885763</c:v>
                </c:pt>
                <c:pt idx="176">
                  <c:v>1.7470273434473449</c:v>
                </c:pt>
                <c:pt idx="177">
                  <c:v>1.6739636567771188</c:v>
                </c:pt>
                <c:pt idx="178">
                  <c:v>1.7570478003012737</c:v>
                </c:pt>
                <c:pt idx="179">
                  <c:v>2.0791911675887418</c:v>
                </c:pt>
                <c:pt idx="180">
                  <c:v>2.4256740002322976</c:v>
                </c:pt>
                <c:pt idx="181">
                  <c:v>2.4758153198874338</c:v>
                </c:pt>
                <c:pt idx="182">
                  <c:v>2.1503683504666444</c:v>
                </c:pt>
                <c:pt idx="183">
                  <c:v>1.7414937270061857</c:v>
                </c:pt>
                <c:pt idx="184">
                  <c:v>1.6141052120145973</c:v>
                </c:pt>
                <c:pt idx="185">
                  <c:v>1.6435287857244185</c:v>
                </c:pt>
                <c:pt idx="186">
                  <c:v>1.6983696613067158</c:v>
                </c:pt>
                <c:pt idx="187">
                  <c:v>1.9873091515116266</c:v>
                </c:pt>
                <c:pt idx="188">
                  <c:v>2.3095715886196642</c:v>
                </c:pt>
                <c:pt idx="189">
                  <c:v>2.4395406494329022</c:v>
                </c:pt>
                <c:pt idx="190">
                  <c:v>2.4105005251323628</c:v>
                </c:pt>
                <c:pt idx="191">
                  <c:v>2.1586992646270859</c:v>
                </c:pt>
                <c:pt idx="192">
                  <c:v>1.9004248198544005</c:v>
                </c:pt>
                <c:pt idx="193">
                  <c:v>1.8675677461942091</c:v>
                </c:pt>
                <c:pt idx="194">
                  <c:v>1.9889934511430107</c:v>
                </c:pt>
                <c:pt idx="195">
                  <c:v>2.3204000771877253</c:v>
                </c:pt>
                <c:pt idx="196">
                  <c:v>2.6018732692172817</c:v>
                </c:pt>
                <c:pt idx="197">
                  <c:v>2.7662024462564063</c:v>
                </c:pt>
                <c:pt idx="198">
                  <c:v>3.0268458509420899</c:v>
                </c:pt>
                <c:pt idx="199">
                  <c:v>3.208646663554088</c:v>
                </c:pt>
                <c:pt idx="200">
                  <c:v>3.35558782784475</c:v>
                </c:pt>
                <c:pt idx="201">
                  <c:v>3.6382919985127993</c:v>
                </c:pt>
                <c:pt idx="202">
                  <c:v>3.8162856799892575</c:v>
                </c:pt>
                <c:pt idx="203">
                  <c:v>3.7455746590346015</c:v>
                </c:pt>
                <c:pt idx="204">
                  <c:v>3.6082199645454072</c:v>
                </c:pt>
                <c:pt idx="205">
                  <c:v>3.5305256549517079</c:v>
                </c:pt>
                <c:pt idx="206">
                  <c:v>3.4810526831996409</c:v>
                </c:pt>
                <c:pt idx="207">
                  <c:v>3.3004737329232787</c:v>
                </c:pt>
                <c:pt idx="208">
                  <c:v>3.1864263316790167</c:v>
                </c:pt>
                <c:pt idx="209">
                  <c:v>3.1570500019728529</c:v>
                </c:pt>
                <c:pt idx="210">
                  <c:v>2.9531259591748924</c:v>
                </c:pt>
                <c:pt idx="211">
                  <c:v>2.5181969322368589</c:v>
                </c:pt>
                <c:pt idx="212">
                  <c:v>2.0298071992890714</c:v>
                </c:pt>
                <c:pt idx="213">
                  <c:v>1.6032846484029095</c:v>
                </c:pt>
                <c:pt idx="214">
                  <c:v>1.3452862086128701</c:v>
                </c:pt>
                <c:pt idx="215">
                  <c:v>1.3170786292284711</c:v>
                </c:pt>
                <c:pt idx="216">
                  <c:v>1.4714653450176387</c:v>
                </c:pt>
                <c:pt idx="217">
                  <c:v>1.6026758202458571</c:v>
                </c:pt>
                <c:pt idx="218">
                  <c:v>1.5888629288920071</c:v>
                </c:pt>
                <c:pt idx="219">
                  <c:v>1.4639753776730835</c:v>
                </c:pt>
                <c:pt idx="220">
                  <c:v>1.2389796424643964</c:v>
                </c:pt>
                <c:pt idx="221">
                  <c:v>0.99032995673410495</c:v>
                </c:pt>
                <c:pt idx="222">
                  <c:v>0.78769769777781917</c:v>
                </c:pt>
                <c:pt idx="223">
                  <c:v>0.733077009540403</c:v>
                </c:pt>
                <c:pt idx="224">
                  <c:v>0.72117434145156256</c:v>
                </c:pt>
                <c:pt idx="225">
                  <c:v>0.74555664265958066</c:v>
                </c:pt>
                <c:pt idx="226">
                  <c:v>0.83350927054434165</c:v>
                </c:pt>
                <c:pt idx="227">
                  <c:v>0.86622324120382066</c:v>
                </c:pt>
                <c:pt idx="228">
                  <c:v>0.67703607888972295</c:v>
                </c:pt>
                <c:pt idx="229">
                  <c:v>0.48561865307153373</c:v>
                </c:pt>
                <c:pt idx="230">
                  <c:v>0.42611582657841596</c:v>
                </c:pt>
                <c:pt idx="231">
                  <c:v>0.39769023174657114</c:v>
                </c:pt>
                <c:pt idx="232">
                  <c:v>0.40811331261685035</c:v>
                </c:pt>
                <c:pt idx="233">
                  <c:v>0.44854210422835855</c:v>
                </c:pt>
                <c:pt idx="234">
                  <c:v>0.52412073163625428</c:v>
                </c:pt>
                <c:pt idx="235">
                  <c:v>0.54256691219180986</c:v>
                </c:pt>
                <c:pt idx="236">
                  <c:v>0.58034442673387177</c:v>
                </c:pt>
                <c:pt idx="237">
                  <c:v>0.6442219681821244</c:v>
                </c:pt>
                <c:pt idx="238">
                  <c:v>0.63048185606294838</c:v>
                </c:pt>
                <c:pt idx="239">
                  <c:v>0.58151125463920772</c:v>
                </c:pt>
                <c:pt idx="240">
                  <c:v>0.58503993575935231</c:v>
                </c:pt>
                <c:pt idx="241">
                  <c:v>0.65169854364695179</c:v>
                </c:pt>
                <c:pt idx="242">
                  <c:v>0.666273818201218</c:v>
                </c:pt>
                <c:pt idx="243">
                  <c:v>0.63843868369541035</c:v>
                </c:pt>
                <c:pt idx="244">
                  <c:v>0.62849894736864942</c:v>
                </c:pt>
                <c:pt idx="245">
                  <c:v>0.59609593256475168</c:v>
                </c:pt>
                <c:pt idx="246">
                  <c:v>0.5442617350170853</c:v>
                </c:pt>
                <c:pt idx="247">
                  <c:v>0.52621262183712392</c:v>
                </c:pt>
                <c:pt idx="248">
                  <c:v>0.6638752949087583</c:v>
                </c:pt>
                <c:pt idx="249">
                  <c:v>0.88872498206735717</c:v>
                </c:pt>
                <c:pt idx="250">
                  <c:v>0.95094910172214731</c:v>
                </c:pt>
                <c:pt idx="251">
                  <c:v>1.0467695425189689</c:v>
                </c:pt>
                <c:pt idx="252">
                  <c:v>1.1571572740004505</c:v>
                </c:pt>
                <c:pt idx="253">
                  <c:v>1.1638705653776076</c:v>
                </c:pt>
                <c:pt idx="254">
                  <c:v>1.2667103417276828</c:v>
                </c:pt>
                <c:pt idx="255">
                  <c:v>1.4745388394854198</c:v>
                </c:pt>
                <c:pt idx="256">
                  <c:v>1.6259764574958657</c:v>
                </c:pt>
                <c:pt idx="257">
                  <c:v>1.7207641356140511</c:v>
                </c:pt>
                <c:pt idx="258">
                  <c:v>1.7915716595054576</c:v>
                </c:pt>
                <c:pt idx="259">
                  <c:v>1.7893540352683877</c:v>
                </c:pt>
                <c:pt idx="260">
                  <c:v>1.6370523412210518</c:v>
                </c:pt>
                <c:pt idx="261">
                  <c:v>1.4037551382166389</c:v>
                </c:pt>
                <c:pt idx="262">
                  <c:v>1.3270861790018396</c:v>
                </c:pt>
                <c:pt idx="263">
                  <c:v>1.2361530835933969</c:v>
                </c:pt>
                <c:pt idx="264">
                  <c:v>1.1280460245824193</c:v>
                </c:pt>
                <c:pt idx="265">
                  <c:v>1.0729489791188325</c:v>
                </c:pt>
                <c:pt idx="266">
                  <c:v>1.0016902118751352</c:v>
                </c:pt>
                <c:pt idx="267">
                  <c:v>0.89456741509736504</c:v>
                </c:pt>
                <c:pt idx="268">
                  <c:v>1.0035322367322097</c:v>
                </c:pt>
                <c:pt idx="269">
                  <c:v>1.1513381951793378</c:v>
                </c:pt>
                <c:pt idx="270">
                  <c:v>1.1429239162777907</c:v>
                </c:pt>
                <c:pt idx="271">
                  <c:v>1.2034989305457291</c:v>
                </c:pt>
                <c:pt idx="272">
                  <c:v>1.204606881329374</c:v>
                </c:pt>
                <c:pt idx="273">
                  <c:v>1.1544325107932836</c:v>
                </c:pt>
                <c:pt idx="274">
                  <c:v>1.1800028326447272</c:v>
                </c:pt>
                <c:pt idx="275">
                  <c:v>1.2604574034059466</c:v>
                </c:pt>
                <c:pt idx="276">
                  <c:v>1.3719172721362081</c:v>
                </c:pt>
                <c:pt idx="277">
                  <c:v>1.9268916571099641</c:v>
                </c:pt>
                <c:pt idx="278">
                  <c:v>3.0800880454123636</c:v>
                </c:pt>
                <c:pt idx="279">
                  <c:v>4.2593577999894316</c:v>
                </c:pt>
                <c:pt idx="280">
                  <c:v>4.7132050069217506</c:v>
                </c:pt>
                <c:pt idx="281">
                  <c:v>4.7600609074776727</c:v>
                </c:pt>
                <c:pt idx="282">
                  <c:v>4.8439950126600628</c:v>
                </c:pt>
                <c:pt idx="283">
                  <c:v>4.8750833500103914</c:v>
                </c:pt>
                <c:pt idx="284">
                  <c:v>5.4015265708053786</c:v>
                </c:pt>
                <c:pt idx="285">
                  <c:v>6.0381821355679062</c:v>
                </c:pt>
                <c:pt idx="286">
                  <c:v>6.1282704704408495</c:v>
                </c:pt>
                <c:pt idx="287">
                  <c:v>6.0660511473621401</c:v>
                </c:pt>
                <c:pt idx="288">
                  <c:v>6.1601504971371837</c:v>
                </c:pt>
                <c:pt idx="289">
                  <c:v>6.5255711776839824</c:v>
                </c:pt>
                <c:pt idx="290">
                  <c:v>6.3823649507110503</c:v>
                </c:pt>
                <c:pt idx="291">
                  <c:v>5.7102103004268221</c:v>
                </c:pt>
                <c:pt idx="292">
                  <c:v>5.4760217136692173</c:v>
                </c:pt>
                <c:pt idx="293">
                  <c:v>5.455516522620572</c:v>
                </c:pt>
                <c:pt idx="294">
                  <c:v>5.4373568516003532</c:v>
                </c:pt>
                <c:pt idx="295">
                  <c:v>5.4098588717528013</c:v>
                </c:pt>
                <c:pt idx="296">
                  <c:v>4.8897019525587542</c:v>
                </c:pt>
                <c:pt idx="297">
                  <c:v>4.3840754304479024</c:v>
                </c:pt>
                <c:pt idx="298">
                  <c:v>4.3826158521907583</c:v>
                </c:pt>
                <c:pt idx="299">
                  <c:v>4.5920384374962726</c:v>
                </c:pt>
                <c:pt idx="300">
                  <c:v>4.7152051970052824</c:v>
                </c:pt>
                <c:pt idx="301">
                  <c:v>3.9804934697926826</c:v>
                </c:pt>
                <c:pt idx="302">
                  <c:v>3.0600112972811386</c:v>
                </c:pt>
                <c:pt idx="303">
                  <c:v>2.6231515890908774</c:v>
                </c:pt>
                <c:pt idx="304">
                  <c:v>2.2677240726608643</c:v>
                </c:pt>
                <c:pt idx="305">
                  <c:v>2.0236086219259803</c:v>
                </c:pt>
                <c:pt idx="306">
                  <c:v>1.8983411364395983</c:v>
                </c:pt>
                <c:pt idx="307">
                  <c:v>1.9414607084861895</c:v>
                </c:pt>
                <c:pt idx="308">
                  <c:v>2.0093966953825673</c:v>
                </c:pt>
                <c:pt idx="309">
                  <c:v>1.8496665236442715</c:v>
                </c:pt>
                <c:pt idx="310">
                  <c:v>1.6970672903389725</c:v>
                </c:pt>
                <c:pt idx="311">
                  <c:v>1.5226625507127398</c:v>
                </c:pt>
                <c:pt idx="312">
                  <c:v>1.2461513103385218</c:v>
                </c:pt>
                <c:pt idx="313">
                  <c:v>1.0940043907310879</c:v>
                </c:pt>
                <c:pt idx="314">
                  <c:v>0.98292381047187249</c:v>
                </c:pt>
                <c:pt idx="315">
                  <c:v>0.82123110406797406</c:v>
                </c:pt>
                <c:pt idx="316">
                  <c:v>0.694235308005555</c:v>
                </c:pt>
                <c:pt idx="317">
                  <c:v>0.65950172773132798</c:v>
                </c:pt>
                <c:pt idx="318">
                  <c:v>0.71623135634890078</c:v>
                </c:pt>
                <c:pt idx="319">
                  <c:v>0.69064636596392182</c:v>
                </c:pt>
                <c:pt idx="320">
                  <c:v>0.64369899699474598</c:v>
                </c:pt>
                <c:pt idx="321">
                  <c:v>0.69252171327924938</c:v>
                </c:pt>
                <c:pt idx="322">
                  <c:v>0.67430603128619526</c:v>
                </c:pt>
                <c:pt idx="323">
                  <c:v>0.61645563367298417</c:v>
                </c:pt>
                <c:pt idx="324">
                  <c:v>0.63534930141574653</c:v>
                </c:pt>
                <c:pt idx="325">
                  <c:v>0.678580836063163</c:v>
                </c:pt>
                <c:pt idx="326">
                  <c:v>0.66459272180884699</c:v>
                </c:pt>
                <c:pt idx="327">
                  <c:v>0.66464967596025981</c:v>
                </c:pt>
                <c:pt idx="328">
                  <c:v>0.69545213195592936</c:v>
                </c:pt>
                <c:pt idx="329">
                  <c:v>0.73901611178243343</c:v>
                </c:pt>
                <c:pt idx="330">
                  <c:v>0.72971852715120955</c:v>
                </c:pt>
                <c:pt idx="331">
                  <c:v>0.70078150853960575</c:v>
                </c:pt>
                <c:pt idx="332">
                  <c:v>0.65555253630871269</c:v>
                </c:pt>
                <c:pt idx="333">
                  <c:v>0.65583057650045529</c:v>
                </c:pt>
                <c:pt idx="334">
                  <c:v>0.71067693965544065</c:v>
                </c:pt>
                <c:pt idx="335">
                  <c:v>0.7290481596005105</c:v>
                </c:pt>
                <c:pt idx="336">
                  <c:v>0.69435035221184704</c:v>
                </c:pt>
                <c:pt idx="337">
                  <c:v>0.81999956821703179</c:v>
                </c:pt>
                <c:pt idx="338">
                  <c:v>1.146695525685947</c:v>
                </c:pt>
                <c:pt idx="339">
                  <c:v>1.3448391254503049</c:v>
                </c:pt>
                <c:pt idx="340">
                  <c:v>1.3657139243993277</c:v>
                </c:pt>
                <c:pt idx="341">
                  <c:v>1.32717532273253</c:v>
                </c:pt>
                <c:pt idx="342">
                  <c:v>1.2709402159283574</c:v>
                </c:pt>
                <c:pt idx="343">
                  <c:v>1.3208535708006273</c:v>
                </c:pt>
                <c:pt idx="344">
                  <c:v>1.4403998659323403</c:v>
                </c:pt>
                <c:pt idx="345">
                  <c:v>1.5091815823967309</c:v>
                </c:pt>
                <c:pt idx="346">
                  <c:v>1.7560148818913857</c:v>
                </c:pt>
                <c:pt idx="347">
                  <c:v>2.0927003704410465</c:v>
                </c:pt>
                <c:pt idx="348">
                  <c:v>2.2234500898758522</c:v>
                </c:pt>
                <c:pt idx="349">
                  <c:v>2.0618510948761553</c:v>
                </c:pt>
                <c:pt idx="350">
                  <c:v>1.7369778600957999</c:v>
                </c:pt>
                <c:pt idx="351">
                  <c:v>1.5316785407479303</c:v>
                </c:pt>
                <c:pt idx="352">
                  <c:v>1.5071410698874663</c:v>
                </c:pt>
                <c:pt idx="353">
                  <c:v>1.6078427539184972</c:v>
                </c:pt>
                <c:pt idx="354">
                  <c:v>1.7406567771124966</c:v>
                </c:pt>
                <c:pt idx="355">
                  <c:v>1.7345123281527384</c:v>
                </c:pt>
                <c:pt idx="356">
                  <c:v>1.6606593424546841</c:v>
                </c:pt>
                <c:pt idx="357">
                  <c:v>1.5933654180692034</c:v>
                </c:pt>
                <c:pt idx="358">
                  <c:v>1.3488923379105273</c:v>
                </c:pt>
                <c:pt idx="359">
                  <c:v>1.0000484614213523</c:v>
                </c:pt>
                <c:pt idx="360">
                  <c:v>0.81000561966999407</c:v>
                </c:pt>
                <c:pt idx="361">
                  <c:v>0.77094464279745178</c:v>
                </c:pt>
                <c:pt idx="362">
                  <c:v>0.75541024527776013</c:v>
                </c:pt>
                <c:pt idx="363">
                  <c:v>0.7552149327777602</c:v>
                </c:pt>
                <c:pt idx="364">
                  <c:v>0.7256912840049794</c:v>
                </c:pt>
                <c:pt idx="365">
                  <c:v>0.60944233629235667</c:v>
                </c:pt>
                <c:pt idx="366">
                  <c:v>0.44390580000935209</c:v>
                </c:pt>
                <c:pt idx="367">
                  <c:v>0.3180375220899731</c:v>
                </c:pt>
                <c:pt idx="368">
                  <c:v>0.24977577934239487</c:v>
                </c:pt>
                <c:pt idx="369">
                  <c:v>0.19671278506308093</c:v>
                </c:pt>
                <c:pt idx="370">
                  <c:v>0.13432212611106478</c:v>
                </c:pt>
                <c:pt idx="371">
                  <c:v>0.10275050386576653</c:v>
                </c:pt>
                <c:pt idx="372">
                  <c:v>0.1457688095277504</c:v>
                </c:pt>
                <c:pt idx="373">
                  <c:v>0.22044955467737692</c:v>
                </c:pt>
                <c:pt idx="374">
                  <c:v>0.33858715434048564</c:v>
                </c:pt>
                <c:pt idx="375">
                  <c:v>0.45276266357895922</c:v>
                </c:pt>
                <c:pt idx="376">
                  <c:v>0.50145066696295437</c:v>
                </c:pt>
                <c:pt idx="377">
                  <c:v>0.51533955585184332</c:v>
                </c:pt>
                <c:pt idx="378">
                  <c:v>0.51533955585184332</c:v>
                </c:pt>
                <c:pt idx="379">
                  <c:v>0.57541774666187562</c:v>
                </c:pt>
                <c:pt idx="380">
                  <c:v>0.63549593747190791</c:v>
                </c:pt>
                <c:pt idx="381">
                  <c:v>0.6820438440741623</c:v>
                </c:pt>
                <c:pt idx="382">
                  <c:v>0.73535581994048616</c:v>
                </c:pt>
                <c:pt idx="383">
                  <c:v>0.73852491165124445</c:v>
                </c:pt>
                <c:pt idx="384">
                  <c:v>0.69901039386804853</c:v>
                </c:pt>
                <c:pt idx="385">
                  <c:v>0.62040584485905126</c:v>
                </c:pt>
                <c:pt idx="386">
                  <c:v>0.51205058168744877</c:v>
                </c:pt>
                <c:pt idx="387">
                  <c:v>0.41020726123058826</c:v>
                </c:pt>
                <c:pt idx="388">
                  <c:v>0.36014530627732899</c:v>
                </c:pt>
                <c:pt idx="389">
                  <c:v>0.38305661043863315</c:v>
                </c:pt>
                <c:pt idx="390">
                  <c:v>0.45567562481901114</c:v>
                </c:pt>
                <c:pt idx="391">
                  <c:v>0.43141625533916383</c:v>
                </c:pt>
                <c:pt idx="392">
                  <c:v>0.41306022532389114</c:v>
                </c:pt>
                <c:pt idx="393">
                  <c:v>0.39691201574828039</c:v>
                </c:pt>
                <c:pt idx="394">
                  <c:v>0.33227757611384079</c:v>
                </c:pt>
                <c:pt idx="395">
                  <c:v>0.32265627069512159</c:v>
                </c:pt>
                <c:pt idx="396">
                  <c:v>0.31979903454047165</c:v>
                </c:pt>
                <c:pt idx="397">
                  <c:v>0.31489150396366938</c:v>
                </c:pt>
                <c:pt idx="398">
                  <c:v>0.30659136438912526</c:v>
                </c:pt>
                <c:pt idx="399">
                  <c:v>0.30426676632781535</c:v>
                </c:pt>
                <c:pt idx="400">
                  <c:v>0.33220316350763357</c:v>
                </c:pt>
                <c:pt idx="401">
                  <c:v>0.35324961757039197</c:v>
                </c:pt>
                <c:pt idx="402">
                  <c:v>0.32182128236023277</c:v>
                </c:pt>
                <c:pt idx="403">
                  <c:v>0.32225654599736808</c:v>
                </c:pt>
                <c:pt idx="404">
                  <c:v>0.30657605186927506</c:v>
                </c:pt>
                <c:pt idx="405">
                  <c:v>0.28965547837610267</c:v>
                </c:pt>
                <c:pt idx="406">
                  <c:v>0.31445706567769</c:v>
                </c:pt>
                <c:pt idx="407">
                  <c:v>0.30547718062021872</c:v>
                </c:pt>
                <c:pt idx="408">
                  <c:v>0.35703910127279564</c:v>
                </c:pt>
                <c:pt idx="409">
                  <c:v>0.41611539262917752</c:v>
                </c:pt>
                <c:pt idx="410">
                  <c:v>0.41339431793686865</c:v>
                </c:pt>
                <c:pt idx="411">
                  <c:v>0.45543777172734856</c:v>
                </c:pt>
                <c:pt idx="412">
                  <c:v>0.48160360210529662</c:v>
                </c:pt>
                <c:pt idx="413">
                  <c:v>0.45178824369432941</c:v>
                </c:pt>
                <c:pt idx="414">
                  <c:v>0.44880647052547917</c:v>
                </c:pt>
                <c:pt idx="415">
                  <c:v>0.44925725379511178</c:v>
                </c:pt>
                <c:pt idx="416">
                  <c:v>0.46750811279716442</c:v>
                </c:pt>
                <c:pt idx="417">
                  <c:v>0.48784933964784361</c:v>
                </c:pt>
                <c:pt idx="418">
                  <c:v>0.52074759671475679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4AE-45AB-9E40-6C34793117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7264272"/>
        <c:axId val="461238288"/>
      </c:lineChart>
      <c:catAx>
        <c:axId val="1187264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238288"/>
        <c:crossesAt val="0"/>
        <c:auto val="1"/>
        <c:lblAlgn val="ctr"/>
        <c:lblOffset val="100"/>
        <c:tickLblSkip val="24"/>
        <c:tickMarkSkip val="12"/>
        <c:noMultiLvlLbl val="0"/>
      </c:catAx>
      <c:valAx>
        <c:axId val="46123828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7264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9787648338829442"/>
          <c:y val="0.29688141903457727"/>
          <c:w val="0.33632590797945128"/>
          <c:h val="0.216476948533607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0478499728835231E-2"/>
          <c:y val="3.4732626805313985E-2"/>
          <c:w val="0.92715829053679721"/>
          <c:h val="0.91294209455850428"/>
        </c:manualLayout>
      </c:layout>
      <c:lineChart>
        <c:grouping val="standard"/>
        <c:varyColors val="0"/>
        <c:ser>
          <c:idx val="0"/>
          <c:order val="0"/>
          <c:tx>
            <c:strRef>
              <c:f>'Global EPU index'!$C$3</c:f>
              <c:strCache>
                <c:ptCount val="1"/>
                <c:pt idx="0">
                  <c:v>21 countries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'Global EPU index'!$A$4:$A$301</c:f>
              <c:numCache>
                <c:formatCode>General</c:formatCode>
                <c:ptCount val="298"/>
                <c:pt idx="0">
                  <c:v>1997</c:v>
                </c:pt>
                <c:pt idx="12">
                  <c:v>1998</c:v>
                </c:pt>
                <c:pt idx="24">
                  <c:v>1999</c:v>
                </c:pt>
                <c:pt idx="36">
                  <c:v>2000</c:v>
                </c:pt>
                <c:pt idx="48">
                  <c:v>2001</c:v>
                </c:pt>
                <c:pt idx="60">
                  <c:v>2002</c:v>
                </c:pt>
                <c:pt idx="72">
                  <c:v>2003</c:v>
                </c:pt>
                <c:pt idx="84">
                  <c:v>2004</c:v>
                </c:pt>
                <c:pt idx="96">
                  <c:v>2005</c:v>
                </c:pt>
                <c:pt idx="108">
                  <c:v>2006</c:v>
                </c:pt>
                <c:pt idx="120">
                  <c:v>2007</c:v>
                </c:pt>
                <c:pt idx="132">
                  <c:v>2008</c:v>
                </c:pt>
                <c:pt idx="144">
                  <c:v>2009</c:v>
                </c:pt>
                <c:pt idx="156">
                  <c:v>2010</c:v>
                </c:pt>
                <c:pt idx="168">
                  <c:v>2011</c:v>
                </c:pt>
                <c:pt idx="180">
                  <c:v>2012</c:v>
                </c:pt>
                <c:pt idx="192">
                  <c:v>2013</c:v>
                </c:pt>
                <c:pt idx="204">
                  <c:v>2014</c:v>
                </c:pt>
                <c:pt idx="216">
                  <c:v>2015</c:v>
                </c:pt>
                <c:pt idx="228">
                  <c:v>2016</c:v>
                </c:pt>
                <c:pt idx="240">
                  <c:v>2017</c:v>
                </c:pt>
                <c:pt idx="252">
                  <c:v>2018</c:v>
                </c:pt>
                <c:pt idx="264">
                  <c:v>2019</c:v>
                </c:pt>
                <c:pt idx="276">
                  <c:v>2020</c:v>
                </c:pt>
                <c:pt idx="288">
                  <c:v>2021</c:v>
                </c:pt>
              </c:numCache>
            </c:numRef>
          </c:cat>
          <c:val>
            <c:numRef>
              <c:f>'Global EPU index'!$C$4:$C$301</c:f>
              <c:numCache>
                <c:formatCode>0.0</c:formatCode>
                <c:ptCount val="298"/>
                <c:pt idx="0">
                  <c:v>79.897121458477628</c:v>
                </c:pt>
                <c:pt idx="1">
                  <c:v>82.216704504416171</c:v>
                </c:pt>
                <c:pt idx="2">
                  <c:v>67.617899171889391</c:v>
                </c:pt>
                <c:pt idx="3">
                  <c:v>75.901032158755243</c:v>
                </c:pt>
                <c:pt idx="4">
                  <c:v>72.716742950956657</c:v>
                </c:pt>
                <c:pt idx="5">
                  <c:v>79.740949615600016</c:v>
                </c:pt>
                <c:pt idx="6">
                  <c:v>62.081116080421339</c:v>
                </c:pt>
                <c:pt idx="7">
                  <c:v>59.125874918565444</c:v>
                </c:pt>
                <c:pt idx="8">
                  <c:v>64.903909752294012</c:v>
                </c:pt>
                <c:pt idx="9">
                  <c:v>77.608455540082602</c:v>
                </c:pt>
                <c:pt idx="10">
                  <c:v>89.682448211216254</c:v>
                </c:pt>
                <c:pt idx="11">
                  <c:v>97.035466271155116</c:v>
                </c:pt>
                <c:pt idx="12">
                  <c:v>94.360972619615779</c:v>
                </c:pt>
                <c:pt idx="13">
                  <c:v>83.32099308489363</c:v>
                </c:pt>
                <c:pt idx="14">
                  <c:v>82.809097892084878</c:v>
                </c:pt>
                <c:pt idx="15">
                  <c:v>72.911993445437119</c:v>
                </c:pt>
                <c:pt idx="16">
                  <c:v>79.190424020003576</c:v>
                </c:pt>
                <c:pt idx="17">
                  <c:v>80.305363743942621</c:v>
                </c:pt>
                <c:pt idx="18">
                  <c:v>97.092454370370717</c:v>
                </c:pt>
                <c:pt idx="19">
                  <c:v>108.39675458208987</c:v>
                </c:pt>
                <c:pt idx="20">
                  <c:v>140.65005416885015</c:v>
                </c:pt>
                <c:pt idx="21">
                  <c:v>113.37202353279022</c:v>
                </c:pt>
                <c:pt idx="22">
                  <c:v>89.565599189398654</c:v>
                </c:pt>
                <c:pt idx="23">
                  <c:v>88.482395767496769</c:v>
                </c:pt>
                <c:pt idx="24">
                  <c:v>96.356145666226737</c:v>
                </c:pt>
                <c:pt idx="25">
                  <c:v>79.24962496705507</c:v>
                </c:pt>
                <c:pt idx="26">
                  <c:v>62.748438127080917</c:v>
                </c:pt>
                <c:pt idx="27">
                  <c:v>58.485938710661152</c:v>
                </c:pt>
                <c:pt idx="28">
                  <c:v>72.272283801444885</c:v>
                </c:pt>
                <c:pt idx="29">
                  <c:v>71.576800029906821</c:v>
                </c:pt>
                <c:pt idx="30">
                  <c:v>71.650079915144559</c:v>
                </c:pt>
                <c:pt idx="31">
                  <c:v>60.768775334457871</c:v>
                </c:pt>
                <c:pt idx="32">
                  <c:v>64.497248867061273</c:v>
                </c:pt>
                <c:pt idx="33">
                  <c:v>66.151854033878024</c:v>
                </c:pt>
                <c:pt idx="34">
                  <c:v>64.407903277944726</c:v>
                </c:pt>
                <c:pt idx="35">
                  <c:v>56.344007381937296</c:v>
                </c:pt>
                <c:pt idx="36">
                  <c:v>61.807468587563889</c:v>
                </c:pt>
                <c:pt idx="37">
                  <c:v>53.226092949748121</c:v>
                </c:pt>
                <c:pt idx="38">
                  <c:v>58.213975709175664</c:v>
                </c:pt>
                <c:pt idx="39">
                  <c:v>61.310025368494266</c:v>
                </c:pt>
                <c:pt idx="40">
                  <c:v>84.422901757705546</c:v>
                </c:pt>
                <c:pt idx="41">
                  <c:v>82.848043670948769</c:v>
                </c:pt>
                <c:pt idx="42">
                  <c:v>58.676955774143011</c:v>
                </c:pt>
                <c:pt idx="43">
                  <c:v>51.688500028514078</c:v>
                </c:pt>
                <c:pt idx="44">
                  <c:v>62.414193715885261</c:v>
                </c:pt>
                <c:pt idx="45">
                  <c:v>68.016453471609367</c:v>
                </c:pt>
                <c:pt idx="46">
                  <c:v>104.97322432219781</c:v>
                </c:pt>
                <c:pt idx="47">
                  <c:v>99.886939656602493</c:v>
                </c:pt>
                <c:pt idx="48">
                  <c:v>95.352704969527252</c:v>
                </c:pt>
                <c:pt idx="49">
                  <c:v>95.191213832725396</c:v>
                </c:pt>
                <c:pt idx="50">
                  <c:v>107.1014371038991</c:v>
                </c:pt>
                <c:pt idx="51">
                  <c:v>103.23688989938343</c:v>
                </c:pt>
                <c:pt idx="52">
                  <c:v>81.007946321599505</c:v>
                </c:pt>
                <c:pt idx="53">
                  <c:v>70.146068895301639</c:v>
                </c:pt>
                <c:pt idx="54">
                  <c:v>95.644944867324597</c:v>
                </c:pt>
                <c:pt idx="55">
                  <c:v>84.075040922122767</c:v>
                </c:pt>
                <c:pt idx="56">
                  <c:v>170.30023672030308</c:v>
                </c:pt>
                <c:pt idx="57">
                  <c:v>166.52433589113815</c:v>
                </c:pt>
                <c:pt idx="58">
                  <c:v>121.6497695028141</c:v>
                </c:pt>
                <c:pt idx="59">
                  <c:v>104.41810848876706</c:v>
                </c:pt>
                <c:pt idx="60">
                  <c:v>105.77057786253995</c:v>
                </c:pt>
                <c:pt idx="61">
                  <c:v>88.956901188168573</c:v>
                </c:pt>
                <c:pt idx="62">
                  <c:v>79.27843475980147</c:v>
                </c:pt>
                <c:pt idx="63">
                  <c:v>83.928200386867033</c:v>
                </c:pt>
                <c:pt idx="64">
                  <c:v>76.333007295193269</c:v>
                </c:pt>
                <c:pt idx="65">
                  <c:v>95.161576274384899</c:v>
                </c:pt>
                <c:pt idx="66">
                  <c:v>95.646756077179077</c:v>
                </c:pt>
                <c:pt idx="67">
                  <c:v>105.18183447469798</c:v>
                </c:pt>
                <c:pt idx="68">
                  <c:v>122.4242772287229</c:v>
                </c:pt>
                <c:pt idx="69">
                  <c:v>118.50829354654317</c:v>
                </c:pt>
                <c:pt idx="70">
                  <c:v>117.42687479131683</c:v>
                </c:pt>
                <c:pt idx="71">
                  <c:v>113.95277189226425</c:v>
                </c:pt>
                <c:pt idx="72">
                  <c:v>117.05164943646767</c:v>
                </c:pt>
                <c:pt idx="73">
                  <c:v>124.84705036453207</c:v>
                </c:pt>
                <c:pt idx="74">
                  <c:v>158.0256978972476</c:v>
                </c:pt>
                <c:pt idx="75">
                  <c:v>128.40908158956793</c:v>
                </c:pt>
                <c:pt idx="76">
                  <c:v>101.5799982947793</c:v>
                </c:pt>
                <c:pt idx="77">
                  <c:v>83.083907234964258</c:v>
                </c:pt>
                <c:pt idx="78">
                  <c:v>79.652706560881143</c:v>
                </c:pt>
                <c:pt idx="79">
                  <c:v>70.199941760535495</c:v>
                </c:pt>
                <c:pt idx="80">
                  <c:v>78.659392983570612</c:v>
                </c:pt>
                <c:pt idx="81">
                  <c:v>78.316948587975048</c:v>
                </c:pt>
                <c:pt idx="82">
                  <c:v>73.543945727752131</c:v>
                </c:pt>
                <c:pt idx="83">
                  <c:v>70.34814146626924</c:v>
                </c:pt>
                <c:pt idx="84">
                  <c:v>76.742147062908685</c:v>
                </c:pt>
                <c:pt idx="85">
                  <c:v>76.303282187233179</c:v>
                </c:pt>
                <c:pt idx="86">
                  <c:v>75.240274016565579</c:v>
                </c:pt>
                <c:pt idx="87">
                  <c:v>75.766953850965237</c:v>
                </c:pt>
                <c:pt idx="88">
                  <c:v>97.982912680056998</c:v>
                </c:pt>
                <c:pt idx="89">
                  <c:v>76.036340829097597</c:v>
                </c:pt>
                <c:pt idx="90">
                  <c:v>69.913239482343229</c:v>
                </c:pt>
                <c:pt idx="91">
                  <c:v>68.175368947272929</c:v>
                </c:pt>
                <c:pt idx="92">
                  <c:v>75.975963398877866</c:v>
                </c:pt>
                <c:pt idx="93">
                  <c:v>88.646881428146543</c:v>
                </c:pt>
                <c:pt idx="94">
                  <c:v>81.333924984763115</c:v>
                </c:pt>
                <c:pt idx="95">
                  <c:v>66.145326359294089</c:v>
                </c:pt>
                <c:pt idx="96">
                  <c:v>63.147831480999628</c:v>
                </c:pt>
                <c:pt idx="97">
                  <c:v>55.467149303235097</c:v>
                </c:pt>
                <c:pt idx="98">
                  <c:v>57.908764913964603</c:v>
                </c:pt>
                <c:pt idx="99">
                  <c:v>70.748068430854715</c:v>
                </c:pt>
                <c:pt idx="100">
                  <c:v>68.037768804825674</c:v>
                </c:pt>
                <c:pt idx="101">
                  <c:v>69.572712937524997</c:v>
                </c:pt>
                <c:pt idx="102">
                  <c:v>60.486788697595131</c:v>
                </c:pt>
                <c:pt idx="103">
                  <c:v>62.996895235535639</c:v>
                </c:pt>
                <c:pt idx="104">
                  <c:v>89.448688122921155</c:v>
                </c:pt>
                <c:pt idx="105">
                  <c:v>64.341978415570907</c:v>
                </c:pt>
                <c:pt idx="106">
                  <c:v>66.044884865033296</c:v>
                </c:pt>
                <c:pt idx="107">
                  <c:v>63.853113600090573</c:v>
                </c:pt>
                <c:pt idx="108">
                  <c:v>72.840371655751213</c:v>
                </c:pt>
                <c:pt idx="109">
                  <c:v>57.659619654863363</c:v>
                </c:pt>
                <c:pt idx="110">
                  <c:v>60.475859084209958</c:v>
                </c:pt>
                <c:pt idx="111">
                  <c:v>76.136804323020968</c:v>
                </c:pt>
                <c:pt idx="112">
                  <c:v>62.764948804023028</c:v>
                </c:pt>
                <c:pt idx="113">
                  <c:v>74.527405335915063</c:v>
                </c:pt>
                <c:pt idx="114">
                  <c:v>67.072708215845026</c:v>
                </c:pt>
                <c:pt idx="115">
                  <c:v>59.062741347706762</c:v>
                </c:pt>
                <c:pt idx="116">
                  <c:v>58.741086587605764</c:v>
                </c:pt>
                <c:pt idx="117">
                  <c:v>63.439838684988977</c:v>
                </c:pt>
                <c:pt idx="118">
                  <c:v>60.620570682307338</c:v>
                </c:pt>
                <c:pt idx="119">
                  <c:v>58.662273600477263</c:v>
                </c:pt>
                <c:pt idx="120">
                  <c:v>66.509901158004652</c:v>
                </c:pt>
                <c:pt idx="121">
                  <c:v>57.170505835343313</c:v>
                </c:pt>
                <c:pt idx="122">
                  <c:v>64.699709711990252</c:v>
                </c:pt>
                <c:pt idx="123">
                  <c:v>63.542185103758825</c:v>
                </c:pt>
                <c:pt idx="124">
                  <c:v>55.129922879841935</c:v>
                </c:pt>
                <c:pt idx="125">
                  <c:v>57.027431543881264</c:v>
                </c:pt>
                <c:pt idx="126">
                  <c:v>54.392749732838624</c:v>
                </c:pt>
                <c:pt idx="127">
                  <c:v>73.850547132101411</c:v>
                </c:pt>
                <c:pt idx="128">
                  <c:v>93.125914682930969</c:v>
                </c:pt>
                <c:pt idx="129">
                  <c:v>78.19206142567036</c:v>
                </c:pt>
                <c:pt idx="130">
                  <c:v>80.833212176214502</c:v>
                </c:pt>
                <c:pt idx="131">
                  <c:v>95.241894957144268</c:v>
                </c:pt>
                <c:pt idx="132">
                  <c:v>132.67915925193321</c:v>
                </c:pt>
                <c:pt idx="133">
                  <c:v>102.48327332066573</c:v>
                </c:pt>
                <c:pt idx="134">
                  <c:v>124.70379914340045</c:v>
                </c:pt>
                <c:pt idx="135">
                  <c:v>97.822591135505363</c:v>
                </c:pt>
                <c:pt idx="136">
                  <c:v>79.749790366255482</c:v>
                </c:pt>
                <c:pt idx="137">
                  <c:v>94.02112615905753</c:v>
                </c:pt>
                <c:pt idx="138">
                  <c:v>102.79068637599013</c:v>
                </c:pt>
                <c:pt idx="139">
                  <c:v>98.14357482731927</c:v>
                </c:pt>
                <c:pt idx="140">
                  <c:v>169.50829272686101</c:v>
                </c:pt>
                <c:pt idx="141">
                  <c:v>204.04867596000827</c:v>
                </c:pt>
                <c:pt idx="142">
                  <c:v>145.11941893868837</c:v>
                </c:pt>
                <c:pt idx="143">
                  <c:v>151.17640720068678</c:v>
                </c:pt>
                <c:pt idx="144">
                  <c:v>147.19232679614379</c:v>
                </c:pt>
                <c:pt idx="145">
                  <c:v>146.0027390336725</c:v>
                </c:pt>
                <c:pt idx="146">
                  <c:v>136.4182049927619</c:v>
                </c:pt>
                <c:pt idx="147">
                  <c:v>106.67147397259437</c:v>
                </c:pt>
                <c:pt idx="148">
                  <c:v>100.51235660955577</c:v>
                </c:pt>
                <c:pt idx="149">
                  <c:v>116.04308909088971</c:v>
                </c:pt>
                <c:pt idx="150">
                  <c:v>107.86640923030055</c:v>
                </c:pt>
                <c:pt idx="151">
                  <c:v>99.75811979680195</c:v>
                </c:pt>
                <c:pt idx="152">
                  <c:v>107.28254704975353</c:v>
                </c:pt>
                <c:pt idx="153">
                  <c:v>87.318662741279852</c:v>
                </c:pt>
                <c:pt idx="154">
                  <c:v>97.742775629397187</c:v>
                </c:pt>
                <c:pt idx="155">
                  <c:v>97.850452285699077</c:v>
                </c:pt>
                <c:pt idx="156">
                  <c:v>111.81350566671712</c:v>
                </c:pt>
                <c:pt idx="157">
                  <c:v>114.0408861378028</c:v>
                </c:pt>
                <c:pt idx="158">
                  <c:v>107.59972444231366</c:v>
                </c:pt>
                <c:pt idx="159">
                  <c:v>98.860386457172666</c:v>
                </c:pt>
                <c:pt idx="160">
                  <c:v>141.99386087918617</c:v>
                </c:pt>
                <c:pt idx="161">
                  <c:v>132.96761822392995</c:v>
                </c:pt>
                <c:pt idx="162">
                  <c:v>133.81603346407351</c:v>
                </c:pt>
                <c:pt idx="163">
                  <c:v>116.44053324032011</c:v>
                </c:pt>
                <c:pt idx="164">
                  <c:v>126.47664691835681</c:v>
                </c:pt>
                <c:pt idx="165">
                  <c:v>115.06373385417074</c:v>
                </c:pt>
                <c:pt idx="166">
                  <c:v>121.17779332748287</c:v>
                </c:pt>
                <c:pt idx="167">
                  <c:v>130.13316632346854</c:v>
                </c:pt>
                <c:pt idx="168">
                  <c:v>116.08480104735202</c:v>
                </c:pt>
                <c:pt idx="169">
                  <c:v>91.684965741667327</c:v>
                </c:pt>
                <c:pt idx="170">
                  <c:v>124.66439421678321</c:v>
                </c:pt>
                <c:pt idx="171">
                  <c:v>116.02629013530553</c:v>
                </c:pt>
                <c:pt idx="172">
                  <c:v>85.04902485835278</c:v>
                </c:pt>
                <c:pt idx="173">
                  <c:v>111.42052559168347</c:v>
                </c:pt>
                <c:pt idx="174">
                  <c:v>154.51160918094058</c:v>
                </c:pt>
                <c:pt idx="175">
                  <c:v>211.75901357386101</c:v>
                </c:pt>
                <c:pt idx="176">
                  <c:v>188.00036033236705</c:v>
                </c:pt>
                <c:pt idx="177">
                  <c:v>170.46638492606542</c:v>
                </c:pt>
                <c:pt idx="178">
                  <c:v>204.42836969489238</c:v>
                </c:pt>
                <c:pt idx="179">
                  <c:v>190.90313573888147</c:v>
                </c:pt>
                <c:pt idx="180">
                  <c:v>167.60131432771897</c:v>
                </c:pt>
                <c:pt idx="181">
                  <c:v>147.95961296619504</c:v>
                </c:pt>
                <c:pt idx="182">
                  <c:v>148.06971263501885</c:v>
                </c:pt>
                <c:pt idx="183">
                  <c:v>130.34182780826859</c:v>
                </c:pt>
                <c:pt idx="184">
                  <c:v>164.36002313712356</c:v>
                </c:pt>
                <c:pt idx="185">
                  <c:v>194.9090091647881</c:v>
                </c:pt>
                <c:pt idx="186">
                  <c:v>162.05393726721812</c:v>
                </c:pt>
                <c:pt idx="187">
                  <c:v>126.62360285590576</c:v>
                </c:pt>
                <c:pt idx="188">
                  <c:v>152.9628707571479</c:v>
                </c:pt>
                <c:pt idx="189">
                  <c:v>162.3947804478822</c:v>
                </c:pt>
                <c:pt idx="190">
                  <c:v>171.98934119575236</c:v>
                </c:pt>
                <c:pt idx="191">
                  <c:v>166.68992706917251</c:v>
                </c:pt>
                <c:pt idx="192">
                  <c:v>165.9055206247638</c:v>
                </c:pt>
                <c:pt idx="193">
                  <c:v>125.82170579513291</c:v>
                </c:pt>
                <c:pt idx="194">
                  <c:v>139.39236476686818</c:v>
                </c:pt>
                <c:pt idx="195">
                  <c:v>135.9027233660164</c:v>
                </c:pt>
                <c:pt idx="196">
                  <c:v>105.02183872089789</c:v>
                </c:pt>
                <c:pt idx="197">
                  <c:v>118.38500789210522</c:v>
                </c:pt>
                <c:pt idx="198">
                  <c:v>107.54907497708805</c:v>
                </c:pt>
                <c:pt idx="199">
                  <c:v>124.97303474929555</c:v>
                </c:pt>
                <c:pt idx="200">
                  <c:v>132.09455254741158</c:v>
                </c:pt>
                <c:pt idx="201">
                  <c:v>151.51298744060617</c:v>
                </c:pt>
                <c:pt idx="202">
                  <c:v>95.788125309971335</c:v>
                </c:pt>
                <c:pt idx="203">
                  <c:v>120.30254990716921</c:v>
                </c:pt>
                <c:pt idx="204">
                  <c:v>112.65345434543886</c:v>
                </c:pt>
                <c:pt idx="205">
                  <c:v>95.849430080544266</c:v>
                </c:pt>
                <c:pt idx="206">
                  <c:v>111.29407388768691</c:v>
                </c:pt>
                <c:pt idx="207">
                  <c:v>104.88239827750569</c:v>
                </c:pt>
                <c:pt idx="208">
                  <c:v>105.79091875363196</c:v>
                </c:pt>
                <c:pt idx="209">
                  <c:v>88.568588996239427</c:v>
                </c:pt>
                <c:pt idx="210">
                  <c:v>96.875350799005602</c:v>
                </c:pt>
                <c:pt idx="211">
                  <c:v>105.4571059595731</c:v>
                </c:pt>
                <c:pt idx="212">
                  <c:v>127.94188404069972</c:v>
                </c:pt>
                <c:pt idx="213">
                  <c:v>121.88534616014446</c:v>
                </c:pt>
                <c:pt idx="214">
                  <c:v>119.19871831145915</c:v>
                </c:pt>
                <c:pt idx="215">
                  <c:v>113.60727723015397</c:v>
                </c:pt>
                <c:pt idx="216">
                  <c:v>142.58956649545951</c:v>
                </c:pt>
                <c:pt idx="217">
                  <c:v>118.01011448249245</c:v>
                </c:pt>
                <c:pt idx="218">
                  <c:v>106.41907397436707</c:v>
                </c:pt>
                <c:pt idx="219">
                  <c:v>100.31805966688387</c:v>
                </c:pt>
                <c:pt idx="220">
                  <c:v>102.99818944946419</c:v>
                </c:pt>
                <c:pt idx="221">
                  <c:v>115.78893081353047</c:v>
                </c:pt>
                <c:pt idx="222">
                  <c:v>128.87786065244305</c:v>
                </c:pt>
                <c:pt idx="223">
                  <c:v>130.47011504186972</c:v>
                </c:pt>
                <c:pt idx="224">
                  <c:v>178.15021223637262</c:v>
                </c:pt>
                <c:pt idx="225">
                  <c:v>125.83562403229143</c:v>
                </c:pt>
                <c:pt idx="226">
                  <c:v>100.62014751744925</c:v>
                </c:pt>
                <c:pt idx="227">
                  <c:v>117.15497128553029</c:v>
                </c:pt>
                <c:pt idx="228">
                  <c:v>147.51778275837196</c:v>
                </c:pt>
                <c:pt idx="229">
                  <c:v>155.2001308401434</c:v>
                </c:pt>
                <c:pt idx="230">
                  <c:v>169.56364394455662</c:v>
                </c:pt>
                <c:pt idx="231">
                  <c:v>147.81474567388983</c:v>
                </c:pt>
                <c:pt idx="232">
                  <c:v>130.26552489362129</c:v>
                </c:pt>
                <c:pt idx="233">
                  <c:v>235.47658069375899</c:v>
                </c:pt>
                <c:pt idx="234">
                  <c:v>226.78738284187324</c:v>
                </c:pt>
                <c:pt idx="235">
                  <c:v>146.45207277716915</c:v>
                </c:pt>
                <c:pt idx="236">
                  <c:v>153.96395874532752</c:v>
                </c:pt>
                <c:pt idx="237">
                  <c:v>131.46639621293303</c:v>
                </c:pt>
                <c:pt idx="238">
                  <c:v>240.91079748846414</c:v>
                </c:pt>
                <c:pt idx="239">
                  <c:v>231.06288112198146</c:v>
                </c:pt>
                <c:pt idx="240">
                  <c:v>274.55533986144184</c:v>
                </c:pt>
                <c:pt idx="241">
                  <c:v>207.06186074907549</c:v>
                </c:pt>
                <c:pt idx="242">
                  <c:v>245.08669510182349</c:v>
                </c:pt>
                <c:pt idx="243">
                  <c:v>180.54787918560544</c:v>
                </c:pt>
                <c:pt idx="244">
                  <c:v>166.34364646569571</c:v>
                </c:pt>
                <c:pt idx="245">
                  <c:v>170.88118423529227</c:v>
                </c:pt>
                <c:pt idx="246">
                  <c:v>148.16474863739725</c:v>
                </c:pt>
                <c:pt idx="247">
                  <c:v>140.33874575702112</c:v>
                </c:pt>
                <c:pt idx="248">
                  <c:v>159.92423802447439</c:v>
                </c:pt>
                <c:pt idx="249">
                  <c:v>153.46374121193335</c:v>
                </c:pt>
                <c:pt idx="250">
                  <c:v>160.10361328098776</c:v>
                </c:pt>
                <c:pt idx="251">
                  <c:v>154.3288117101244</c:v>
                </c:pt>
                <c:pt idx="252">
                  <c:v>146.03657832912248</c:v>
                </c:pt>
                <c:pt idx="253">
                  <c:v>126.38770658922265</c:v>
                </c:pt>
                <c:pt idx="254">
                  <c:v>162.05888225269715</c:v>
                </c:pt>
                <c:pt idx="255">
                  <c:v>160.02455031701328</c:v>
                </c:pt>
                <c:pt idx="256">
                  <c:v>174.97203101939925</c:v>
                </c:pt>
                <c:pt idx="257">
                  <c:v>176.21093643679603</c:v>
                </c:pt>
                <c:pt idx="258">
                  <c:v>226.69638513174229</c:v>
                </c:pt>
                <c:pt idx="259">
                  <c:v>187.91277014786971</c:v>
                </c:pt>
                <c:pt idx="260">
                  <c:v>204.03362520745287</c:v>
                </c:pt>
                <c:pt idx="261">
                  <c:v>230.38447876757454</c:v>
                </c:pt>
                <c:pt idx="262">
                  <c:v>258.11031721382665</c:v>
                </c:pt>
                <c:pt idx="263">
                  <c:v>273.10614802139571</c:v>
                </c:pt>
                <c:pt idx="264">
                  <c:v>261.52575158465049</c:v>
                </c:pt>
                <c:pt idx="265">
                  <c:v>212.66188810636282</c:v>
                </c:pt>
                <c:pt idx="266">
                  <c:v>258.87874134922458</c:v>
                </c:pt>
                <c:pt idx="267">
                  <c:v>201.03320042412807</c:v>
                </c:pt>
                <c:pt idx="268">
                  <c:v>252.76521109515997</c:v>
                </c:pt>
                <c:pt idx="269">
                  <c:v>335.15836640241338</c:v>
                </c:pt>
                <c:pt idx="270">
                  <c:v>268.0283331530573</c:v>
                </c:pt>
                <c:pt idx="271">
                  <c:v>319.60592168074237</c:v>
                </c:pt>
                <c:pt idx="272">
                  <c:v>288.84735453166064</c:v>
                </c:pt>
                <c:pt idx="273">
                  <c:v>272.55236906564613</c:v>
                </c:pt>
                <c:pt idx="274">
                  <c:v>266.0363995920066</c:v>
                </c:pt>
                <c:pt idx="275">
                  <c:v>280.08316517864392</c:v>
                </c:pt>
                <c:pt idx="276">
                  <c:v>238.73458323001654</c:v>
                </c:pt>
                <c:pt idx="277">
                  <c:v>234.43171732519863</c:v>
                </c:pt>
                <c:pt idx="278">
                  <c:v>355.98916313586341</c:v>
                </c:pt>
                <c:pt idx="279">
                  <c:v>367.08088904909243</c:v>
                </c:pt>
                <c:pt idx="280">
                  <c:v>437.0496354299047</c:v>
                </c:pt>
                <c:pt idx="281">
                  <c:v>343.9010953897324</c:v>
                </c:pt>
                <c:pt idx="282">
                  <c:v>351.47327817830524</c:v>
                </c:pt>
                <c:pt idx="283">
                  <c:v>313.78011383142018</c:v>
                </c:pt>
                <c:pt idx="284">
                  <c:v>299.67073085804407</c:v>
                </c:pt>
                <c:pt idx="285">
                  <c:v>310.56840265616262</c:v>
                </c:pt>
                <c:pt idx="286">
                  <c:v>379.44026921626738</c:v>
                </c:pt>
                <c:pt idx="287">
                  <c:v>302.35501911803004</c:v>
                </c:pt>
                <c:pt idx="288">
                  <c:v>288.87266184558592</c:v>
                </c:pt>
                <c:pt idx="289">
                  <c:v>222.65934808714476</c:v>
                </c:pt>
                <c:pt idx="290">
                  <c:v>222.14767757767163</c:v>
                </c:pt>
                <c:pt idx="291">
                  <c:v>206.67660577429646</c:v>
                </c:pt>
                <c:pt idx="292">
                  <c:v>198.14332200850308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FA-45D0-846C-CEC73F73EF83}"/>
            </c:ext>
          </c:extLst>
        </c:ser>
        <c:ser>
          <c:idx val="1"/>
          <c:order val="1"/>
          <c:tx>
            <c:strRef>
              <c:f>'Global EPU index'!$D$3</c:f>
              <c:strCache>
                <c:ptCount val="1"/>
                <c:pt idx="0">
                  <c:v>17 countries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'Global EPU index'!$A$4:$A$301</c:f>
              <c:numCache>
                <c:formatCode>General</c:formatCode>
                <c:ptCount val="298"/>
                <c:pt idx="0">
                  <c:v>1997</c:v>
                </c:pt>
                <c:pt idx="12">
                  <c:v>1998</c:v>
                </c:pt>
                <c:pt idx="24">
                  <c:v>1999</c:v>
                </c:pt>
                <c:pt idx="36">
                  <c:v>2000</c:v>
                </c:pt>
                <c:pt idx="48">
                  <c:v>2001</c:v>
                </c:pt>
                <c:pt idx="60">
                  <c:v>2002</c:v>
                </c:pt>
                <c:pt idx="72">
                  <c:v>2003</c:v>
                </c:pt>
                <c:pt idx="84">
                  <c:v>2004</c:v>
                </c:pt>
                <c:pt idx="96">
                  <c:v>2005</c:v>
                </c:pt>
                <c:pt idx="108">
                  <c:v>2006</c:v>
                </c:pt>
                <c:pt idx="120">
                  <c:v>2007</c:v>
                </c:pt>
                <c:pt idx="132">
                  <c:v>2008</c:v>
                </c:pt>
                <c:pt idx="144">
                  <c:v>2009</c:v>
                </c:pt>
                <c:pt idx="156">
                  <c:v>2010</c:v>
                </c:pt>
                <c:pt idx="168">
                  <c:v>2011</c:v>
                </c:pt>
                <c:pt idx="180">
                  <c:v>2012</c:v>
                </c:pt>
                <c:pt idx="192">
                  <c:v>2013</c:v>
                </c:pt>
                <c:pt idx="204">
                  <c:v>2014</c:v>
                </c:pt>
                <c:pt idx="216">
                  <c:v>2015</c:v>
                </c:pt>
                <c:pt idx="228">
                  <c:v>2016</c:v>
                </c:pt>
                <c:pt idx="240">
                  <c:v>2017</c:v>
                </c:pt>
                <c:pt idx="252">
                  <c:v>2018</c:v>
                </c:pt>
                <c:pt idx="264">
                  <c:v>2019</c:v>
                </c:pt>
                <c:pt idx="276">
                  <c:v>2020</c:v>
                </c:pt>
                <c:pt idx="288">
                  <c:v>2021</c:v>
                </c:pt>
              </c:numCache>
            </c:numRef>
          </c:cat>
          <c:val>
            <c:numRef>
              <c:f>'Global EPU index'!$D$4:$D$301</c:f>
              <c:numCache>
                <c:formatCode>0.0</c:formatCode>
                <c:ptCount val="298"/>
                <c:pt idx="0">
                  <c:v>76.510782983015758</c:v>
                </c:pt>
                <c:pt idx="1">
                  <c:v>81.412897804550468</c:v>
                </c:pt>
                <c:pt idx="2">
                  <c:v>68.153475053688439</c:v>
                </c:pt>
                <c:pt idx="3">
                  <c:v>76.055873573428059</c:v>
                </c:pt>
                <c:pt idx="4">
                  <c:v>70.184352522346714</c:v>
                </c:pt>
                <c:pt idx="5">
                  <c:v>78.277208442461358</c:v>
                </c:pt>
                <c:pt idx="6">
                  <c:v>62.668189134413659</c:v>
                </c:pt>
                <c:pt idx="7">
                  <c:v>60.343310255967744</c:v>
                </c:pt>
                <c:pt idx="8">
                  <c:v>66.561919177955119</c:v>
                </c:pt>
                <c:pt idx="9">
                  <c:v>78.779170453955544</c:v>
                </c:pt>
                <c:pt idx="10">
                  <c:v>90.971311435729703</c:v>
                </c:pt>
                <c:pt idx="11">
                  <c:v>97.957196091442341</c:v>
                </c:pt>
                <c:pt idx="12">
                  <c:v>95.550140038462786</c:v>
                </c:pt>
                <c:pt idx="13">
                  <c:v>85.25217249716215</c:v>
                </c:pt>
                <c:pt idx="14">
                  <c:v>84.298194059541459</c:v>
                </c:pt>
                <c:pt idx="15">
                  <c:v>74.443746225928251</c:v>
                </c:pt>
                <c:pt idx="16">
                  <c:v>80.879094530157261</c:v>
                </c:pt>
                <c:pt idx="17">
                  <c:v>81.777126465217265</c:v>
                </c:pt>
                <c:pt idx="18">
                  <c:v>98.832897916265154</c:v>
                </c:pt>
                <c:pt idx="19">
                  <c:v>109.97568148896659</c:v>
                </c:pt>
                <c:pt idx="20">
                  <c:v>138.16904369628409</c:v>
                </c:pt>
                <c:pt idx="21">
                  <c:v>115.56432309704796</c:v>
                </c:pt>
                <c:pt idx="22">
                  <c:v>91.345057237796453</c:v>
                </c:pt>
                <c:pt idx="23">
                  <c:v>88.414040426135657</c:v>
                </c:pt>
                <c:pt idx="24">
                  <c:v>97.618984139671284</c:v>
                </c:pt>
                <c:pt idx="25">
                  <c:v>80.498307171830461</c:v>
                </c:pt>
                <c:pt idx="26">
                  <c:v>64.557172390026309</c:v>
                </c:pt>
                <c:pt idx="27">
                  <c:v>58.762031543890778</c:v>
                </c:pt>
                <c:pt idx="28">
                  <c:v>71.91216337874657</c:v>
                </c:pt>
                <c:pt idx="29">
                  <c:v>72.979716583612088</c:v>
                </c:pt>
                <c:pt idx="30">
                  <c:v>71.761431019699884</c:v>
                </c:pt>
                <c:pt idx="31">
                  <c:v>59.333877475348153</c:v>
                </c:pt>
                <c:pt idx="32">
                  <c:v>66.306882791542904</c:v>
                </c:pt>
                <c:pt idx="33">
                  <c:v>65.09737603201927</c:v>
                </c:pt>
                <c:pt idx="34">
                  <c:v>65.844536151162018</c:v>
                </c:pt>
                <c:pt idx="35">
                  <c:v>57.74958097258213</c:v>
                </c:pt>
                <c:pt idx="36">
                  <c:v>60.502440963694632</c:v>
                </c:pt>
                <c:pt idx="37">
                  <c:v>54.339963701765413</c:v>
                </c:pt>
                <c:pt idx="38">
                  <c:v>59.676194292151003</c:v>
                </c:pt>
                <c:pt idx="39">
                  <c:v>61.192515193999881</c:v>
                </c:pt>
                <c:pt idx="40">
                  <c:v>83.927009013755239</c:v>
                </c:pt>
                <c:pt idx="41">
                  <c:v>80.954570598006512</c:v>
                </c:pt>
                <c:pt idx="42">
                  <c:v>59.837547011281856</c:v>
                </c:pt>
                <c:pt idx="43">
                  <c:v>52.148457105135222</c:v>
                </c:pt>
                <c:pt idx="44">
                  <c:v>60.212174237203065</c:v>
                </c:pt>
                <c:pt idx="45">
                  <c:v>68.394670228579329</c:v>
                </c:pt>
                <c:pt idx="46">
                  <c:v>103.92269097457275</c:v>
                </c:pt>
                <c:pt idx="47">
                  <c:v>99.415342370267226</c:v>
                </c:pt>
                <c:pt idx="48">
                  <c:v>95.638720453542561</c:v>
                </c:pt>
                <c:pt idx="49">
                  <c:v>95.804409406678943</c:v>
                </c:pt>
                <c:pt idx="50">
                  <c:v>109.73328916559652</c:v>
                </c:pt>
                <c:pt idx="51">
                  <c:v>105.04986761168392</c:v>
                </c:pt>
                <c:pt idx="52">
                  <c:v>81.491871179788987</c:v>
                </c:pt>
                <c:pt idx="53">
                  <c:v>71.40100402171484</c:v>
                </c:pt>
                <c:pt idx="54">
                  <c:v>97.806375495128677</c:v>
                </c:pt>
                <c:pt idx="55">
                  <c:v>84.148826997257899</c:v>
                </c:pt>
                <c:pt idx="56">
                  <c:v>172.67833311632273</c:v>
                </c:pt>
                <c:pt idx="57">
                  <c:v>170.70642312997032</c:v>
                </c:pt>
                <c:pt idx="58">
                  <c:v>122.60587972303249</c:v>
                </c:pt>
                <c:pt idx="59">
                  <c:v>106.09267603988019</c:v>
                </c:pt>
                <c:pt idx="60">
                  <c:v>106.14101540173044</c:v>
                </c:pt>
                <c:pt idx="61">
                  <c:v>92.203529096738549</c:v>
                </c:pt>
                <c:pt idx="62">
                  <c:v>81.515203195324318</c:v>
                </c:pt>
                <c:pt idx="63">
                  <c:v>84.917697865299331</c:v>
                </c:pt>
                <c:pt idx="64">
                  <c:v>77.291202553381098</c:v>
                </c:pt>
                <c:pt idx="65">
                  <c:v>96.442449160709216</c:v>
                </c:pt>
                <c:pt idx="66">
                  <c:v>98.168874658592017</c:v>
                </c:pt>
                <c:pt idx="67">
                  <c:v>107.88672803771642</c:v>
                </c:pt>
                <c:pt idx="68">
                  <c:v>124.34125728104055</c:v>
                </c:pt>
                <c:pt idx="69">
                  <c:v>116.76777310350695</c:v>
                </c:pt>
                <c:pt idx="70">
                  <c:v>118.05016793382117</c:v>
                </c:pt>
                <c:pt idx="71">
                  <c:v>114.46597695859271</c:v>
                </c:pt>
                <c:pt idx="72">
                  <c:v>116.84837347957124</c:v>
                </c:pt>
                <c:pt idx="73">
                  <c:v>122.25366931153836</c:v>
                </c:pt>
                <c:pt idx="74">
                  <c:v>158.39253522479689</c:v>
                </c:pt>
                <c:pt idx="75">
                  <c:v>128.34619225938772</c:v>
                </c:pt>
                <c:pt idx="76">
                  <c:v>101.1687284762491</c:v>
                </c:pt>
                <c:pt idx="77">
                  <c:v>83.025492733330637</c:v>
                </c:pt>
                <c:pt idx="78">
                  <c:v>80.083971165716392</c:v>
                </c:pt>
                <c:pt idx="79">
                  <c:v>70.680160118021945</c:v>
                </c:pt>
                <c:pt idx="80">
                  <c:v>79.417815084065467</c:v>
                </c:pt>
                <c:pt idx="81">
                  <c:v>76.45356419999942</c:v>
                </c:pt>
                <c:pt idx="82">
                  <c:v>71.956964953015344</c:v>
                </c:pt>
                <c:pt idx="83">
                  <c:v>69.617086803343284</c:v>
                </c:pt>
                <c:pt idx="84">
                  <c:v>74.1416030368066</c:v>
                </c:pt>
                <c:pt idx="85">
                  <c:v>75.976255313759282</c:v>
                </c:pt>
                <c:pt idx="86">
                  <c:v>73.150416402256738</c:v>
                </c:pt>
                <c:pt idx="87">
                  <c:v>74.22470755968628</c:v>
                </c:pt>
                <c:pt idx="88">
                  <c:v>96.886698648347533</c:v>
                </c:pt>
                <c:pt idx="89">
                  <c:v>74.733093306238274</c:v>
                </c:pt>
                <c:pt idx="90">
                  <c:v>69.745115328532677</c:v>
                </c:pt>
                <c:pt idx="91">
                  <c:v>68.337289577679556</c:v>
                </c:pt>
                <c:pt idx="92">
                  <c:v>75.573704008812868</c:v>
                </c:pt>
                <c:pt idx="93">
                  <c:v>89.606156889324666</c:v>
                </c:pt>
                <c:pt idx="94">
                  <c:v>81.828414175723637</c:v>
                </c:pt>
                <c:pt idx="95">
                  <c:v>65.340280256043982</c:v>
                </c:pt>
                <c:pt idx="96">
                  <c:v>58.595575227306107</c:v>
                </c:pt>
                <c:pt idx="97">
                  <c:v>53.910825506622643</c:v>
                </c:pt>
                <c:pt idx="98">
                  <c:v>56.419938175338686</c:v>
                </c:pt>
                <c:pt idx="99">
                  <c:v>71.94676889756461</c:v>
                </c:pt>
                <c:pt idx="100">
                  <c:v>69.739384057912304</c:v>
                </c:pt>
                <c:pt idx="101">
                  <c:v>69.40008550328443</c:v>
                </c:pt>
                <c:pt idx="102">
                  <c:v>61.814756349686306</c:v>
                </c:pt>
                <c:pt idx="103">
                  <c:v>63.854340276322574</c:v>
                </c:pt>
                <c:pt idx="104">
                  <c:v>87.467273564186399</c:v>
                </c:pt>
                <c:pt idx="105">
                  <c:v>61.642147033343775</c:v>
                </c:pt>
                <c:pt idx="106">
                  <c:v>66.662939553157614</c:v>
                </c:pt>
                <c:pt idx="107">
                  <c:v>62.093557827757145</c:v>
                </c:pt>
                <c:pt idx="108">
                  <c:v>72.084569296814607</c:v>
                </c:pt>
                <c:pt idx="109">
                  <c:v>56.946161922227787</c:v>
                </c:pt>
                <c:pt idx="110">
                  <c:v>59.548932421416225</c:v>
                </c:pt>
                <c:pt idx="111">
                  <c:v>72.795673857607113</c:v>
                </c:pt>
                <c:pt idx="112">
                  <c:v>60.463294808248087</c:v>
                </c:pt>
                <c:pt idx="113">
                  <c:v>73.357686289899164</c:v>
                </c:pt>
                <c:pt idx="114">
                  <c:v>67.031812920094708</c:v>
                </c:pt>
                <c:pt idx="115">
                  <c:v>57.505759873704442</c:v>
                </c:pt>
                <c:pt idx="116">
                  <c:v>57.439401433149605</c:v>
                </c:pt>
                <c:pt idx="117">
                  <c:v>59.81485702656493</c:v>
                </c:pt>
                <c:pt idx="118">
                  <c:v>57.858816145680557</c:v>
                </c:pt>
                <c:pt idx="119">
                  <c:v>58.172942782226201</c:v>
                </c:pt>
                <c:pt idx="120">
                  <c:v>62.337633450033756</c:v>
                </c:pt>
                <c:pt idx="121">
                  <c:v>55.588372029558343</c:v>
                </c:pt>
                <c:pt idx="122">
                  <c:v>64.392782414060136</c:v>
                </c:pt>
                <c:pt idx="123">
                  <c:v>60.465375028785786</c:v>
                </c:pt>
                <c:pt idx="124">
                  <c:v>54.539080623714085</c:v>
                </c:pt>
                <c:pt idx="125">
                  <c:v>56.035438645602575</c:v>
                </c:pt>
                <c:pt idx="126">
                  <c:v>54.23738850573541</c:v>
                </c:pt>
                <c:pt idx="127">
                  <c:v>76.261928193249588</c:v>
                </c:pt>
                <c:pt idx="128">
                  <c:v>95.55348662008042</c:v>
                </c:pt>
                <c:pt idx="129">
                  <c:v>79.026941523415189</c:v>
                </c:pt>
                <c:pt idx="130">
                  <c:v>82.2462520657851</c:v>
                </c:pt>
                <c:pt idx="131">
                  <c:v>94.100976171423611</c:v>
                </c:pt>
                <c:pt idx="132">
                  <c:v>134.3880589935782</c:v>
                </c:pt>
                <c:pt idx="133">
                  <c:v>102.03754428634426</c:v>
                </c:pt>
                <c:pt idx="134">
                  <c:v>126.46220794162879</c:v>
                </c:pt>
                <c:pt idx="135">
                  <c:v>97.33725031622906</c:v>
                </c:pt>
                <c:pt idx="136">
                  <c:v>79.135341693541051</c:v>
                </c:pt>
                <c:pt idx="137">
                  <c:v>93.889549436041136</c:v>
                </c:pt>
                <c:pt idx="138">
                  <c:v>106.71497887382677</c:v>
                </c:pt>
                <c:pt idx="139">
                  <c:v>99.249596063773822</c:v>
                </c:pt>
                <c:pt idx="140">
                  <c:v>170.53640890097168</c:v>
                </c:pt>
                <c:pt idx="141">
                  <c:v>206.10785920236862</c:v>
                </c:pt>
                <c:pt idx="142">
                  <c:v>146.09954704618724</c:v>
                </c:pt>
                <c:pt idx="143">
                  <c:v>151.76233964115437</c:v>
                </c:pt>
                <c:pt idx="144">
                  <c:v>147.24203374801073</c:v>
                </c:pt>
                <c:pt idx="145">
                  <c:v>148.8447108177881</c:v>
                </c:pt>
                <c:pt idx="146">
                  <c:v>138.64078556827457</c:v>
                </c:pt>
                <c:pt idx="147">
                  <c:v>107.24149012710139</c:v>
                </c:pt>
                <c:pt idx="148">
                  <c:v>101.75306174874487</c:v>
                </c:pt>
                <c:pt idx="149">
                  <c:v>115.38994706570485</c:v>
                </c:pt>
                <c:pt idx="150">
                  <c:v>106.51979593121006</c:v>
                </c:pt>
                <c:pt idx="151">
                  <c:v>100.21564047154133</c:v>
                </c:pt>
                <c:pt idx="152">
                  <c:v>109.79244205741325</c:v>
                </c:pt>
                <c:pt idx="153">
                  <c:v>87.595567716753024</c:v>
                </c:pt>
                <c:pt idx="154">
                  <c:v>96.488747717617159</c:v>
                </c:pt>
                <c:pt idx="155">
                  <c:v>95.523207519406697</c:v>
                </c:pt>
                <c:pt idx="156">
                  <c:v>111.56106417306323</c:v>
                </c:pt>
                <c:pt idx="157">
                  <c:v>112.78695164932132</c:v>
                </c:pt>
                <c:pt idx="158">
                  <c:v>110.00664194659834</c:v>
                </c:pt>
                <c:pt idx="159">
                  <c:v>99.759711522765244</c:v>
                </c:pt>
                <c:pt idx="160">
                  <c:v>141.55931913350651</c:v>
                </c:pt>
                <c:pt idx="161">
                  <c:v>134.08756325978399</c:v>
                </c:pt>
                <c:pt idx="162">
                  <c:v>136.18003712824162</c:v>
                </c:pt>
                <c:pt idx="163">
                  <c:v>114.77247412098507</c:v>
                </c:pt>
                <c:pt idx="164">
                  <c:v>126.73136385597057</c:v>
                </c:pt>
                <c:pt idx="165">
                  <c:v>115.95288512216781</c:v>
                </c:pt>
                <c:pt idx="166">
                  <c:v>122.59300798332862</c:v>
                </c:pt>
                <c:pt idx="167">
                  <c:v>131.15167112216344</c:v>
                </c:pt>
                <c:pt idx="168">
                  <c:v>118.50856126405532</c:v>
                </c:pt>
                <c:pt idx="169">
                  <c:v>93.25088470465883</c:v>
                </c:pt>
                <c:pt idx="170">
                  <c:v>126.89181446829306</c:v>
                </c:pt>
                <c:pt idx="171">
                  <c:v>117.99017528702365</c:v>
                </c:pt>
                <c:pt idx="172">
                  <c:v>85.32289370538021</c:v>
                </c:pt>
                <c:pt idx="173">
                  <c:v>112.79458852832471</c:v>
                </c:pt>
                <c:pt idx="174">
                  <c:v>157.30031026237373</c:v>
                </c:pt>
                <c:pt idx="175">
                  <c:v>214.04161205732638</c:v>
                </c:pt>
                <c:pt idx="176">
                  <c:v>185.17633553908539</c:v>
                </c:pt>
                <c:pt idx="177">
                  <c:v>172.48648487503817</c:v>
                </c:pt>
                <c:pt idx="178">
                  <c:v>203.11031954062696</c:v>
                </c:pt>
                <c:pt idx="179">
                  <c:v>192.67544536977044</c:v>
                </c:pt>
                <c:pt idx="180">
                  <c:v>165.64261879426769</c:v>
                </c:pt>
                <c:pt idx="181">
                  <c:v>148.54386565879886</c:v>
                </c:pt>
                <c:pt idx="182">
                  <c:v>147.18668146309795</c:v>
                </c:pt>
                <c:pt idx="183">
                  <c:v>132.35357090420484</c:v>
                </c:pt>
                <c:pt idx="184">
                  <c:v>168.42823642053921</c:v>
                </c:pt>
                <c:pt idx="185">
                  <c:v>200.52509003951999</c:v>
                </c:pt>
                <c:pt idx="186">
                  <c:v>166.95927460097647</c:v>
                </c:pt>
                <c:pt idx="187">
                  <c:v>129.6097524667999</c:v>
                </c:pt>
                <c:pt idx="188">
                  <c:v>150.26134615920301</c:v>
                </c:pt>
                <c:pt idx="189">
                  <c:v>163.7633248485061</c:v>
                </c:pt>
                <c:pt idx="190">
                  <c:v>177.97564676114237</c:v>
                </c:pt>
                <c:pt idx="191">
                  <c:v>168.10690715715097</c:v>
                </c:pt>
                <c:pt idx="192">
                  <c:v>165.02197847165135</c:v>
                </c:pt>
                <c:pt idx="193">
                  <c:v>124.34631416109144</c:v>
                </c:pt>
                <c:pt idx="194">
                  <c:v>136.74224776160892</c:v>
                </c:pt>
                <c:pt idx="195">
                  <c:v>134.83715282526887</c:v>
                </c:pt>
                <c:pt idx="196">
                  <c:v>103.73225031957109</c:v>
                </c:pt>
                <c:pt idx="197">
                  <c:v>114.74671447548151</c:v>
                </c:pt>
                <c:pt idx="198">
                  <c:v>109.70512162305326</c:v>
                </c:pt>
                <c:pt idx="199">
                  <c:v>122.86439279173837</c:v>
                </c:pt>
                <c:pt idx="200">
                  <c:v>129.63984364315621</c:v>
                </c:pt>
                <c:pt idx="201">
                  <c:v>153.4982206691034</c:v>
                </c:pt>
                <c:pt idx="202">
                  <c:v>97.733256414214608</c:v>
                </c:pt>
                <c:pt idx="203">
                  <c:v>118.23138000284602</c:v>
                </c:pt>
                <c:pt idx="204">
                  <c:v>107.91431126710643</c:v>
                </c:pt>
                <c:pt idx="205">
                  <c:v>94.574728628480742</c:v>
                </c:pt>
                <c:pt idx="206">
                  <c:v>112.98494625939544</c:v>
                </c:pt>
                <c:pt idx="207">
                  <c:v>101.34936438784213</c:v>
                </c:pt>
                <c:pt idx="208">
                  <c:v>97.150434647817093</c:v>
                </c:pt>
                <c:pt idx="209">
                  <c:v>87.726128645292675</c:v>
                </c:pt>
                <c:pt idx="210">
                  <c:v>95.862017559809004</c:v>
                </c:pt>
                <c:pt idx="211">
                  <c:v>101.56165714592801</c:v>
                </c:pt>
                <c:pt idx="212">
                  <c:v>124.14105959380311</c:v>
                </c:pt>
                <c:pt idx="213">
                  <c:v>122.20140618519723</c:v>
                </c:pt>
                <c:pt idx="214">
                  <c:v>113.08663605963602</c:v>
                </c:pt>
                <c:pt idx="215">
                  <c:v>106.06754538445018</c:v>
                </c:pt>
                <c:pt idx="216">
                  <c:v>136.38667304069685</c:v>
                </c:pt>
                <c:pt idx="217">
                  <c:v>112.8242142708867</c:v>
                </c:pt>
                <c:pt idx="218">
                  <c:v>102.93702094752081</c:v>
                </c:pt>
                <c:pt idx="219">
                  <c:v>98.154833591281289</c:v>
                </c:pt>
                <c:pt idx="220">
                  <c:v>103.37802573243823</c:v>
                </c:pt>
                <c:pt idx="221">
                  <c:v>114.41539123637656</c:v>
                </c:pt>
                <c:pt idx="222">
                  <c:v>132.06385816425654</c:v>
                </c:pt>
                <c:pt idx="223">
                  <c:v>129.20579784053902</c:v>
                </c:pt>
                <c:pt idx="224">
                  <c:v>174.74509833294468</c:v>
                </c:pt>
                <c:pt idx="225">
                  <c:v>125.45255047145253</c:v>
                </c:pt>
                <c:pt idx="226">
                  <c:v>99.797997043806134</c:v>
                </c:pt>
                <c:pt idx="227">
                  <c:v>113.42285530917283</c:v>
                </c:pt>
                <c:pt idx="228">
                  <c:v>150.52730686593557</c:v>
                </c:pt>
                <c:pt idx="229">
                  <c:v>155.61656119696539</c:v>
                </c:pt>
                <c:pt idx="230">
                  <c:v>172.17225501524391</c:v>
                </c:pt>
                <c:pt idx="231">
                  <c:v>151.00317248814235</c:v>
                </c:pt>
                <c:pt idx="232">
                  <c:v>134.75802571237364</c:v>
                </c:pt>
                <c:pt idx="233">
                  <c:v>236.88271311110816</c:v>
                </c:pt>
                <c:pt idx="234">
                  <c:v>235.00894891077741</c:v>
                </c:pt>
                <c:pt idx="235">
                  <c:v>143.37878198768053</c:v>
                </c:pt>
                <c:pt idx="236">
                  <c:v>153.98349552952999</c:v>
                </c:pt>
                <c:pt idx="237">
                  <c:v>133.15970715894125</c:v>
                </c:pt>
                <c:pt idx="238">
                  <c:v>240.83924816134035</c:v>
                </c:pt>
                <c:pt idx="239">
                  <c:v>227.1762282259586</c:v>
                </c:pt>
                <c:pt idx="240">
                  <c:v>271.12400863277691</c:v>
                </c:pt>
                <c:pt idx="241">
                  <c:v>207.06046541153785</c:v>
                </c:pt>
                <c:pt idx="242">
                  <c:v>247.34750141758019</c:v>
                </c:pt>
                <c:pt idx="243">
                  <c:v>184.77435769664046</c:v>
                </c:pt>
                <c:pt idx="244">
                  <c:v>170.63335820451843</c:v>
                </c:pt>
                <c:pt idx="245">
                  <c:v>176.10559910460452</c:v>
                </c:pt>
                <c:pt idx="246">
                  <c:v>150.91809751929085</c:v>
                </c:pt>
                <c:pt idx="247">
                  <c:v>142.50835967462112</c:v>
                </c:pt>
                <c:pt idx="248">
                  <c:v>165.54563632659736</c:v>
                </c:pt>
                <c:pt idx="249">
                  <c:v>151.93331657836441</c:v>
                </c:pt>
                <c:pt idx="250">
                  <c:v>159.96202525389555</c:v>
                </c:pt>
                <c:pt idx="251">
                  <c:v>150.97816751500915</c:v>
                </c:pt>
                <c:pt idx="252">
                  <c:v>151.47895973971109</c:v>
                </c:pt>
                <c:pt idx="253">
                  <c:v>126.84574127432208</c:v>
                </c:pt>
                <c:pt idx="254">
                  <c:v>167.13018064622113</c:v>
                </c:pt>
                <c:pt idx="255">
                  <c:v>158.08498442304318</c:v>
                </c:pt>
                <c:pt idx="256">
                  <c:v>176.70381713111726</c:v>
                </c:pt>
                <c:pt idx="257">
                  <c:v>183.83421496043223</c:v>
                </c:pt>
                <c:pt idx="258">
                  <c:v>236.13342238138029</c:v>
                </c:pt>
                <c:pt idx="259">
                  <c:v>190.2999620372801</c:v>
                </c:pt>
                <c:pt idx="260">
                  <c:v>205.32933912335221</c:v>
                </c:pt>
                <c:pt idx="261">
                  <c:v>234.52700356830337</c:v>
                </c:pt>
                <c:pt idx="262">
                  <c:v>260.81774330994313</c:v>
                </c:pt>
                <c:pt idx="263">
                  <c:v>280.98130980838278</c:v>
                </c:pt>
                <c:pt idx="264">
                  <c:v>262.66878234749117</c:v>
                </c:pt>
                <c:pt idx="265">
                  <c:v>219.19941578546556</c:v>
                </c:pt>
                <c:pt idx="266">
                  <c:v>266.48049245068665</c:v>
                </c:pt>
                <c:pt idx="267">
                  <c:v>204.04275247833152</c:v>
                </c:pt>
                <c:pt idx="268">
                  <c:v>257.26155134476403</c:v>
                </c:pt>
                <c:pt idx="269">
                  <c:v>342.87782751430086</c:v>
                </c:pt>
                <c:pt idx="270">
                  <c:v>269.50406861291719</c:v>
                </c:pt>
                <c:pt idx="271">
                  <c:v>323.45307993873632</c:v>
                </c:pt>
                <c:pt idx="272">
                  <c:v>290.9383695240565</c:v>
                </c:pt>
                <c:pt idx="273">
                  <c:v>272.2589900532534</c:v>
                </c:pt>
                <c:pt idx="274">
                  <c:v>264.79235443521497</c:v>
                </c:pt>
                <c:pt idx="275">
                  <c:v>282.77949175692731</c:v>
                </c:pt>
                <c:pt idx="276">
                  <c:v>236.97297447009447</c:v>
                </c:pt>
                <c:pt idx="277">
                  <c:v>237.76520319694677</c:v>
                </c:pt>
                <c:pt idx="278">
                  <c:v>346.52992021377622</c:v>
                </c:pt>
                <c:pt idx="279">
                  <c:v>361.88175985869526</c:v>
                </c:pt>
                <c:pt idx="280">
                  <c:v>436.55201778336067</c:v>
                </c:pt>
                <c:pt idx="281">
                  <c:v>334.91215812917102</c:v>
                </c:pt>
                <c:pt idx="282">
                  <c:v>354.07535409752353</c:v>
                </c:pt>
                <c:pt idx="283">
                  <c:v>323.04184257544318</c:v>
                </c:pt>
                <c:pt idx="284">
                  <c:v>302.19768730819612</c:v>
                </c:pt>
                <c:pt idx="285">
                  <c:v>316.45668731342789</c:v>
                </c:pt>
                <c:pt idx="286">
                  <c:v>380.95927473768126</c:v>
                </c:pt>
                <c:pt idx="287">
                  <c:v>302.43873244746362</c:v>
                </c:pt>
                <c:pt idx="288">
                  <c:v>284.94675985948879</c:v>
                </c:pt>
                <c:pt idx="289">
                  <c:v>218.59926547326933</c:v>
                </c:pt>
                <c:pt idx="290">
                  <c:v>219.38262630390159</c:v>
                </c:pt>
                <c:pt idx="291">
                  <c:v>207.49524944786017</c:v>
                </c:pt>
                <c:pt idx="292">
                  <c:v>195.48722850758656</c:v>
                </c:pt>
                <c:pt idx="293">
                  <c:v>181.71437507869757</c:v>
                </c:pt>
                <c:pt idx="294">
                  <c:v>209.65784672616317</c:v>
                </c:pt>
                <c:pt idx="295">
                  <c:v>226.1981388413295</c:v>
                </c:pt>
                <c:pt idx="296">
                  <c:v>204.86197543372478</c:v>
                </c:pt>
                <c:pt idx="297">
                  <c:v>199.61116685777381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FA-45D0-846C-CEC73F73E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698272"/>
        <c:axId val="87702432"/>
      </c:lineChart>
      <c:catAx>
        <c:axId val="87698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02432"/>
        <c:crosses val="autoZero"/>
        <c:auto val="1"/>
        <c:lblAlgn val="ctr"/>
        <c:lblOffset val="100"/>
        <c:tickLblSkip val="12"/>
        <c:noMultiLvlLbl val="0"/>
      </c:catAx>
      <c:valAx>
        <c:axId val="87702432"/>
        <c:scaling>
          <c:orientation val="minMax"/>
          <c:max val="4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698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815316413310069E-2"/>
          <c:y val="6.8362281016111498E-2"/>
          <c:w val="0.26516079701029649"/>
          <c:h val="4.55288024483978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347125430105579E-2"/>
          <c:y val="2.3883740326060113E-2"/>
          <c:w val="0.93981859165217385"/>
          <c:h val="0.87662616742396893"/>
        </c:manualLayout>
      </c:layout>
      <c:lineChart>
        <c:grouping val="standard"/>
        <c:varyColors val="0"/>
        <c:ser>
          <c:idx val="1"/>
          <c:order val="0"/>
          <c:tx>
            <c:strRef>
              <c:f>'China EPU index'!$H$37</c:f>
              <c:strCache>
                <c:ptCount val="1"/>
                <c:pt idx="0">
                  <c:v>Estimates_Hybrid China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'China EPU index'!$A$266:$A$300</c:f>
              <c:numCache>
                <c:formatCode>mmm\-yy</c:formatCode>
                <c:ptCount val="35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</c:numCache>
            </c:numRef>
          </c:cat>
          <c:val>
            <c:numRef>
              <c:f>'China EPU index'!$H$266:$H$300</c:f>
              <c:numCache>
                <c:formatCode>0.00</c:formatCode>
                <c:ptCount val="35"/>
                <c:pt idx="0">
                  <c:v>479.89106364679253</c:v>
                </c:pt>
                <c:pt idx="1">
                  <c:v>478.63286980283794</c:v>
                </c:pt>
                <c:pt idx="2">
                  <c:v>602.00937803640068</c:v>
                </c:pt>
                <c:pt idx="3">
                  <c:v>431.34289740092947</c:v>
                </c:pt>
                <c:pt idx="4">
                  <c:v>575.47195991107299</c:v>
                </c:pt>
                <c:pt idx="5">
                  <c:v>845.75017951413668</c:v>
                </c:pt>
                <c:pt idx="6">
                  <c:v>565.5261154268992</c:v>
                </c:pt>
                <c:pt idx="7">
                  <c:v>660.54251313792099</c:v>
                </c:pt>
                <c:pt idx="8">
                  <c:v>642.7093948477152</c:v>
                </c:pt>
                <c:pt idx="9">
                  <c:v>587.41647793660218</c:v>
                </c:pt>
                <c:pt idx="10">
                  <c:v>580.60901602303375</c:v>
                </c:pt>
                <c:pt idx="11">
                  <c:v>619.19864498220056</c:v>
                </c:pt>
                <c:pt idx="12">
                  <c:v>500.94794745128627</c:v>
                </c:pt>
                <c:pt idx="13">
                  <c:v>417.41867951169638</c:v>
                </c:pt>
                <c:pt idx="14">
                  <c:v>472.07614450593456</c:v>
                </c:pt>
                <c:pt idx="15">
                  <c:v>579.42649310199261</c:v>
                </c:pt>
                <c:pt idx="16">
                  <c:v>740.74259546548842</c:v>
                </c:pt>
                <c:pt idx="17">
                  <c:v>649.29163550525936</c:v>
                </c:pt>
                <c:pt idx="18">
                  <c:v>610.11959180700273</c:v>
                </c:pt>
                <c:pt idx="19">
                  <c:v>658.20318515967267</c:v>
                </c:pt>
                <c:pt idx="20">
                  <c:v>569.22135207948645</c:v>
                </c:pt>
                <c:pt idx="21">
                  <c:v>538.43041447624444</c:v>
                </c:pt>
                <c:pt idx="22">
                  <c:v>747.93287749184469</c:v>
                </c:pt>
                <c:pt idx="23">
                  <c:v>553.95432376993119</c:v>
                </c:pt>
                <c:pt idx="24">
                  <c:v>541.79433403131338</c:v>
                </c:pt>
                <c:pt idx="25">
                  <c:v>407.53037920321287</c:v>
                </c:pt>
                <c:pt idx="26">
                  <c:v>416.60250223160028</c:v>
                </c:pt>
                <c:pt idx="27">
                  <c:v>406.01807909471722</c:v>
                </c:pt>
                <c:pt idx="28">
                  <c:v>361.85020801444955</c:v>
                </c:pt>
                <c:pt idx="29">
                  <c:v>327.95925544123753</c:v>
                </c:pt>
                <c:pt idx="30">
                  <c:v>374.66142640672592</c:v>
                </c:pt>
                <c:pt idx="31">
                  <c:v>456.2563233444663</c:v>
                </c:pt>
                <c:pt idx="32">
                  <c:v>337.38000330232717</c:v>
                </c:pt>
                <c:pt idx="33">
                  <c:v>363.71417846963311</c:v>
                </c:pt>
                <c:pt idx="34">
                  <c:v>458.05378851044713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8F-4B4C-9E82-1FC4E6030096}"/>
            </c:ext>
          </c:extLst>
        </c:ser>
        <c:ser>
          <c:idx val="0"/>
          <c:order val="1"/>
          <c:tx>
            <c:strRef>
              <c:f>'China EPU index'!$B$1</c:f>
              <c:strCache>
                <c:ptCount val="1"/>
                <c:pt idx="0">
                  <c:v>Hybrid China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'China EPU index'!$A$266:$A$300</c:f>
              <c:numCache>
                <c:formatCode>mmm\-yy</c:formatCode>
                <c:ptCount val="35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</c:numCache>
            </c:numRef>
          </c:cat>
          <c:val>
            <c:numRef>
              <c:f>'China EPU index'!$B$266:$B$300</c:f>
              <c:numCache>
                <c:formatCode>0.00</c:formatCode>
                <c:ptCount val="35"/>
                <c:pt idx="0">
                  <c:v>478.36882601831542</c:v>
                </c:pt>
                <c:pt idx="1">
                  <c:v>474.87367265306875</c:v>
                </c:pt>
                <c:pt idx="2">
                  <c:v>603.21971434485977</c:v>
                </c:pt>
                <c:pt idx="3">
                  <c:v>432.51745292999362</c:v>
                </c:pt>
                <c:pt idx="4">
                  <c:v>575.17806287770782</c:v>
                </c:pt>
                <c:pt idx="5">
                  <c:v>852.05249019824907</c:v>
                </c:pt>
                <c:pt idx="6">
                  <c:v>565.99147551903366</c:v>
                </c:pt>
                <c:pt idx="7">
                  <c:v>659.56662701711775</c:v>
                </c:pt>
                <c:pt idx="8">
                  <c:v>639.89061697111015</c:v>
                </c:pt>
                <c:pt idx="9">
                  <c:v>580.64526512308862</c:v>
                </c:pt>
                <c:pt idx="10">
                  <c:v>581.65134033367804</c:v>
                </c:pt>
                <c:pt idx="11">
                  <c:v>616.52412330979143</c:v>
                </c:pt>
                <c:pt idx="12">
                  <c:v>497.11519719993203</c:v>
                </c:pt>
                <c:pt idx="13">
                  <c:v>413.11021453210196</c:v>
                </c:pt>
                <c:pt idx="14">
                  <c:v>467.51119242107791</c:v>
                </c:pt>
                <c:pt idx="15">
                  <c:v>577.32179788021017</c:v>
                </c:pt>
                <c:pt idx="16">
                  <c:v>742.71821644388922</c:v>
                </c:pt>
                <c:pt idx="17">
                  <c:v>649.80821342079344</c:v>
                </c:pt>
                <c:pt idx="18">
                  <c:v>607.04809683713938</c:v>
                </c:pt>
                <c:pt idx="19">
                  <c:v>659.9098358675385</c:v>
                </c:pt>
                <c:pt idx="20">
                  <c:v>575.13407822254817</c:v>
                </c:pt>
                <c:pt idx="21">
                  <c:v>540.56201092853757</c:v>
                </c:pt>
                <c:pt idx="22">
                  <c:v>757.29522910914238</c:v>
                </c:pt>
                <c:pt idx="23">
                  <c:v>557.69149291259259</c:v>
                </c:pt>
                <c:pt idx="24">
                  <c:v>542.9719268628279</c:v>
                </c:pt>
                <c:pt idx="25">
                  <c:v>405.43677088405661</c:v>
                </c:pt>
                <c:pt idx="26">
                  <c:v>417.34059931539105</c:v>
                </c:pt>
                <c:pt idx="27">
                  <c:v>406.42478123869989</c:v>
                </c:pt>
                <c:pt idx="28">
                  <c:v>365.01180856073671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8F-4B4C-9E82-1FC4E6030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5059359"/>
        <c:axId val="1885055615"/>
      </c:lineChart>
      <c:dateAx>
        <c:axId val="1885059359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5055615"/>
        <c:crosses val="autoZero"/>
        <c:auto val="1"/>
        <c:lblOffset val="100"/>
        <c:baseTimeUnit val="months"/>
      </c:dateAx>
      <c:valAx>
        <c:axId val="1885055615"/>
        <c:scaling>
          <c:orientation val="minMax"/>
          <c:min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50593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997895446094722"/>
          <c:y val="6.6943848772836156E-2"/>
          <c:w val="0.37139939762937629"/>
          <c:h val="3.933183881214646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104775</xdr:colOff>
      <xdr:row>45</xdr:row>
      <xdr:rowOff>0</xdr:rowOff>
    </xdr:from>
    <xdr:to>
      <xdr:col>25</xdr:col>
      <xdr:colOff>219075</xdr:colOff>
      <xdr:row>61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751EDAD-B708-4EA7-97BC-FDF0209A17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95250</xdr:colOff>
      <xdr:row>62</xdr:row>
      <xdr:rowOff>95250</xdr:rowOff>
    </xdr:from>
    <xdr:to>
      <xdr:col>25</xdr:col>
      <xdr:colOff>209550</xdr:colOff>
      <xdr:row>78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DFB1F3B-C18E-4087-A84C-FAFAD28855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95250</xdr:colOff>
      <xdr:row>79</xdr:row>
      <xdr:rowOff>47625</xdr:rowOff>
    </xdr:from>
    <xdr:to>
      <xdr:col>25</xdr:col>
      <xdr:colOff>209550</xdr:colOff>
      <xdr:row>95</xdr:row>
      <xdr:rowOff>47625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C8C46A0-D28A-4584-80FC-3D4529CD8B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57150</xdr:colOff>
      <xdr:row>132</xdr:row>
      <xdr:rowOff>19050</xdr:rowOff>
    </xdr:from>
    <xdr:to>
      <xdr:col>25</xdr:col>
      <xdr:colOff>171450</xdr:colOff>
      <xdr:row>148</xdr:row>
      <xdr:rowOff>19050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76A9EB72-E1F1-47C6-8876-BAFE659C89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76200</xdr:colOff>
      <xdr:row>150</xdr:row>
      <xdr:rowOff>28575</xdr:rowOff>
    </xdr:from>
    <xdr:to>
      <xdr:col>25</xdr:col>
      <xdr:colOff>190500</xdr:colOff>
      <xdr:row>166</xdr:row>
      <xdr:rowOff>28575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2BCCB81-3D65-4F44-9D7A-9AADED6311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66675</xdr:colOff>
      <xdr:row>168</xdr:row>
      <xdr:rowOff>19050</xdr:rowOff>
    </xdr:from>
    <xdr:to>
      <xdr:col>25</xdr:col>
      <xdr:colOff>180975</xdr:colOff>
      <xdr:row>184</xdr:row>
      <xdr:rowOff>19050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5114E9B-9E72-4987-A440-6AA5399AE4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</xdr:col>
      <xdr:colOff>0</xdr:colOff>
      <xdr:row>186</xdr:row>
      <xdr:rowOff>0</xdr:rowOff>
    </xdr:from>
    <xdr:to>
      <xdr:col>25</xdr:col>
      <xdr:colOff>114300</xdr:colOff>
      <xdr:row>202</xdr:row>
      <xdr:rowOff>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CC10F524-B1BE-4094-98BB-570589E2DE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19</xdr:col>
      <xdr:colOff>64770</xdr:colOff>
      <xdr:row>95</xdr:row>
      <xdr:rowOff>173355</xdr:rowOff>
    </xdr:from>
    <xdr:to>
      <xdr:col>25</xdr:col>
      <xdr:colOff>179070</xdr:colOff>
      <xdr:row>111</xdr:row>
      <xdr:rowOff>173355</xdr:rowOff>
    </xdr:to>
    <xdr:graphicFrame macro="">
      <xdr:nvGraphicFramePr>
        <xdr:cNvPr id="20" name="Chart 8">
          <a:extLst>
            <a:ext uri="{FF2B5EF4-FFF2-40B4-BE49-F238E27FC236}">
              <a16:creationId xmlns:a16="http://schemas.microsoft.com/office/drawing/2014/main" id="{0E42611E-939A-49A2-8CCB-9985948CF6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26</xdr:col>
      <xdr:colOff>0</xdr:colOff>
      <xdr:row>27</xdr:row>
      <xdr:rowOff>0</xdr:rowOff>
    </xdr:from>
    <xdr:to>
      <xdr:col>32</xdr:col>
      <xdr:colOff>114300</xdr:colOff>
      <xdr:row>43</xdr:row>
      <xdr:rowOff>0</xdr:rowOff>
    </xdr:to>
    <xdr:graphicFrame macro="">
      <xdr:nvGraphicFramePr>
        <xdr:cNvPr id="13" name="Chart 2">
          <a:extLst>
            <a:ext uri="{FF2B5EF4-FFF2-40B4-BE49-F238E27FC236}">
              <a16:creationId xmlns:a16="http://schemas.microsoft.com/office/drawing/2014/main" id="{4E57078B-5390-43F7-B7F8-1BF7B0D1DA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26</xdr:col>
      <xdr:colOff>0</xdr:colOff>
      <xdr:row>45</xdr:row>
      <xdr:rowOff>0</xdr:rowOff>
    </xdr:from>
    <xdr:to>
      <xdr:col>32</xdr:col>
      <xdr:colOff>114300</xdr:colOff>
      <xdr:row>61</xdr:row>
      <xdr:rowOff>0</xdr:rowOff>
    </xdr:to>
    <xdr:graphicFrame macro="">
      <xdr:nvGraphicFramePr>
        <xdr:cNvPr id="17" name="Chart 3">
          <a:extLst>
            <a:ext uri="{FF2B5EF4-FFF2-40B4-BE49-F238E27FC236}">
              <a16:creationId xmlns:a16="http://schemas.microsoft.com/office/drawing/2014/main" id="{ADE17CDA-AC82-4B9A-8CD0-4D96EAB713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26</xdr:col>
      <xdr:colOff>0</xdr:colOff>
      <xdr:row>63</xdr:row>
      <xdr:rowOff>0</xdr:rowOff>
    </xdr:from>
    <xdr:to>
      <xdr:col>32</xdr:col>
      <xdr:colOff>114300</xdr:colOff>
      <xdr:row>79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9F7547C9-6783-4583-9000-C56505B23E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26</xdr:col>
      <xdr:colOff>0</xdr:colOff>
      <xdr:row>80</xdr:row>
      <xdr:rowOff>0</xdr:rowOff>
    </xdr:from>
    <xdr:to>
      <xdr:col>32</xdr:col>
      <xdr:colOff>114300</xdr:colOff>
      <xdr:row>96</xdr:row>
      <xdr:rowOff>0</xdr:rowOff>
    </xdr:to>
    <xdr:graphicFrame macro="">
      <xdr:nvGraphicFramePr>
        <xdr:cNvPr id="22" name="Chart 7">
          <a:extLst>
            <a:ext uri="{FF2B5EF4-FFF2-40B4-BE49-F238E27FC236}">
              <a16:creationId xmlns:a16="http://schemas.microsoft.com/office/drawing/2014/main" id="{318B1478-1C59-4324-BEF2-7E2AA5D51D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26</xdr:col>
      <xdr:colOff>0</xdr:colOff>
      <xdr:row>96</xdr:row>
      <xdr:rowOff>0</xdr:rowOff>
    </xdr:from>
    <xdr:to>
      <xdr:col>32</xdr:col>
      <xdr:colOff>114300</xdr:colOff>
      <xdr:row>112</xdr:row>
      <xdr:rowOff>0</xdr:rowOff>
    </xdr:to>
    <xdr:graphicFrame macro="">
      <xdr:nvGraphicFramePr>
        <xdr:cNvPr id="23" name="Chart 8">
          <a:extLst>
            <a:ext uri="{FF2B5EF4-FFF2-40B4-BE49-F238E27FC236}">
              <a16:creationId xmlns:a16="http://schemas.microsoft.com/office/drawing/2014/main" id="{C39C433A-FEFE-4BB3-AB24-C5B833A5F4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26</xdr:col>
      <xdr:colOff>0</xdr:colOff>
      <xdr:row>114</xdr:row>
      <xdr:rowOff>0</xdr:rowOff>
    </xdr:from>
    <xdr:to>
      <xdr:col>32</xdr:col>
      <xdr:colOff>114300</xdr:colOff>
      <xdr:row>130</xdr:row>
      <xdr:rowOff>0</xdr:rowOff>
    </xdr:to>
    <xdr:graphicFrame macro="">
      <xdr:nvGraphicFramePr>
        <xdr:cNvPr id="24" name="Chart 14">
          <a:extLst>
            <a:ext uri="{FF2B5EF4-FFF2-40B4-BE49-F238E27FC236}">
              <a16:creationId xmlns:a16="http://schemas.microsoft.com/office/drawing/2014/main" id="{5E0269F1-622A-4F01-B88A-6BB836E4A6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26</xdr:col>
      <xdr:colOff>0</xdr:colOff>
      <xdr:row>132</xdr:row>
      <xdr:rowOff>0</xdr:rowOff>
    </xdr:from>
    <xdr:to>
      <xdr:col>32</xdr:col>
      <xdr:colOff>114300</xdr:colOff>
      <xdr:row>148</xdr:row>
      <xdr:rowOff>0</xdr:rowOff>
    </xdr:to>
    <xdr:graphicFrame macro="">
      <xdr:nvGraphicFramePr>
        <xdr:cNvPr id="25" name="Chart 13">
          <a:extLst>
            <a:ext uri="{FF2B5EF4-FFF2-40B4-BE49-F238E27FC236}">
              <a16:creationId xmlns:a16="http://schemas.microsoft.com/office/drawing/2014/main" id="{47195761-2DD1-4EBF-928B-80799702C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26</xdr:col>
      <xdr:colOff>0</xdr:colOff>
      <xdr:row>150</xdr:row>
      <xdr:rowOff>0</xdr:rowOff>
    </xdr:from>
    <xdr:to>
      <xdr:col>32</xdr:col>
      <xdr:colOff>114300</xdr:colOff>
      <xdr:row>166</xdr:row>
      <xdr:rowOff>0</xdr:rowOff>
    </xdr:to>
    <xdr:graphicFrame macro="">
      <xdr:nvGraphicFramePr>
        <xdr:cNvPr id="26" name="Chart 15">
          <a:extLst>
            <a:ext uri="{FF2B5EF4-FFF2-40B4-BE49-F238E27FC236}">
              <a16:creationId xmlns:a16="http://schemas.microsoft.com/office/drawing/2014/main" id="{60D29941-515C-4EB2-8A7A-EF51D04224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26</xdr:col>
      <xdr:colOff>0</xdr:colOff>
      <xdr:row>168</xdr:row>
      <xdr:rowOff>0</xdr:rowOff>
    </xdr:from>
    <xdr:to>
      <xdr:col>32</xdr:col>
      <xdr:colOff>114300</xdr:colOff>
      <xdr:row>184</xdr:row>
      <xdr:rowOff>0</xdr:rowOff>
    </xdr:to>
    <xdr:graphicFrame macro="">
      <xdr:nvGraphicFramePr>
        <xdr:cNvPr id="27" name="Chart 17">
          <a:extLst>
            <a:ext uri="{FF2B5EF4-FFF2-40B4-BE49-F238E27FC236}">
              <a16:creationId xmlns:a16="http://schemas.microsoft.com/office/drawing/2014/main" id="{3F56024D-0888-4E83-B2B3-DF5BC9BF7A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26</xdr:col>
      <xdr:colOff>0</xdr:colOff>
      <xdr:row>186</xdr:row>
      <xdr:rowOff>0</xdr:rowOff>
    </xdr:from>
    <xdr:to>
      <xdr:col>32</xdr:col>
      <xdr:colOff>114300</xdr:colOff>
      <xdr:row>202</xdr:row>
      <xdr:rowOff>0</xdr:rowOff>
    </xdr:to>
    <xdr:graphicFrame macro="">
      <xdr:nvGraphicFramePr>
        <xdr:cNvPr id="28" name="Chart 20">
          <a:extLst>
            <a:ext uri="{FF2B5EF4-FFF2-40B4-BE49-F238E27FC236}">
              <a16:creationId xmlns:a16="http://schemas.microsoft.com/office/drawing/2014/main" id="{3B7D580F-D9B8-4D30-ABA4-9E8A441F47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19</xdr:col>
      <xdr:colOff>0</xdr:colOff>
      <xdr:row>27</xdr:row>
      <xdr:rowOff>0</xdr:rowOff>
    </xdr:from>
    <xdr:to>
      <xdr:col>25</xdr:col>
      <xdr:colOff>114300</xdr:colOff>
      <xdr:row>43</xdr:row>
      <xdr:rowOff>0</xdr:rowOff>
    </xdr:to>
    <xdr:graphicFrame macro="">
      <xdr:nvGraphicFramePr>
        <xdr:cNvPr id="29" name="Chart 2">
          <a:extLst>
            <a:ext uri="{FF2B5EF4-FFF2-40B4-BE49-F238E27FC236}">
              <a16:creationId xmlns:a16="http://schemas.microsoft.com/office/drawing/2014/main" id="{1E8DADBE-0275-451E-B49D-4D3C18CC59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19</xdr:col>
      <xdr:colOff>0</xdr:colOff>
      <xdr:row>114</xdr:row>
      <xdr:rowOff>0</xdr:rowOff>
    </xdr:from>
    <xdr:to>
      <xdr:col>25</xdr:col>
      <xdr:colOff>114300</xdr:colOff>
      <xdr:row>130</xdr:row>
      <xdr:rowOff>0</xdr:rowOff>
    </xdr:to>
    <xdr:graphicFrame macro="">
      <xdr:nvGraphicFramePr>
        <xdr:cNvPr id="32" name="Chart 8">
          <a:extLst>
            <a:ext uri="{FF2B5EF4-FFF2-40B4-BE49-F238E27FC236}">
              <a16:creationId xmlns:a16="http://schemas.microsoft.com/office/drawing/2014/main" id="{432D43AF-6D1D-47B9-8C1D-336B336C8E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19</xdr:col>
      <xdr:colOff>0</xdr:colOff>
      <xdr:row>206</xdr:row>
      <xdr:rowOff>0</xdr:rowOff>
    </xdr:from>
    <xdr:to>
      <xdr:col>25</xdr:col>
      <xdr:colOff>114300</xdr:colOff>
      <xdr:row>222</xdr:row>
      <xdr:rowOff>0</xdr:rowOff>
    </xdr:to>
    <xdr:graphicFrame macro="">
      <xdr:nvGraphicFramePr>
        <xdr:cNvPr id="31" name="Chart 8">
          <a:extLst>
            <a:ext uri="{FF2B5EF4-FFF2-40B4-BE49-F238E27FC236}">
              <a16:creationId xmlns:a16="http://schemas.microsoft.com/office/drawing/2014/main" id="{4557318C-2FAF-449B-969D-BDB5693A48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19</xdr:col>
      <xdr:colOff>0</xdr:colOff>
      <xdr:row>225</xdr:row>
      <xdr:rowOff>0</xdr:rowOff>
    </xdr:from>
    <xdr:to>
      <xdr:col>25</xdr:col>
      <xdr:colOff>114300</xdr:colOff>
      <xdr:row>241</xdr:row>
      <xdr:rowOff>0</xdr:rowOff>
    </xdr:to>
    <xdr:graphicFrame macro="">
      <xdr:nvGraphicFramePr>
        <xdr:cNvPr id="33" name="Chart 8">
          <a:extLst>
            <a:ext uri="{FF2B5EF4-FFF2-40B4-BE49-F238E27FC236}">
              <a16:creationId xmlns:a16="http://schemas.microsoft.com/office/drawing/2014/main" id="{EE281588-7FE6-49B1-BE21-FDC6A41E48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19</xdr:col>
      <xdr:colOff>0</xdr:colOff>
      <xdr:row>244</xdr:row>
      <xdr:rowOff>0</xdr:rowOff>
    </xdr:from>
    <xdr:to>
      <xdr:col>25</xdr:col>
      <xdr:colOff>114300</xdr:colOff>
      <xdr:row>260</xdr:row>
      <xdr:rowOff>0</xdr:rowOff>
    </xdr:to>
    <xdr:graphicFrame macro="">
      <xdr:nvGraphicFramePr>
        <xdr:cNvPr id="35" name="Chart 8">
          <a:extLst>
            <a:ext uri="{FF2B5EF4-FFF2-40B4-BE49-F238E27FC236}">
              <a16:creationId xmlns:a16="http://schemas.microsoft.com/office/drawing/2014/main" id="{C44FEDC9-6086-4E26-9111-B0E0EC1ED6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19</xdr:col>
      <xdr:colOff>0</xdr:colOff>
      <xdr:row>261</xdr:row>
      <xdr:rowOff>0</xdr:rowOff>
    </xdr:from>
    <xdr:to>
      <xdr:col>25</xdr:col>
      <xdr:colOff>114300</xdr:colOff>
      <xdr:row>277</xdr:row>
      <xdr:rowOff>0</xdr:rowOff>
    </xdr:to>
    <xdr:graphicFrame macro="">
      <xdr:nvGraphicFramePr>
        <xdr:cNvPr id="36" name="Chart 8">
          <a:extLst>
            <a:ext uri="{FF2B5EF4-FFF2-40B4-BE49-F238E27FC236}">
              <a16:creationId xmlns:a16="http://schemas.microsoft.com/office/drawing/2014/main" id="{80B78CAA-D2E9-4451-AE2F-1EC997ADC2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19</xdr:col>
      <xdr:colOff>0</xdr:colOff>
      <xdr:row>279</xdr:row>
      <xdr:rowOff>0</xdr:rowOff>
    </xdr:from>
    <xdr:to>
      <xdr:col>25</xdr:col>
      <xdr:colOff>114300</xdr:colOff>
      <xdr:row>295</xdr:row>
      <xdr:rowOff>0</xdr:rowOff>
    </xdr:to>
    <xdr:graphicFrame macro="">
      <xdr:nvGraphicFramePr>
        <xdr:cNvPr id="37" name="Chart 8">
          <a:extLst>
            <a:ext uri="{FF2B5EF4-FFF2-40B4-BE49-F238E27FC236}">
              <a16:creationId xmlns:a16="http://schemas.microsoft.com/office/drawing/2014/main" id="{F2532B05-D52B-4438-A3E0-B27ED8E7C7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19</xdr:col>
      <xdr:colOff>15240</xdr:colOff>
      <xdr:row>298</xdr:row>
      <xdr:rowOff>45720</xdr:rowOff>
    </xdr:from>
    <xdr:to>
      <xdr:col>25</xdr:col>
      <xdr:colOff>129540</xdr:colOff>
      <xdr:row>314</xdr:row>
      <xdr:rowOff>45720</xdr:rowOff>
    </xdr:to>
    <xdr:graphicFrame macro="">
      <xdr:nvGraphicFramePr>
        <xdr:cNvPr id="38" name="Chart 8">
          <a:extLst>
            <a:ext uri="{FF2B5EF4-FFF2-40B4-BE49-F238E27FC236}">
              <a16:creationId xmlns:a16="http://schemas.microsoft.com/office/drawing/2014/main" id="{CF4ABF6B-F4B5-433C-84AC-7A28E0075C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0.32981</cdr:x>
      <cdr:y>0.23923</cdr:y>
    </cdr:from>
    <cdr:to>
      <cdr:x>0.38705</cdr:x>
      <cdr:y>0.32125</cdr:y>
    </cdr:to>
    <cdr:sp macro="" textlink="">
      <cdr:nvSpPr>
        <cdr:cNvPr id="2" name="TextBox 10">
          <a:extLst xmlns:a="http://schemas.openxmlformats.org/drawingml/2006/main">
            <a:ext uri="{FF2B5EF4-FFF2-40B4-BE49-F238E27FC236}">
              <a16:creationId xmlns:a16="http://schemas.microsoft.com/office/drawing/2014/main" id="{2B807969-E5CF-4652-91DA-529457F30777}"/>
            </a:ext>
          </a:extLst>
        </cdr:cNvPr>
        <cdr:cNvSpPr txBox="1"/>
      </cdr:nvSpPr>
      <cdr:spPr>
        <a:xfrm xmlns:a="http://schemas.openxmlformats.org/drawingml/2006/main">
          <a:off x="1470179" y="670853"/>
          <a:ext cx="255159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B</a:t>
          </a:r>
        </a:p>
      </cdr:txBody>
    </cdr:sp>
  </cdr:relSizeAnchor>
  <cdr:relSizeAnchor xmlns:cdr="http://schemas.openxmlformats.org/drawingml/2006/chartDrawing">
    <cdr:from>
      <cdr:x>0.34611</cdr:x>
      <cdr:y>0.21734</cdr:y>
    </cdr:from>
    <cdr:to>
      <cdr:x>0.40473</cdr:x>
      <cdr:y>0.29936</cdr:y>
    </cdr:to>
    <cdr:sp macro="" textlink="">
      <cdr:nvSpPr>
        <cdr:cNvPr id="3" name="TextBox 10">
          <a:extLst xmlns:a="http://schemas.openxmlformats.org/drawingml/2006/main">
            <a:ext uri="{FF2B5EF4-FFF2-40B4-BE49-F238E27FC236}">
              <a16:creationId xmlns:a16="http://schemas.microsoft.com/office/drawing/2014/main" id="{01A464B9-4DEE-47F2-9EBC-7473B29350D5}"/>
            </a:ext>
          </a:extLst>
        </cdr:cNvPr>
        <cdr:cNvSpPr txBox="1"/>
      </cdr:nvSpPr>
      <cdr:spPr>
        <a:xfrm xmlns:a="http://schemas.openxmlformats.org/drawingml/2006/main">
          <a:off x="1542837" y="609454"/>
          <a:ext cx="261310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C</a:t>
          </a:r>
        </a:p>
      </cdr:txBody>
    </cdr:sp>
  </cdr:relSizeAnchor>
  <cdr:relSizeAnchor xmlns:cdr="http://schemas.openxmlformats.org/drawingml/2006/chartDrawing">
    <cdr:from>
      <cdr:x>0.37073</cdr:x>
      <cdr:y>0.48365</cdr:y>
    </cdr:from>
    <cdr:to>
      <cdr:x>0.42935</cdr:x>
      <cdr:y>0.56567</cdr:y>
    </cdr:to>
    <cdr:sp macro="" textlink="">
      <cdr:nvSpPr>
        <cdr:cNvPr id="4" name="TextBox 10">
          <a:extLst xmlns:a="http://schemas.openxmlformats.org/drawingml/2006/main">
            <a:ext uri="{FF2B5EF4-FFF2-40B4-BE49-F238E27FC236}">
              <a16:creationId xmlns:a16="http://schemas.microsoft.com/office/drawing/2014/main" id="{01A464B9-4DEE-47F2-9EBC-7473B29350D5}"/>
            </a:ext>
          </a:extLst>
        </cdr:cNvPr>
        <cdr:cNvSpPr txBox="1"/>
      </cdr:nvSpPr>
      <cdr:spPr>
        <a:xfrm xmlns:a="http://schemas.openxmlformats.org/drawingml/2006/main">
          <a:off x="1652583" y="1356242"/>
          <a:ext cx="261310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D</a:t>
          </a:r>
        </a:p>
      </cdr:txBody>
    </cdr:sp>
  </cdr:relSizeAnchor>
  <cdr:relSizeAnchor xmlns:cdr="http://schemas.openxmlformats.org/drawingml/2006/chartDrawing">
    <cdr:from>
      <cdr:x>0.39097</cdr:x>
      <cdr:y>0.36333</cdr:y>
    </cdr:from>
    <cdr:to>
      <cdr:x>0.4496</cdr:x>
      <cdr:y>0.44535</cdr:y>
    </cdr:to>
    <cdr:sp macro="" textlink="">
      <cdr:nvSpPr>
        <cdr:cNvPr id="5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1742817" y="1018823"/>
          <a:ext cx="261355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E</a:t>
          </a:r>
        </a:p>
      </cdr:txBody>
    </cdr:sp>
  </cdr:relSizeAnchor>
  <cdr:relSizeAnchor xmlns:cdr="http://schemas.openxmlformats.org/drawingml/2006/chartDrawing">
    <cdr:from>
      <cdr:x>0.40877</cdr:x>
      <cdr:y>0.32288</cdr:y>
    </cdr:from>
    <cdr:to>
      <cdr:x>0.46459</cdr:x>
      <cdr:y>0.4049</cdr:y>
    </cdr:to>
    <cdr:sp macro="" textlink="">
      <cdr:nvSpPr>
        <cdr:cNvPr id="6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1822172" y="905401"/>
          <a:ext cx="248829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F</a:t>
          </a:r>
        </a:p>
      </cdr:txBody>
    </cdr:sp>
  </cdr:relSizeAnchor>
  <cdr:relSizeAnchor xmlns:cdr="http://schemas.openxmlformats.org/drawingml/2006/chartDrawing">
    <cdr:from>
      <cdr:x>0.4171</cdr:x>
      <cdr:y>0.36137</cdr:y>
    </cdr:from>
    <cdr:to>
      <cdr:x>0.47712</cdr:x>
      <cdr:y>0.44339</cdr:y>
    </cdr:to>
    <cdr:sp macro="" textlink="">
      <cdr:nvSpPr>
        <cdr:cNvPr id="7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1859305" y="1013342"/>
          <a:ext cx="267551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G</a:t>
          </a:r>
        </a:p>
      </cdr:txBody>
    </cdr:sp>
  </cdr:relSizeAnchor>
  <cdr:relSizeAnchor xmlns:cdr="http://schemas.openxmlformats.org/drawingml/2006/chartDrawing">
    <cdr:from>
      <cdr:x>0.45385</cdr:x>
      <cdr:y>0.35669</cdr:y>
    </cdr:from>
    <cdr:to>
      <cdr:x>0.51248</cdr:x>
      <cdr:y>0.43871</cdr:y>
    </cdr:to>
    <cdr:sp macro="" textlink="">
      <cdr:nvSpPr>
        <cdr:cNvPr id="8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023120" y="1000212"/>
          <a:ext cx="261355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H</a:t>
          </a:r>
        </a:p>
      </cdr:txBody>
    </cdr:sp>
  </cdr:relSizeAnchor>
  <cdr:relSizeAnchor xmlns:cdr="http://schemas.openxmlformats.org/drawingml/2006/chartDrawing">
    <cdr:from>
      <cdr:x>0.52826</cdr:x>
      <cdr:y>0.52395</cdr:y>
    </cdr:from>
    <cdr:to>
      <cdr:x>0.57566</cdr:x>
      <cdr:y>0.60597</cdr:y>
    </cdr:to>
    <cdr:sp macro="" textlink="">
      <cdr:nvSpPr>
        <cdr:cNvPr id="9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354828" y="1469253"/>
          <a:ext cx="211295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I</a:t>
          </a:r>
        </a:p>
      </cdr:txBody>
    </cdr:sp>
  </cdr:relSizeAnchor>
  <cdr:relSizeAnchor xmlns:cdr="http://schemas.openxmlformats.org/drawingml/2006/chartDrawing">
    <cdr:from>
      <cdr:x>0.57938</cdr:x>
      <cdr:y>0.49617</cdr:y>
    </cdr:from>
    <cdr:to>
      <cdr:x>0.6324</cdr:x>
      <cdr:y>0.57819</cdr:y>
    </cdr:to>
    <cdr:sp macro="" textlink="">
      <cdr:nvSpPr>
        <cdr:cNvPr id="10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582714" y="1391353"/>
          <a:ext cx="236347" cy="229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J</a:t>
          </a:r>
        </a:p>
      </cdr:txBody>
    </cdr:sp>
  </cdr:relSizeAnchor>
  <cdr:relSizeAnchor xmlns:cdr="http://schemas.openxmlformats.org/drawingml/2006/chartDrawing">
    <cdr:from>
      <cdr:x>0.60326</cdr:x>
      <cdr:y>0.28287</cdr:y>
    </cdr:from>
    <cdr:to>
      <cdr:x>0.66188</cdr:x>
      <cdr:y>0.36489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689156" y="793212"/>
          <a:ext cx="261310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K</a:t>
          </a:r>
        </a:p>
      </cdr:txBody>
    </cdr:sp>
  </cdr:relSizeAnchor>
  <cdr:relSizeAnchor xmlns:cdr="http://schemas.openxmlformats.org/drawingml/2006/chartDrawing">
    <cdr:from>
      <cdr:x>0.62521</cdr:x>
      <cdr:y>0.32981</cdr:y>
    </cdr:from>
    <cdr:to>
      <cdr:x>0.67964</cdr:x>
      <cdr:y>0.41183</cdr:y>
    </cdr:to>
    <cdr:sp macro="" textlink="">
      <cdr:nvSpPr>
        <cdr:cNvPr id="12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787010" y="924834"/>
          <a:ext cx="242633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L</a:t>
          </a:r>
        </a:p>
      </cdr:txBody>
    </cdr:sp>
  </cdr:relSizeAnchor>
  <cdr:relSizeAnchor xmlns:cdr="http://schemas.openxmlformats.org/drawingml/2006/chartDrawing">
    <cdr:from>
      <cdr:x>0.64055</cdr:x>
      <cdr:y>0.16587</cdr:y>
    </cdr:from>
    <cdr:to>
      <cdr:x>0.70196</cdr:x>
      <cdr:y>0.24789</cdr:y>
    </cdr:to>
    <cdr:sp macro="" textlink="">
      <cdr:nvSpPr>
        <cdr:cNvPr id="13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855396" y="465113"/>
          <a:ext cx="273748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M</a:t>
          </a:r>
        </a:p>
      </cdr:txBody>
    </cdr:sp>
  </cdr:relSizeAnchor>
  <cdr:relSizeAnchor xmlns:cdr="http://schemas.openxmlformats.org/drawingml/2006/chartDrawing">
    <cdr:from>
      <cdr:x>0.67142</cdr:x>
      <cdr:y>0.11001</cdr:y>
    </cdr:from>
    <cdr:to>
      <cdr:x>0.73004</cdr:x>
      <cdr:y>0.19203</cdr:y>
    </cdr:to>
    <cdr:sp macro="" textlink="">
      <cdr:nvSpPr>
        <cdr:cNvPr id="14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993003" y="308492"/>
          <a:ext cx="261310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N</a:t>
          </a:r>
        </a:p>
      </cdr:txBody>
    </cdr:sp>
  </cdr:relSizeAnchor>
  <cdr:relSizeAnchor xmlns:cdr="http://schemas.openxmlformats.org/drawingml/2006/chartDrawing">
    <cdr:from>
      <cdr:x>0.07719</cdr:x>
      <cdr:y>0.47715</cdr:y>
    </cdr:from>
    <cdr:to>
      <cdr:x>0.13442</cdr:x>
      <cdr:y>0.55917</cdr:y>
    </cdr:to>
    <cdr:sp macro="" textlink="">
      <cdr:nvSpPr>
        <cdr:cNvPr id="15" name="TextBox 9">
          <a:extLst xmlns:a="http://schemas.openxmlformats.org/drawingml/2006/main">
            <a:ext uri="{FF2B5EF4-FFF2-40B4-BE49-F238E27FC236}">
              <a16:creationId xmlns:a16="http://schemas.microsoft.com/office/drawing/2014/main" id="{D2A42FCE-4657-41A3-91B4-339D2CA72D06}"/>
            </a:ext>
          </a:extLst>
        </cdr:cNvPr>
        <cdr:cNvSpPr txBox="1"/>
      </cdr:nvSpPr>
      <cdr:spPr>
        <a:xfrm xmlns:a="http://schemas.openxmlformats.org/drawingml/2006/main">
          <a:off x="344101" y="1338013"/>
          <a:ext cx="255114" cy="229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A</a:t>
          </a:r>
        </a:p>
      </cdr:txBody>
    </cdr:sp>
  </cdr:relSizeAnchor>
  <cdr:relSizeAnchor xmlns:cdr="http://schemas.openxmlformats.org/drawingml/2006/chartDrawing">
    <cdr:from>
      <cdr:x>0.69433</cdr:x>
      <cdr:y>0.33298</cdr:y>
    </cdr:from>
    <cdr:to>
      <cdr:x>0.75436</cdr:x>
      <cdr:y>0.415</cdr:y>
    </cdr:to>
    <cdr:sp macro="" textlink="">
      <cdr:nvSpPr>
        <cdr:cNvPr id="16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3095129" y="933743"/>
          <a:ext cx="267596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O</a:t>
          </a:r>
        </a:p>
      </cdr:txBody>
    </cdr:sp>
  </cdr:relSizeAnchor>
  <cdr:relSizeAnchor xmlns:cdr="http://schemas.openxmlformats.org/drawingml/2006/chartDrawing">
    <cdr:from>
      <cdr:x>0.79376</cdr:x>
      <cdr:y>0.33329</cdr:y>
    </cdr:from>
    <cdr:to>
      <cdr:x>0.85238</cdr:x>
      <cdr:y>0.41531</cdr:y>
    </cdr:to>
    <cdr:sp macro="" textlink="">
      <cdr:nvSpPr>
        <cdr:cNvPr id="17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3538324" y="934592"/>
          <a:ext cx="261311" cy="229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P</a:t>
          </a:r>
        </a:p>
      </cdr:txBody>
    </cdr:sp>
  </cdr:relSizeAnchor>
  <cdr:relSizeAnchor xmlns:cdr="http://schemas.openxmlformats.org/drawingml/2006/chartDrawing">
    <cdr:from>
      <cdr:x>0</cdr:x>
      <cdr:y>0.93403</cdr:y>
    </cdr:from>
    <cdr:to>
      <cdr:x>0.56459</cdr:x>
      <cdr:y>1</cdr:y>
    </cdr:to>
    <cdr:sp macro="" textlink="">
      <cdr:nvSpPr>
        <cdr:cNvPr id="19" name="TextBox 18">
          <a:extLst xmlns:a="http://schemas.openxmlformats.org/drawingml/2006/main">
            <a:ext uri="{FF2B5EF4-FFF2-40B4-BE49-F238E27FC236}">
              <a16:creationId xmlns:a16="http://schemas.microsoft.com/office/drawing/2014/main" id="{839AACCC-80AF-4918-AF3A-44B5FF776E43}"/>
            </a:ext>
          </a:extLst>
        </cdr:cNvPr>
        <cdr:cNvSpPr txBox="1"/>
      </cdr:nvSpPr>
      <cdr:spPr>
        <a:xfrm xmlns:a="http://schemas.openxmlformats.org/drawingml/2006/main">
          <a:off x="0" y="2619169"/>
          <a:ext cx="2516772" cy="1849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900"/>
            <a:t>Sources: Authors' calculations.</a:t>
          </a:r>
        </a:p>
      </cdr:txBody>
    </cdr:sp>
  </cdr:relSizeAnchor>
  <cdr:relSizeAnchor xmlns:cdr="http://schemas.openxmlformats.org/drawingml/2006/chartDrawing">
    <cdr:from>
      <cdr:x>0.87128</cdr:x>
      <cdr:y>0.40881</cdr:y>
    </cdr:from>
    <cdr:to>
      <cdr:x>0.93284</cdr:x>
      <cdr:y>0.48905</cdr:y>
    </cdr:to>
    <cdr:sp macro="" textlink="">
      <cdr:nvSpPr>
        <cdr:cNvPr id="20" name="TextBox 10">
          <a:extLst xmlns:a="http://schemas.openxmlformats.org/drawingml/2006/main">
            <a:ext uri="{FF2B5EF4-FFF2-40B4-BE49-F238E27FC236}">
              <a16:creationId xmlns:a16="http://schemas.microsoft.com/office/drawing/2014/main" id="{58A58A0A-833C-40E1-91B7-816967BA9155}"/>
            </a:ext>
          </a:extLst>
        </cdr:cNvPr>
        <cdr:cNvSpPr txBox="1"/>
      </cdr:nvSpPr>
      <cdr:spPr>
        <a:xfrm xmlns:a="http://schemas.openxmlformats.org/drawingml/2006/main">
          <a:off x="3983492" y="1121454"/>
          <a:ext cx="281452" cy="220114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Q</a:t>
          </a:r>
        </a:p>
      </cdr:txBody>
    </cdr:sp>
  </cdr:relSizeAnchor>
  <cdr:relSizeAnchor xmlns:cdr="http://schemas.openxmlformats.org/drawingml/2006/chartDrawing">
    <cdr:from>
      <cdr:x>0.89425</cdr:x>
      <cdr:y>0.38074</cdr:y>
    </cdr:from>
    <cdr:to>
      <cdr:x>0.95581</cdr:x>
      <cdr:y>0.46098</cdr:y>
    </cdr:to>
    <cdr:sp macro="" textlink="">
      <cdr:nvSpPr>
        <cdr:cNvPr id="21" name="TextBox 10">
          <a:extLst xmlns:a="http://schemas.openxmlformats.org/drawingml/2006/main">
            <a:ext uri="{FF2B5EF4-FFF2-40B4-BE49-F238E27FC236}">
              <a16:creationId xmlns:a16="http://schemas.microsoft.com/office/drawing/2014/main" id="{CAFFC393-3897-4A8D-862C-3B0BD400B3B3}"/>
            </a:ext>
          </a:extLst>
        </cdr:cNvPr>
        <cdr:cNvSpPr txBox="1"/>
      </cdr:nvSpPr>
      <cdr:spPr>
        <a:xfrm xmlns:a="http://schemas.openxmlformats.org/drawingml/2006/main">
          <a:off x="4088496" y="1044434"/>
          <a:ext cx="281452" cy="220114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R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0.19461</cdr:x>
      <cdr:y>0.40741</cdr:y>
    </cdr:from>
    <cdr:to>
      <cdr:x>0.25185</cdr:x>
      <cdr:y>0.48943</cdr:y>
    </cdr:to>
    <cdr:sp macro="" textlink="">
      <cdr:nvSpPr>
        <cdr:cNvPr id="2" name="TextBox 10">
          <a:extLst xmlns:a="http://schemas.openxmlformats.org/drawingml/2006/main">
            <a:ext uri="{FF2B5EF4-FFF2-40B4-BE49-F238E27FC236}">
              <a16:creationId xmlns:a16="http://schemas.microsoft.com/office/drawing/2014/main" id="{2B807969-E5CF-4652-91DA-529457F30777}"/>
            </a:ext>
          </a:extLst>
        </cdr:cNvPr>
        <cdr:cNvSpPr txBox="1"/>
      </cdr:nvSpPr>
      <cdr:spPr>
        <a:xfrm xmlns:a="http://schemas.openxmlformats.org/drawingml/2006/main">
          <a:off x="867529" y="1142443"/>
          <a:ext cx="255159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B</a:t>
          </a:r>
        </a:p>
      </cdr:txBody>
    </cdr:sp>
  </cdr:relSizeAnchor>
  <cdr:relSizeAnchor xmlns:cdr="http://schemas.openxmlformats.org/drawingml/2006/chartDrawing">
    <cdr:from>
      <cdr:x>0.26032</cdr:x>
      <cdr:y>0.3665</cdr:y>
    </cdr:from>
    <cdr:to>
      <cdr:x>0.31894</cdr:x>
      <cdr:y>0.44852</cdr:y>
    </cdr:to>
    <cdr:sp macro="" textlink="">
      <cdr:nvSpPr>
        <cdr:cNvPr id="3" name="TextBox 10">
          <a:extLst xmlns:a="http://schemas.openxmlformats.org/drawingml/2006/main">
            <a:ext uri="{FF2B5EF4-FFF2-40B4-BE49-F238E27FC236}">
              <a16:creationId xmlns:a16="http://schemas.microsoft.com/office/drawing/2014/main" id="{01A464B9-4DEE-47F2-9EBC-7473B29350D5}"/>
            </a:ext>
          </a:extLst>
        </cdr:cNvPr>
        <cdr:cNvSpPr txBox="1"/>
      </cdr:nvSpPr>
      <cdr:spPr>
        <a:xfrm xmlns:a="http://schemas.openxmlformats.org/drawingml/2006/main">
          <a:off x="1160408" y="1027732"/>
          <a:ext cx="261310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C</a:t>
          </a:r>
        </a:p>
      </cdr:txBody>
    </cdr:sp>
  </cdr:relSizeAnchor>
  <cdr:relSizeAnchor xmlns:cdr="http://schemas.openxmlformats.org/drawingml/2006/chartDrawing">
    <cdr:from>
      <cdr:x>0.32773</cdr:x>
      <cdr:y>0.29826</cdr:y>
    </cdr:from>
    <cdr:to>
      <cdr:x>0.38635</cdr:x>
      <cdr:y>0.38028</cdr:y>
    </cdr:to>
    <cdr:sp macro="" textlink="">
      <cdr:nvSpPr>
        <cdr:cNvPr id="4" name="TextBox 10">
          <a:extLst xmlns:a="http://schemas.openxmlformats.org/drawingml/2006/main">
            <a:ext uri="{FF2B5EF4-FFF2-40B4-BE49-F238E27FC236}">
              <a16:creationId xmlns:a16="http://schemas.microsoft.com/office/drawing/2014/main" id="{01A464B9-4DEE-47F2-9EBC-7473B29350D5}"/>
            </a:ext>
          </a:extLst>
        </cdr:cNvPr>
        <cdr:cNvSpPr txBox="1"/>
      </cdr:nvSpPr>
      <cdr:spPr>
        <a:xfrm xmlns:a="http://schemas.openxmlformats.org/drawingml/2006/main">
          <a:off x="1460907" y="836382"/>
          <a:ext cx="261310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D</a:t>
          </a:r>
        </a:p>
      </cdr:txBody>
    </cdr:sp>
  </cdr:relSizeAnchor>
  <cdr:relSizeAnchor xmlns:cdr="http://schemas.openxmlformats.org/drawingml/2006/chartDrawing">
    <cdr:from>
      <cdr:x>0.34402</cdr:x>
      <cdr:y>0.38506</cdr:y>
    </cdr:from>
    <cdr:to>
      <cdr:x>0.40265</cdr:x>
      <cdr:y>0.46708</cdr:y>
    </cdr:to>
    <cdr:sp macro="" textlink="">
      <cdr:nvSpPr>
        <cdr:cNvPr id="5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1533520" y="1079783"/>
          <a:ext cx="261355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E</a:t>
          </a:r>
        </a:p>
      </cdr:txBody>
    </cdr:sp>
  </cdr:relSizeAnchor>
  <cdr:relSizeAnchor xmlns:cdr="http://schemas.openxmlformats.org/drawingml/2006/chartDrawing">
    <cdr:from>
      <cdr:x>0.35653</cdr:x>
      <cdr:y>0.42674</cdr:y>
    </cdr:from>
    <cdr:to>
      <cdr:x>0.41235</cdr:x>
      <cdr:y>0.50876</cdr:y>
    </cdr:to>
    <cdr:sp macro="" textlink="">
      <cdr:nvSpPr>
        <cdr:cNvPr id="6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1589286" y="1196661"/>
          <a:ext cx="248829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F</a:t>
          </a:r>
        </a:p>
      </cdr:txBody>
    </cdr:sp>
  </cdr:relSizeAnchor>
  <cdr:relSizeAnchor xmlns:cdr="http://schemas.openxmlformats.org/drawingml/2006/chartDrawing">
    <cdr:from>
      <cdr:x>0.41315</cdr:x>
      <cdr:y>0.31428</cdr:y>
    </cdr:from>
    <cdr:to>
      <cdr:x>0.47317</cdr:x>
      <cdr:y>0.3963</cdr:y>
    </cdr:to>
    <cdr:sp macro="" textlink="">
      <cdr:nvSpPr>
        <cdr:cNvPr id="7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1841684" y="881280"/>
          <a:ext cx="267551" cy="229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G</a:t>
          </a:r>
        </a:p>
      </cdr:txBody>
    </cdr:sp>
  </cdr:relSizeAnchor>
  <cdr:relSizeAnchor xmlns:cdr="http://schemas.openxmlformats.org/drawingml/2006/chartDrawing">
    <cdr:from>
      <cdr:x>0.43681</cdr:x>
      <cdr:y>0.34808</cdr:y>
    </cdr:from>
    <cdr:to>
      <cdr:x>0.49544</cdr:x>
      <cdr:y>0.4301</cdr:y>
    </cdr:to>
    <cdr:sp macro="" textlink="">
      <cdr:nvSpPr>
        <cdr:cNvPr id="8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1947158" y="976063"/>
          <a:ext cx="261355" cy="229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H</a:t>
          </a:r>
        </a:p>
      </cdr:txBody>
    </cdr:sp>
  </cdr:relSizeAnchor>
  <cdr:relSizeAnchor xmlns:cdr="http://schemas.openxmlformats.org/drawingml/2006/chartDrawing">
    <cdr:from>
      <cdr:x>0.45423</cdr:x>
      <cdr:y>0.39427</cdr:y>
    </cdr:from>
    <cdr:to>
      <cdr:x>0.50163</cdr:x>
      <cdr:y>0.47629</cdr:y>
    </cdr:to>
    <cdr:sp macro="" textlink="">
      <cdr:nvSpPr>
        <cdr:cNvPr id="9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024816" y="1105603"/>
          <a:ext cx="211295" cy="229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I</a:t>
          </a:r>
        </a:p>
      </cdr:txBody>
    </cdr:sp>
  </cdr:relSizeAnchor>
  <cdr:relSizeAnchor xmlns:cdr="http://schemas.openxmlformats.org/drawingml/2006/chartDrawing">
    <cdr:from>
      <cdr:x>0.47088</cdr:x>
      <cdr:y>0.39201</cdr:y>
    </cdr:from>
    <cdr:to>
      <cdr:x>0.5239</cdr:x>
      <cdr:y>0.47403</cdr:y>
    </cdr:to>
    <cdr:sp macro="" textlink="">
      <cdr:nvSpPr>
        <cdr:cNvPr id="10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099037" y="1099272"/>
          <a:ext cx="236347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J</a:t>
          </a:r>
        </a:p>
      </cdr:txBody>
    </cdr:sp>
  </cdr:relSizeAnchor>
  <cdr:relSizeAnchor xmlns:cdr="http://schemas.openxmlformats.org/drawingml/2006/chartDrawing">
    <cdr:from>
      <cdr:x>0.57089</cdr:x>
      <cdr:y>0.42161</cdr:y>
    </cdr:from>
    <cdr:to>
      <cdr:x>0.62951</cdr:x>
      <cdr:y>0.50363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544852" y="1182270"/>
          <a:ext cx="261310" cy="229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K</a:t>
          </a:r>
        </a:p>
      </cdr:txBody>
    </cdr:sp>
  </cdr:relSizeAnchor>
  <cdr:relSizeAnchor xmlns:cdr="http://schemas.openxmlformats.org/drawingml/2006/chartDrawing">
    <cdr:from>
      <cdr:x>0.58355</cdr:x>
      <cdr:y>0.21734</cdr:y>
    </cdr:from>
    <cdr:to>
      <cdr:x>0.63798</cdr:x>
      <cdr:y>0.29936</cdr:y>
    </cdr:to>
    <cdr:sp macro="" textlink="">
      <cdr:nvSpPr>
        <cdr:cNvPr id="12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601302" y="609454"/>
          <a:ext cx="242633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L</a:t>
          </a:r>
        </a:p>
      </cdr:txBody>
    </cdr:sp>
  </cdr:relSizeAnchor>
  <cdr:relSizeAnchor xmlns:cdr="http://schemas.openxmlformats.org/drawingml/2006/chartDrawing">
    <cdr:from>
      <cdr:x>0.60363</cdr:x>
      <cdr:y>0.3893</cdr:y>
    </cdr:from>
    <cdr:to>
      <cdr:x>0.66504</cdr:x>
      <cdr:y>0.47132</cdr:y>
    </cdr:to>
    <cdr:sp macro="" textlink="">
      <cdr:nvSpPr>
        <cdr:cNvPr id="13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690808" y="1091652"/>
          <a:ext cx="273747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M</a:t>
          </a:r>
        </a:p>
      </cdr:txBody>
    </cdr:sp>
  </cdr:relSizeAnchor>
  <cdr:relSizeAnchor xmlns:cdr="http://schemas.openxmlformats.org/drawingml/2006/chartDrawing">
    <cdr:from>
      <cdr:x>0.64434</cdr:x>
      <cdr:y>0.22777</cdr:y>
    </cdr:from>
    <cdr:to>
      <cdr:x>0.70296</cdr:x>
      <cdr:y>0.30979</cdr:y>
    </cdr:to>
    <cdr:sp macro="" textlink="">
      <cdr:nvSpPr>
        <cdr:cNvPr id="14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872289" y="638701"/>
          <a:ext cx="261310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N</a:t>
          </a:r>
        </a:p>
      </cdr:txBody>
    </cdr:sp>
  </cdr:relSizeAnchor>
  <cdr:relSizeAnchor xmlns:cdr="http://schemas.openxmlformats.org/drawingml/2006/chartDrawing">
    <cdr:from>
      <cdr:x>0.07779</cdr:x>
      <cdr:y>0.41647</cdr:y>
    </cdr:from>
    <cdr:to>
      <cdr:x>0.13502</cdr:x>
      <cdr:y>0.49849</cdr:y>
    </cdr:to>
    <cdr:sp macro="" textlink="">
      <cdr:nvSpPr>
        <cdr:cNvPr id="15" name="TextBox 9">
          <a:extLst xmlns:a="http://schemas.openxmlformats.org/drawingml/2006/main">
            <a:ext uri="{FF2B5EF4-FFF2-40B4-BE49-F238E27FC236}">
              <a16:creationId xmlns:a16="http://schemas.microsoft.com/office/drawing/2014/main" id="{D2A42FCE-4657-41A3-91B4-339D2CA72D06}"/>
            </a:ext>
          </a:extLst>
        </cdr:cNvPr>
        <cdr:cNvSpPr txBox="1"/>
      </cdr:nvSpPr>
      <cdr:spPr>
        <a:xfrm xmlns:a="http://schemas.openxmlformats.org/drawingml/2006/main">
          <a:off x="346764" y="1167852"/>
          <a:ext cx="255115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A</a:t>
          </a:r>
        </a:p>
      </cdr:txBody>
    </cdr:sp>
  </cdr:relSizeAnchor>
  <cdr:relSizeAnchor xmlns:cdr="http://schemas.openxmlformats.org/drawingml/2006/chartDrawing">
    <cdr:from>
      <cdr:x>0.67276</cdr:x>
      <cdr:y>0.0546</cdr:y>
    </cdr:from>
    <cdr:to>
      <cdr:x>0.73279</cdr:x>
      <cdr:y>0.13662</cdr:y>
    </cdr:to>
    <cdr:sp macro="" textlink="">
      <cdr:nvSpPr>
        <cdr:cNvPr id="16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2998971" y="153103"/>
          <a:ext cx="267596" cy="229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O</a:t>
          </a:r>
        </a:p>
      </cdr:txBody>
    </cdr:sp>
  </cdr:relSizeAnchor>
  <cdr:relSizeAnchor xmlns:cdr="http://schemas.openxmlformats.org/drawingml/2006/chartDrawing">
    <cdr:from>
      <cdr:x>0.71592</cdr:x>
      <cdr:y>0.4139</cdr:y>
    </cdr:from>
    <cdr:to>
      <cdr:x>0.77454</cdr:x>
      <cdr:y>0.49592</cdr:y>
    </cdr:to>
    <cdr:sp macro="" textlink="">
      <cdr:nvSpPr>
        <cdr:cNvPr id="17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3191376" y="1160643"/>
          <a:ext cx="261310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P</a:t>
          </a:r>
        </a:p>
      </cdr:txBody>
    </cdr:sp>
  </cdr:relSizeAnchor>
  <cdr:relSizeAnchor xmlns:cdr="http://schemas.openxmlformats.org/drawingml/2006/chartDrawing">
    <cdr:from>
      <cdr:x>0.7517</cdr:x>
      <cdr:y>0.41345</cdr:y>
    </cdr:from>
    <cdr:to>
      <cdr:x>0.81173</cdr:x>
      <cdr:y>0.49547</cdr:y>
    </cdr:to>
    <cdr:sp macro="" textlink="">
      <cdr:nvSpPr>
        <cdr:cNvPr id="18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3350875" y="1159382"/>
          <a:ext cx="267596" cy="229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Q</a:t>
          </a:r>
        </a:p>
      </cdr:txBody>
    </cdr:sp>
  </cdr:relSizeAnchor>
  <cdr:relSizeAnchor xmlns:cdr="http://schemas.openxmlformats.org/drawingml/2006/chartDrawing">
    <cdr:from>
      <cdr:x>0</cdr:x>
      <cdr:y>0.93056</cdr:y>
    </cdr:from>
    <cdr:to>
      <cdr:x>0.56459</cdr:x>
      <cdr:y>1</cdr:y>
    </cdr:to>
    <cdr:sp macro="" textlink="">
      <cdr:nvSpPr>
        <cdr:cNvPr id="19" name="TextBox 18">
          <a:extLst xmlns:a="http://schemas.openxmlformats.org/drawingml/2006/main">
            <a:ext uri="{FF2B5EF4-FFF2-40B4-BE49-F238E27FC236}">
              <a16:creationId xmlns:a16="http://schemas.microsoft.com/office/drawing/2014/main" id="{839AACCC-80AF-4918-AF3A-44B5FF776E43}"/>
            </a:ext>
          </a:extLst>
        </cdr:cNvPr>
        <cdr:cNvSpPr txBox="1"/>
      </cdr:nvSpPr>
      <cdr:spPr>
        <a:xfrm xmlns:a="http://schemas.openxmlformats.org/drawingml/2006/main">
          <a:off x="0" y="2609439"/>
          <a:ext cx="2516773" cy="1947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900"/>
            <a:t>Sources: Authors' calculations.</a:t>
          </a:r>
        </a:p>
      </cdr:txBody>
    </cdr:sp>
  </cdr:relSizeAnchor>
  <cdr:relSizeAnchor xmlns:cdr="http://schemas.openxmlformats.org/drawingml/2006/chartDrawing">
    <cdr:from>
      <cdr:x>0.78162</cdr:x>
      <cdr:y>0.11422</cdr:y>
    </cdr:from>
    <cdr:to>
      <cdr:x>0.84165</cdr:x>
      <cdr:y>0.19624</cdr:y>
    </cdr:to>
    <cdr:sp macro="" textlink="">
      <cdr:nvSpPr>
        <cdr:cNvPr id="20" name="TextBox 10">
          <a:extLst xmlns:a="http://schemas.openxmlformats.org/drawingml/2006/main">
            <a:ext uri="{FF2B5EF4-FFF2-40B4-BE49-F238E27FC236}">
              <a16:creationId xmlns:a16="http://schemas.microsoft.com/office/drawing/2014/main" id="{2415BFA8-60D3-479A-A1A5-4D6AA9AD7321}"/>
            </a:ext>
          </a:extLst>
        </cdr:cNvPr>
        <cdr:cNvSpPr txBox="1"/>
      </cdr:nvSpPr>
      <cdr:spPr>
        <a:xfrm xmlns:a="http://schemas.openxmlformats.org/drawingml/2006/main">
          <a:off x="3484210" y="320305"/>
          <a:ext cx="267596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R</a:t>
          </a:r>
        </a:p>
      </cdr:txBody>
    </cdr:sp>
  </cdr:relSizeAnchor>
  <cdr:relSizeAnchor xmlns:cdr="http://schemas.openxmlformats.org/drawingml/2006/chartDrawing">
    <cdr:from>
      <cdr:x>0.80608</cdr:x>
      <cdr:y>0.2963</cdr:y>
    </cdr:from>
    <cdr:to>
      <cdr:x>0.86332</cdr:x>
      <cdr:y>0.37832</cdr:y>
    </cdr:to>
    <cdr:sp macro="" textlink="">
      <cdr:nvSpPr>
        <cdr:cNvPr id="22" name="TextBox 10">
          <a:extLst xmlns:a="http://schemas.openxmlformats.org/drawingml/2006/main">
            <a:ext uri="{FF2B5EF4-FFF2-40B4-BE49-F238E27FC236}">
              <a16:creationId xmlns:a16="http://schemas.microsoft.com/office/drawing/2014/main" id="{907B21AE-869C-4AD3-B67D-0319F8FD8224}"/>
            </a:ext>
          </a:extLst>
        </cdr:cNvPr>
        <cdr:cNvSpPr txBox="1"/>
      </cdr:nvSpPr>
      <cdr:spPr>
        <a:xfrm xmlns:a="http://schemas.openxmlformats.org/drawingml/2006/main">
          <a:off x="3593272" y="830873"/>
          <a:ext cx="255158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S</a:t>
          </a:r>
        </a:p>
      </cdr:txBody>
    </cdr:sp>
  </cdr:relSizeAnchor>
  <cdr:relSizeAnchor xmlns:cdr="http://schemas.openxmlformats.org/drawingml/2006/chartDrawing">
    <cdr:from>
      <cdr:x>0.88832</cdr:x>
      <cdr:y>0.24366</cdr:y>
    </cdr:from>
    <cdr:to>
      <cdr:x>0.97949</cdr:x>
      <cdr:y>0.3239</cdr:y>
    </cdr:to>
    <cdr:sp macro="" textlink="">
      <cdr:nvSpPr>
        <cdr:cNvPr id="23" name="TextBox 10">
          <a:extLst xmlns:a="http://schemas.openxmlformats.org/drawingml/2006/main">
            <a:ext uri="{FF2B5EF4-FFF2-40B4-BE49-F238E27FC236}">
              <a16:creationId xmlns:a16="http://schemas.microsoft.com/office/drawing/2014/main" id="{9EF28B8E-2989-4F40-BA67-F56011E8B0AA}"/>
            </a:ext>
          </a:extLst>
        </cdr:cNvPr>
        <cdr:cNvSpPr txBox="1"/>
      </cdr:nvSpPr>
      <cdr:spPr>
        <a:xfrm xmlns:a="http://schemas.openxmlformats.org/drawingml/2006/main">
          <a:off x="3959860" y="683260"/>
          <a:ext cx="406400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T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0.08121</cdr:x>
      <cdr:y>0.47097</cdr:y>
    </cdr:from>
    <cdr:to>
      <cdr:x>0.13845</cdr:x>
      <cdr:y>0.55299</cdr:y>
    </cdr:to>
    <cdr:sp macro="" textlink="">
      <cdr:nvSpPr>
        <cdr:cNvPr id="2" name="TextBox 10">
          <a:extLst xmlns:a="http://schemas.openxmlformats.org/drawingml/2006/main">
            <a:ext uri="{FF2B5EF4-FFF2-40B4-BE49-F238E27FC236}">
              <a16:creationId xmlns:a16="http://schemas.microsoft.com/office/drawing/2014/main" id="{2B807969-E5CF-4652-91DA-529457F30777}"/>
            </a:ext>
          </a:extLst>
        </cdr:cNvPr>
        <cdr:cNvSpPr txBox="1"/>
      </cdr:nvSpPr>
      <cdr:spPr>
        <a:xfrm xmlns:a="http://schemas.openxmlformats.org/drawingml/2006/main">
          <a:off x="362004" y="1320663"/>
          <a:ext cx="255159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B</a:t>
          </a:r>
        </a:p>
      </cdr:txBody>
    </cdr:sp>
  </cdr:relSizeAnchor>
  <cdr:relSizeAnchor xmlns:cdr="http://schemas.openxmlformats.org/drawingml/2006/chartDrawing">
    <cdr:from>
      <cdr:x>0.23248</cdr:x>
      <cdr:y>0.45255</cdr:y>
    </cdr:from>
    <cdr:to>
      <cdr:x>0.2911</cdr:x>
      <cdr:y>0.53457</cdr:y>
    </cdr:to>
    <cdr:sp macro="" textlink="">
      <cdr:nvSpPr>
        <cdr:cNvPr id="3" name="TextBox 10">
          <a:extLst xmlns:a="http://schemas.openxmlformats.org/drawingml/2006/main">
            <a:ext uri="{FF2B5EF4-FFF2-40B4-BE49-F238E27FC236}">
              <a16:creationId xmlns:a16="http://schemas.microsoft.com/office/drawing/2014/main" id="{01A464B9-4DEE-47F2-9EBC-7473B29350D5}"/>
            </a:ext>
          </a:extLst>
        </cdr:cNvPr>
        <cdr:cNvSpPr txBox="1"/>
      </cdr:nvSpPr>
      <cdr:spPr>
        <a:xfrm xmlns:a="http://schemas.openxmlformats.org/drawingml/2006/main">
          <a:off x="1036345" y="1269023"/>
          <a:ext cx="261310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C</a:t>
          </a:r>
        </a:p>
      </cdr:txBody>
    </cdr:sp>
  </cdr:relSizeAnchor>
  <cdr:relSizeAnchor xmlns:cdr="http://schemas.openxmlformats.org/drawingml/2006/chartDrawing">
    <cdr:from>
      <cdr:x>0.24706</cdr:x>
      <cdr:y>0.53211</cdr:y>
    </cdr:from>
    <cdr:to>
      <cdr:x>0.30568</cdr:x>
      <cdr:y>0.61413</cdr:y>
    </cdr:to>
    <cdr:sp macro="" textlink="">
      <cdr:nvSpPr>
        <cdr:cNvPr id="4" name="TextBox 10">
          <a:extLst xmlns:a="http://schemas.openxmlformats.org/drawingml/2006/main">
            <a:ext uri="{FF2B5EF4-FFF2-40B4-BE49-F238E27FC236}">
              <a16:creationId xmlns:a16="http://schemas.microsoft.com/office/drawing/2014/main" id="{01A464B9-4DEE-47F2-9EBC-7473B29350D5}"/>
            </a:ext>
          </a:extLst>
        </cdr:cNvPr>
        <cdr:cNvSpPr txBox="1"/>
      </cdr:nvSpPr>
      <cdr:spPr>
        <a:xfrm xmlns:a="http://schemas.openxmlformats.org/drawingml/2006/main">
          <a:off x="1101338" y="1492113"/>
          <a:ext cx="261310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D</a:t>
          </a:r>
        </a:p>
      </cdr:txBody>
    </cdr:sp>
  </cdr:relSizeAnchor>
  <cdr:relSizeAnchor xmlns:cdr="http://schemas.openxmlformats.org/drawingml/2006/chartDrawing">
    <cdr:from>
      <cdr:x>0.32735</cdr:x>
      <cdr:y>0.57256</cdr:y>
    </cdr:from>
    <cdr:to>
      <cdr:x>0.38598</cdr:x>
      <cdr:y>0.65458</cdr:y>
    </cdr:to>
    <cdr:sp macro="" textlink="">
      <cdr:nvSpPr>
        <cdr:cNvPr id="5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1459210" y="1605563"/>
          <a:ext cx="261355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E</a:t>
          </a:r>
        </a:p>
      </cdr:txBody>
    </cdr:sp>
  </cdr:relSizeAnchor>
  <cdr:relSizeAnchor xmlns:cdr="http://schemas.openxmlformats.org/drawingml/2006/chartDrawing">
    <cdr:from>
      <cdr:x>0.60893</cdr:x>
      <cdr:y>0.56367</cdr:y>
    </cdr:from>
    <cdr:to>
      <cdr:x>0.66475</cdr:x>
      <cdr:y>0.64569</cdr:y>
    </cdr:to>
    <cdr:sp macro="" textlink="">
      <cdr:nvSpPr>
        <cdr:cNvPr id="6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714441" y="1580621"/>
          <a:ext cx="248829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F</a:t>
          </a:r>
        </a:p>
      </cdr:txBody>
    </cdr:sp>
  </cdr:relSizeAnchor>
  <cdr:relSizeAnchor xmlns:cdr="http://schemas.openxmlformats.org/drawingml/2006/chartDrawing">
    <cdr:from>
      <cdr:x>0.64226</cdr:x>
      <cdr:y>0.53394</cdr:y>
    </cdr:from>
    <cdr:to>
      <cdr:x>0.70228</cdr:x>
      <cdr:y>0.61596</cdr:y>
    </cdr:to>
    <cdr:sp macro="" textlink="">
      <cdr:nvSpPr>
        <cdr:cNvPr id="7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863016" y="1497240"/>
          <a:ext cx="267552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G</a:t>
          </a:r>
        </a:p>
      </cdr:txBody>
    </cdr:sp>
  </cdr:relSizeAnchor>
  <cdr:relSizeAnchor xmlns:cdr="http://schemas.openxmlformats.org/drawingml/2006/chartDrawing">
    <cdr:from>
      <cdr:x>0.65438</cdr:x>
      <cdr:y>0.4533</cdr:y>
    </cdr:from>
    <cdr:to>
      <cdr:x>0.71301</cdr:x>
      <cdr:y>0.53532</cdr:y>
    </cdr:to>
    <cdr:sp macro="" textlink="">
      <cdr:nvSpPr>
        <cdr:cNvPr id="8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917041" y="1271133"/>
          <a:ext cx="261355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H</a:t>
          </a:r>
        </a:p>
      </cdr:txBody>
    </cdr:sp>
  </cdr:relSizeAnchor>
  <cdr:relSizeAnchor xmlns:cdr="http://schemas.openxmlformats.org/drawingml/2006/chartDrawing">
    <cdr:from>
      <cdr:x>0.68393</cdr:x>
      <cdr:y>0.27184</cdr:y>
    </cdr:from>
    <cdr:to>
      <cdr:x>0.73133</cdr:x>
      <cdr:y>0.35386</cdr:y>
    </cdr:to>
    <cdr:sp macro="" textlink="">
      <cdr:nvSpPr>
        <cdr:cNvPr id="9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048769" y="762293"/>
          <a:ext cx="211295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I</a:t>
          </a:r>
        </a:p>
      </cdr:txBody>
    </cdr:sp>
  </cdr:relSizeAnchor>
  <cdr:relSizeAnchor xmlns:cdr="http://schemas.openxmlformats.org/drawingml/2006/chartDrawing">
    <cdr:from>
      <cdr:x>0.70512</cdr:x>
      <cdr:y>0.39262</cdr:y>
    </cdr:from>
    <cdr:to>
      <cdr:x>0.75814</cdr:x>
      <cdr:y>0.47464</cdr:y>
    </cdr:to>
    <cdr:sp macro="" textlink="">
      <cdr:nvSpPr>
        <cdr:cNvPr id="10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143230" y="1100972"/>
          <a:ext cx="236347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J</a:t>
          </a:r>
        </a:p>
      </cdr:txBody>
    </cdr:sp>
  </cdr:relSizeAnchor>
  <cdr:relSizeAnchor xmlns:cdr="http://schemas.openxmlformats.org/drawingml/2006/chartDrawing">
    <cdr:from>
      <cdr:x>0.71042</cdr:x>
      <cdr:y>0.41804</cdr:y>
    </cdr:from>
    <cdr:to>
      <cdr:x>0.76904</cdr:x>
      <cdr:y>0.50006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166819" y="1172247"/>
          <a:ext cx="261311" cy="229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K</a:t>
          </a:r>
        </a:p>
      </cdr:txBody>
    </cdr:sp>
  </cdr:relSizeAnchor>
  <cdr:relSizeAnchor xmlns:cdr="http://schemas.openxmlformats.org/drawingml/2006/chartDrawing">
    <cdr:from>
      <cdr:x>0.72596</cdr:x>
      <cdr:y>0.39116</cdr:y>
    </cdr:from>
    <cdr:to>
      <cdr:x>0.78039</cdr:x>
      <cdr:y>0.47318</cdr:y>
    </cdr:to>
    <cdr:sp macro="" textlink="">
      <cdr:nvSpPr>
        <cdr:cNvPr id="12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236129" y="1096869"/>
          <a:ext cx="242632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L</a:t>
          </a:r>
        </a:p>
      </cdr:txBody>
    </cdr:sp>
  </cdr:relSizeAnchor>
  <cdr:relSizeAnchor xmlns:cdr="http://schemas.openxmlformats.org/drawingml/2006/chartDrawing">
    <cdr:from>
      <cdr:x>0.72463</cdr:x>
      <cdr:y>0.48612</cdr:y>
    </cdr:from>
    <cdr:to>
      <cdr:x>0.78603</cdr:x>
      <cdr:y>0.56814</cdr:y>
    </cdr:to>
    <cdr:sp macro="" textlink="">
      <cdr:nvSpPr>
        <cdr:cNvPr id="13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230161" y="1363158"/>
          <a:ext cx="273747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M</a:t>
          </a:r>
        </a:p>
      </cdr:txBody>
    </cdr:sp>
  </cdr:relSizeAnchor>
  <cdr:relSizeAnchor xmlns:cdr="http://schemas.openxmlformats.org/drawingml/2006/chartDrawing">
    <cdr:from>
      <cdr:x>0.73922</cdr:x>
      <cdr:y>0.43127</cdr:y>
    </cdr:from>
    <cdr:to>
      <cdr:x>0.79783</cdr:x>
      <cdr:y>0.51329</cdr:y>
    </cdr:to>
    <cdr:sp macro="" textlink="">
      <cdr:nvSpPr>
        <cdr:cNvPr id="14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295199" y="1209351"/>
          <a:ext cx="261310" cy="229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N</a:t>
          </a:r>
        </a:p>
      </cdr:txBody>
    </cdr:sp>
  </cdr:relSizeAnchor>
  <cdr:relSizeAnchor xmlns:cdr="http://schemas.openxmlformats.org/drawingml/2006/chartDrawing">
    <cdr:from>
      <cdr:x>0.06112</cdr:x>
      <cdr:y>0.54977</cdr:y>
    </cdr:from>
    <cdr:to>
      <cdr:x>0.11835</cdr:x>
      <cdr:y>0.63179</cdr:y>
    </cdr:to>
    <cdr:sp macro="" textlink="">
      <cdr:nvSpPr>
        <cdr:cNvPr id="15" name="TextBox 9">
          <a:extLst xmlns:a="http://schemas.openxmlformats.org/drawingml/2006/main">
            <a:ext uri="{FF2B5EF4-FFF2-40B4-BE49-F238E27FC236}">
              <a16:creationId xmlns:a16="http://schemas.microsoft.com/office/drawing/2014/main" id="{D2A42FCE-4657-41A3-91B4-339D2CA72D06}"/>
            </a:ext>
          </a:extLst>
        </cdr:cNvPr>
        <cdr:cNvSpPr txBox="1"/>
      </cdr:nvSpPr>
      <cdr:spPr>
        <a:xfrm xmlns:a="http://schemas.openxmlformats.org/drawingml/2006/main">
          <a:off x="279456" y="1508141"/>
          <a:ext cx="261655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A</a:t>
          </a:r>
        </a:p>
      </cdr:txBody>
    </cdr:sp>
  </cdr:relSizeAnchor>
  <cdr:relSizeAnchor xmlns:cdr="http://schemas.openxmlformats.org/drawingml/2006/chartDrawing">
    <cdr:from>
      <cdr:x>0.76534</cdr:x>
      <cdr:y>0.37646</cdr:y>
    </cdr:from>
    <cdr:to>
      <cdr:x>0.82537</cdr:x>
      <cdr:y>0.45848</cdr:y>
    </cdr:to>
    <cdr:sp macro="" textlink="">
      <cdr:nvSpPr>
        <cdr:cNvPr id="16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3411642" y="1055663"/>
          <a:ext cx="267595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O</a:t>
          </a:r>
        </a:p>
      </cdr:txBody>
    </cdr:sp>
  </cdr:relSizeAnchor>
  <cdr:relSizeAnchor xmlns:cdr="http://schemas.openxmlformats.org/drawingml/2006/chartDrawing">
    <cdr:from>
      <cdr:x>0.77992</cdr:x>
      <cdr:y>0.32498</cdr:y>
    </cdr:from>
    <cdr:to>
      <cdr:x>0.83854</cdr:x>
      <cdr:y>0.407</cdr:y>
    </cdr:to>
    <cdr:sp macro="" textlink="">
      <cdr:nvSpPr>
        <cdr:cNvPr id="17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3476635" y="911293"/>
          <a:ext cx="261310" cy="229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P</a:t>
          </a:r>
        </a:p>
      </cdr:txBody>
    </cdr:sp>
  </cdr:relSizeAnchor>
  <cdr:relSizeAnchor xmlns:cdr="http://schemas.openxmlformats.org/drawingml/2006/chartDrawing">
    <cdr:from>
      <cdr:x>0.78825</cdr:x>
      <cdr:y>0.27969</cdr:y>
    </cdr:from>
    <cdr:to>
      <cdr:x>0.84828</cdr:x>
      <cdr:y>0.36171</cdr:y>
    </cdr:to>
    <cdr:sp macro="" textlink="">
      <cdr:nvSpPr>
        <cdr:cNvPr id="18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3513768" y="784303"/>
          <a:ext cx="267595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Q</a:t>
          </a:r>
        </a:p>
      </cdr:txBody>
    </cdr:sp>
  </cdr:relSizeAnchor>
  <cdr:relSizeAnchor xmlns:cdr="http://schemas.openxmlformats.org/drawingml/2006/chartDrawing">
    <cdr:from>
      <cdr:x>0</cdr:x>
      <cdr:y>0.93056</cdr:y>
    </cdr:from>
    <cdr:to>
      <cdr:x>0.56459</cdr:x>
      <cdr:y>1</cdr:y>
    </cdr:to>
    <cdr:sp macro="" textlink="">
      <cdr:nvSpPr>
        <cdr:cNvPr id="19" name="TextBox 18">
          <a:extLst xmlns:a="http://schemas.openxmlformats.org/drawingml/2006/main">
            <a:ext uri="{FF2B5EF4-FFF2-40B4-BE49-F238E27FC236}">
              <a16:creationId xmlns:a16="http://schemas.microsoft.com/office/drawing/2014/main" id="{839AACCC-80AF-4918-AF3A-44B5FF776E43}"/>
            </a:ext>
          </a:extLst>
        </cdr:cNvPr>
        <cdr:cNvSpPr txBox="1"/>
      </cdr:nvSpPr>
      <cdr:spPr>
        <a:xfrm xmlns:a="http://schemas.openxmlformats.org/drawingml/2006/main">
          <a:off x="0" y="2609439"/>
          <a:ext cx="2516773" cy="1947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900"/>
            <a:t>Sources: Authors' calculations.</a:t>
          </a:r>
        </a:p>
      </cdr:txBody>
    </cdr:sp>
  </cdr:relSizeAnchor>
  <cdr:relSizeAnchor xmlns:cdr="http://schemas.openxmlformats.org/drawingml/2006/chartDrawing">
    <cdr:from>
      <cdr:x>0.79487</cdr:x>
      <cdr:y>0.14276</cdr:y>
    </cdr:from>
    <cdr:to>
      <cdr:x>0.8549</cdr:x>
      <cdr:y>0.22478</cdr:y>
    </cdr:to>
    <cdr:sp macro="" textlink="">
      <cdr:nvSpPr>
        <cdr:cNvPr id="20" name="TextBox 10">
          <a:extLst xmlns:a="http://schemas.openxmlformats.org/drawingml/2006/main">
            <a:ext uri="{FF2B5EF4-FFF2-40B4-BE49-F238E27FC236}">
              <a16:creationId xmlns:a16="http://schemas.microsoft.com/office/drawing/2014/main" id="{2415BFA8-60D3-479A-A1A5-4D6AA9AD7321}"/>
            </a:ext>
          </a:extLst>
        </cdr:cNvPr>
        <cdr:cNvSpPr txBox="1"/>
      </cdr:nvSpPr>
      <cdr:spPr>
        <a:xfrm xmlns:a="http://schemas.openxmlformats.org/drawingml/2006/main">
          <a:off x="3543280" y="400315"/>
          <a:ext cx="267596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R</a:t>
          </a:r>
        </a:p>
      </cdr:txBody>
    </cdr:sp>
  </cdr:relSizeAnchor>
  <cdr:relSizeAnchor xmlns:cdr="http://schemas.openxmlformats.org/drawingml/2006/chartDrawing">
    <cdr:from>
      <cdr:x>0.80625</cdr:x>
      <cdr:y>0.06366</cdr:y>
    </cdr:from>
    <cdr:to>
      <cdr:x>0.86349</cdr:x>
      <cdr:y>0.14568</cdr:y>
    </cdr:to>
    <cdr:sp macro="" textlink="">
      <cdr:nvSpPr>
        <cdr:cNvPr id="23" name="TextBox 10">
          <a:extLst xmlns:a="http://schemas.openxmlformats.org/drawingml/2006/main">
            <a:ext uri="{FF2B5EF4-FFF2-40B4-BE49-F238E27FC236}">
              <a16:creationId xmlns:a16="http://schemas.microsoft.com/office/drawing/2014/main" id="{A17CF00A-8699-4516-8FC1-F21E3E37785D}"/>
            </a:ext>
          </a:extLst>
        </cdr:cNvPr>
        <cdr:cNvSpPr txBox="1"/>
      </cdr:nvSpPr>
      <cdr:spPr>
        <a:xfrm xmlns:a="http://schemas.openxmlformats.org/drawingml/2006/main">
          <a:off x="3594001" y="178513"/>
          <a:ext cx="255159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S</a:t>
          </a:r>
        </a:p>
      </cdr:txBody>
    </cdr:sp>
  </cdr:relSizeAnchor>
  <cdr:relSizeAnchor xmlns:cdr="http://schemas.openxmlformats.org/drawingml/2006/chartDrawing">
    <cdr:from>
      <cdr:x>0.83104</cdr:x>
      <cdr:y>0.3677</cdr:y>
    </cdr:from>
    <cdr:to>
      <cdr:x>0.88686</cdr:x>
      <cdr:y>0.44972</cdr:y>
    </cdr:to>
    <cdr:sp macro="" textlink="">
      <cdr:nvSpPr>
        <cdr:cNvPr id="24" name="TextBox 10">
          <a:extLst xmlns:a="http://schemas.openxmlformats.org/drawingml/2006/main">
            <a:ext uri="{FF2B5EF4-FFF2-40B4-BE49-F238E27FC236}">
              <a16:creationId xmlns:a16="http://schemas.microsoft.com/office/drawing/2014/main" id="{A17CF00A-8699-4516-8FC1-F21E3E37785D}"/>
            </a:ext>
          </a:extLst>
        </cdr:cNvPr>
        <cdr:cNvSpPr txBox="1"/>
      </cdr:nvSpPr>
      <cdr:spPr>
        <a:xfrm xmlns:a="http://schemas.openxmlformats.org/drawingml/2006/main">
          <a:off x="3704521" y="1031103"/>
          <a:ext cx="248828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T</a:t>
          </a:r>
        </a:p>
      </cdr:txBody>
    </cdr:sp>
  </cdr:relSizeAnchor>
  <cdr:relSizeAnchor xmlns:cdr="http://schemas.openxmlformats.org/drawingml/2006/chartDrawing">
    <cdr:from>
      <cdr:x>0.84071</cdr:x>
      <cdr:y>0.31109</cdr:y>
    </cdr:from>
    <cdr:to>
      <cdr:x>0.90074</cdr:x>
      <cdr:y>0.39311</cdr:y>
    </cdr:to>
    <cdr:sp macro="" textlink="">
      <cdr:nvSpPr>
        <cdr:cNvPr id="25" name="TextBox 10">
          <a:extLst xmlns:a="http://schemas.openxmlformats.org/drawingml/2006/main">
            <a:ext uri="{FF2B5EF4-FFF2-40B4-BE49-F238E27FC236}">
              <a16:creationId xmlns:a16="http://schemas.microsoft.com/office/drawing/2014/main" id="{A17CF00A-8699-4516-8FC1-F21E3E37785D}"/>
            </a:ext>
          </a:extLst>
        </cdr:cNvPr>
        <cdr:cNvSpPr txBox="1"/>
      </cdr:nvSpPr>
      <cdr:spPr>
        <a:xfrm xmlns:a="http://schemas.openxmlformats.org/drawingml/2006/main">
          <a:off x="3747621" y="872344"/>
          <a:ext cx="267596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U</a:t>
          </a:r>
        </a:p>
      </cdr:txBody>
    </cdr:sp>
  </cdr:relSizeAnchor>
  <cdr:relSizeAnchor xmlns:cdr="http://schemas.openxmlformats.org/drawingml/2006/chartDrawing">
    <cdr:from>
      <cdr:x>0.85091</cdr:x>
      <cdr:y>0.19907</cdr:y>
    </cdr:from>
    <cdr:to>
      <cdr:x>0.90814</cdr:x>
      <cdr:y>0.28109</cdr:y>
    </cdr:to>
    <cdr:sp macro="" textlink="">
      <cdr:nvSpPr>
        <cdr:cNvPr id="48" name="TextBox 10">
          <a:extLst xmlns:a="http://schemas.openxmlformats.org/drawingml/2006/main">
            <a:ext uri="{FF2B5EF4-FFF2-40B4-BE49-F238E27FC236}">
              <a16:creationId xmlns:a16="http://schemas.microsoft.com/office/drawing/2014/main" id="{787E3BD9-BB22-4AF2-847D-721B29437E02}"/>
            </a:ext>
          </a:extLst>
        </cdr:cNvPr>
        <cdr:cNvSpPr txBox="1"/>
      </cdr:nvSpPr>
      <cdr:spPr>
        <a:xfrm xmlns:a="http://schemas.openxmlformats.org/drawingml/2006/main">
          <a:off x="3793103" y="558224"/>
          <a:ext cx="255114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V</a:t>
          </a:r>
        </a:p>
      </cdr:txBody>
    </cdr:sp>
  </cdr:relSizeAnchor>
  <cdr:relSizeAnchor xmlns:cdr="http://schemas.openxmlformats.org/drawingml/2006/chartDrawing">
    <cdr:from>
      <cdr:x>0.86696</cdr:x>
      <cdr:y>0.048</cdr:y>
    </cdr:from>
    <cdr:to>
      <cdr:x>0.93283</cdr:x>
      <cdr:y>0.12824</cdr:y>
    </cdr:to>
    <cdr:sp macro="" textlink="">
      <cdr:nvSpPr>
        <cdr:cNvPr id="26" name="TextBox 10">
          <a:extLst xmlns:a="http://schemas.openxmlformats.org/drawingml/2006/main">
            <a:ext uri="{FF2B5EF4-FFF2-40B4-BE49-F238E27FC236}">
              <a16:creationId xmlns:a16="http://schemas.microsoft.com/office/drawing/2014/main" id="{9C9CC506-1B68-4506-B919-AA676F7DE4A3}"/>
            </a:ext>
          </a:extLst>
        </cdr:cNvPr>
        <cdr:cNvSpPr txBox="1"/>
      </cdr:nvSpPr>
      <cdr:spPr>
        <a:xfrm xmlns:a="http://schemas.openxmlformats.org/drawingml/2006/main">
          <a:off x="3864633" y="134607"/>
          <a:ext cx="293629" cy="225006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W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0.06089</cdr:x>
      <cdr:y>0.55883</cdr:y>
    </cdr:from>
    <cdr:to>
      <cdr:x>0.11812</cdr:x>
      <cdr:y>0.64085</cdr:y>
    </cdr:to>
    <cdr:sp macro="" textlink="">
      <cdr:nvSpPr>
        <cdr:cNvPr id="23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271443" y="1567052"/>
          <a:ext cx="255114" cy="229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A</a:t>
          </a:r>
        </a:p>
      </cdr:txBody>
    </cdr:sp>
  </cdr:relSizeAnchor>
  <cdr:relSizeAnchor xmlns:cdr="http://schemas.openxmlformats.org/drawingml/2006/chartDrawing">
    <cdr:from>
      <cdr:x>0.07719</cdr:x>
      <cdr:y>0.41496</cdr:y>
    </cdr:from>
    <cdr:to>
      <cdr:x>0.13442</cdr:x>
      <cdr:y>0.49698</cdr:y>
    </cdr:to>
    <cdr:sp macro="" textlink="">
      <cdr:nvSpPr>
        <cdr:cNvPr id="24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344101" y="1163603"/>
          <a:ext cx="255114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B</a:t>
          </a:r>
        </a:p>
      </cdr:txBody>
    </cdr:sp>
  </cdr:relSizeAnchor>
  <cdr:relSizeAnchor xmlns:cdr="http://schemas.openxmlformats.org/drawingml/2006/chartDrawing">
    <cdr:from>
      <cdr:x>0.19497</cdr:x>
      <cdr:y>0.46024</cdr:y>
    </cdr:from>
    <cdr:to>
      <cdr:x>0.2536</cdr:x>
      <cdr:y>0.54226</cdr:y>
    </cdr:to>
    <cdr:sp macro="" textlink="">
      <cdr:nvSpPr>
        <cdr:cNvPr id="25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869136" y="1290594"/>
          <a:ext cx="261355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C</a:t>
          </a:r>
        </a:p>
      </cdr:txBody>
    </cdr:sp>
  </cdr:relSizeAnchor>
  <cdr:relSizeAnchor xmlns:cdr="http://schemas.openxmlformats.org/drawingml/2006/chartDrawing">
    <cdr:from>
      <cdr:x>0.21335</cdr:x>
      <cdr:y>0.50418</cdr:y>
    </cdr:from>
    <cdr:to>
      <cdr:x>0.27197</cdr:x>
      <cdr:y>0.5862</cdr:y>
    </cdr:to>
    <cdr:sp macro="" textlink="">
      <cdr:nvSpPr>
        <cdr:cNvPr id="26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951066" y="1413803"/>
          <a:ext cx="261311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D</a:t>
          </a:r>
        </a:p>
      </cdr:txBody>
    </cdr:sp>
  </cdr:relSizeAnchor>
  <cdr:relSizeAnchor xmlns:cdr="http://schemas.openxmlformats.org/drawingml/2006/chartDrawing">
    <cdr:from>
      <cdr:x>0.22681</cdr:x>
      <cdr:y>0.54886</cdr:y>
    </cdr:from>
    <cdr:to>
      <cdr:x>0.28404</cdr:x>
      <cdr:y>0.63088</cdr:y>
    </cdr:to>
    <cdr:sp macro="" textlink="">
      <cdr:nvSpPr>
        <cdr:cNvPr id="27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1011059" y="1539094"/>
          <a:ext cx="255114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E</a:t>
          </a:r>
        </a:p>
      </cdr:txBody>
    </cdr:sp>
  </cdr:relSizeAnchor>
  <cdr:relSizeAnchor xmlns:cdr="http://schemas.openxmlformats.org/drawingml/2006/chartDrawing">
    <cdr:from>
      <cdr:x>0.24385</cdr:x>
      <cdr:y>0.43292</cdr:y>
    </cdr:from>
    <cdr:to>
      <cdr:x>0.30108</cdr:x>
      <cdr:y>0.51494</cdr:y>
    </cdr:to>
    <cdr:sp macro="" textlink="">
      <cdr:nvSpPr>
        <cdr:cNvPr id="28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1087021" y="1213983"/>
          <a:ext cx="255114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F</a:t>
          </a:r>
        </a:p>
      </cdr:txBody>
    </cdr:sp>
  </cdr:relSizeAnchor>
  <cdr:relSizeAnchor xmlns:cdr="http://schemas.openxmlformats.org/drawingml/2006/chartDrawing">
    <cdr:from>
      <cdr:x>0.26164</cdr:x>
      <cdr:y>0.4136</cdr:y>
    </cdr:from>
    <cdr:to>
      <cdr:x>0.32167</cdr:x>
      <cdr:y>0.49562</cdr:y>
    </cdr:to>
    <cdr:sp macro="" textlink="">
      <cdr:nvSpPr>
        <cdr:cNvPr id="29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1166331" y="1159793"/>
          <a:ext cx="267596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G</a:t>
          </a:r>
        </a:p>
      </cdr:txBody>
    </cdr:sp>
  </cdr:relSizeAnchor>
  <cdr:relSizeAnchor xmlns:cdr="http://schemas.openxmlformats.org/drawingml/2006/chartDrawing">
    <cdr:from>
      <cdr:x>0.27622</cdr:x>
      <cdr:y>0.46342</cdr:y>
    </cdr:from>
    <cdr:to>
      <cdr:x>0.33485</cdr:x>
      <cdr:y>0.54544</cdr:y>
    </cdr:to>
    <cdr:sp macro="" textlink="">
      <cdr:nvSpPr>
        <cdr:cNvPr id="30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1231325" y="1299503"/>
          <a:ext cx="261355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H</a:t>
          </a:r>
        </a:p>
      </cdr:txBody>
    </cdr:sp>
  </cdr:relSizeAnchor>
  <cdr:relSizeAnchor xmlns:cdr="http://schemas.openxmlformats.org/drawingml/2006/chartDrawing">
    <cdr:from>
      <cdr:x>0.34648</cdr:x>
      <cdr:y>0.19152</cdr:y>
    </cdr:from>
    <cdr:to>
      <cdr:x>0.39388</cdr:x>
      <cdr:y>0.27354</cdr:y>
    </cdr:to>
    <cdr:sp macro="" textlink="">
      <cdr:nvSpPr>
        <cdr:cNvPr id="31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1544489" y="537064"/>
          <a:ext cx="211295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I</a:t>
          </a:r>
        </a:p>
      </cdr:txBody>
    </cdr:sp>
  </cdr:relSizeAnchor>
  <cdr:relSizeAnchor xmlns:cdr="http://schemas.openxmlformats.org/drawingml/2006/chartDrawing">
    <cdr:from>
      <cdr:x>0.37393</cdr:x>
      <cdr:y>0.40982</cdr:y>
    </cdr:from>
    <cdr:to>
      <cdr:x>0.42695</cdr:x>
      <cdr:y>0.49184</cdr:y>
    </cdr:to>
    <cdr:sp macro="" textlink="">
      <cdr:nvSpPr>
        <cdr:cNvPr id="32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1666855" y="1149213"/>
          <a:ext cx="236347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J</a:t>
          </a:r>
        </a:p>
      </cdr:txBody>
    </cdr:sp>
  </cdr:relSizeAnchor>
  <cdr:relSizeAnchor xmlns:cdr="http://schemas.openxmlformats.org/drawingml/2006/chartDrawing">
    <cdr:from>
      <cdr:x>0.39589</cdr:x>
      <cdr:y>0.5694</cdr:y>
    </cdr:from>
    <cdr:to>
      <cdr:x>0.45312</cdr:x>
      <cdr:y>0.65142</cdr:y>
    </cdr:to>
    <cdr:sp macro="" textlink="">
      <cdr:nvSpPr>
        <cdr:cNvPr id="33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1764754" y="1596683"/>
          <a:ext cx="255114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K</a:t>
          </a:r>
        </a:p>
      </cdr:txBody>
    </cdr:sp>
  </cdr:relSizeAnchor>
  <cdr:relSizeAnchor xmlns:cdr="http://schemas.openxmlformats.org/drawingml/2006/chartDrawing">
    <cdr:from>
      <cdr:x>0.42564</cdr:x>
      <cdr:y>0.51535</cdr:y>
    </cdr:from>
    <cdr:to>
      <cdr:x>0.48007</cdr:x>
      <cdr:y>0.59737</cdr:y>
    </cdr:to>
    <cdr:sp macro="" textlink="">
      <cdr:nvSpPr>
        <cdr:cNvPr id="34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1897360" y="1445132"/>
          <a:ext cx="242633" cy="229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L</a:t>
          </a:r>
        </a:p>
      </cdr:txBody>
    </cdr:sp>
  </cdr:relSizeAnchor>
  <cdr:relSizeAnchor xmlns:cdr="http://schemas.openxmlformats.org/drawingml/2006/chartDrawing">
    <cdr:from>
      <cdr:x>0.44306</cdr:x>
      <cdr:y>0.56517</cdr:y>
    </cdr:from>
    <cdr:to>
      <cdr:x>0.50447</cdr:x>
      <cdr:y>0.64719</cdr:y>
    </cdr:to>
    <cdr:sp macro="" textlink="">
      <cdr:nvSpPr>
        <cdr:cNvPr id="35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1975019" y="1584814"/>
          <a:ext cx="273747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M</a:t>
          </a:r>
        </a:p>
      </cdr:txBody>
    </cdr:sp>
  </cdr:relSizeAnchor>
  <cdr:relSizeAnchor xmlns:cdr="http://schemas.openxmlformats.org/drawingml/2006/chartDrawing">
    <cdr:from>
      <cdr:x>0.47372</cdr:x>
      <cdr:y>0.56985</cdr:y>
    </cdr:from>
    <cdr:to>
      <cdr:x>0.53234</cdr:x>
      <cdr:y>0.65187</cdr:y>
    </cdr:to>
    <cdr:sp macro="" textlink="">
      <cdr:nvSpPr>
        <cdr:cNvPr id="36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2111702" y="1597943"/>
          <a:ext cx="261311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N</a:t>
          </a:r>
        </a:p>
      </cdr:txBody>
    </cdr:sp>
  </cdr:relSizeAnchor>
  <cdr:relSizeAnchor xmlns:cdr="http://schemas.openxmlformats.org/drawingml/2006/chartDrawing">
    <cdr:from>
      <cdr:x>0.64471</cdr:x>
      <cdr:y>0.26822</cdr:y>
    </cdr:from>
    <cdr:to>
      <cdr:x>0.70473</cdr:x>
      <cdr:y>0.35024</cdr:y>
    </cdr:to>
    <cdr:sp macro="" textlink="">
      <cdr:nvSpPr>
        <cdr:cNvPr id="37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2873941" y="752123"/>
          <a:ext cx="267551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O</a:t>
          </a:r>
        </a:p>
      </cdr:txBody>
    </cdr:sp>
  </cdr:relSizeAnchor>
  <cdr:relSizeAnchor xmlns:cdr="http://schemas.openxmlformats.org/drawingml/2006/chartDrawing">
    <cdr:from>
      <cdr:x>0.66234</cdr:x>
      <cdr:y>0.45979</cdr:y>
    </cdr:from>
    <cdr:to>
      <cdr:x>0.71957</cdr:x>
      <cdr:y>0.54181</cdr:y>
    </cdr:to>
    <cdr:sp macro="" textlink="">
      <cdr:nvSpPr>
        <cdr:cNvPr id="38" name="TextBox 9">
          <a:extLst xmlns:a="http://schemas.openxmlformats.org/drawingml/2006/main">
            <a:ext uri="{FF2B5EF4-FFF2-40B4-BE49-F238E27FC236}">
              <a16:creationId xmlns:a16="http://schemas.microsoft.com/office/drawing/2014/main" id="{AD08C55D-B3E5-4183-B781-46E1CAACAB7E}"/>
            </a:ext>
          </a:extLst>
        </cdr:cNvPr>
        <cdr:cNvSpPr txBox="1"/>
      </cdr:nvSpPr>
      <cdr:spPr>
        <a:xfrm xmlns:a="http://schemas.openxmlformats.org/drawingml/2006/main">
          <a:off x="2952522" y="1289333"/>
          <a:ext cx="255114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P</a:t>
          </a:r>
        </a:p>
      </cdr:txBody>
    </cdr:sp>
  </cdr:relSizeAnchor>
  <cdr:relSizeAnchor xmlns:cdr="http://schemas.openxmlformats.org/drawingml/2006/chartDrawing">
    <cdr:from>
      <cdr:x>0.668</cdr:x>
      <cdr:y>0.06592</cdr:y>
    </cdr:from>
    <cdr:to>
      <cdr:x>0.72802</cdr:x>
      <cdr:y>0.14794</cdr:y>
    </cdr:to>
    <cdr:sp macro="" textlink="">
      <cdr:nvSpPr>
        <cdr:cNvPr id="39" name="TextBox 9">
          <a:extLst xmlns:a="http://schemas.openxmlformats.org/drawingml/2006/main">
            <a:ext uri="{FF2B5EF4-FFF2-40B4-BE49-F238E27FC236}">
              <a16:creationId xmlns:a16="http://schemas.microsoft.com/office/drawing/2014/main" id="{14598661-BA9B-4664-89B9-FB8CF583396C}"/>
            </a:ext>
          </a:extLst>
        </cdr:cNvPr>
        <cdr:cNvSpPr txBox="1"/>
      </cdr:nvSpPr>
      <cdr:spPr>
        <a:xfrm xmlns:a="http://schemas.openxmlformats.org/drawingml/2006/main">
          <a:off x="2977763" y="184844"/>
          <a:ext cx="267551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Q</a:t>
          </a:r>
        </a:p>
      </cdr:txBody>
    </cdr:sp>
  </cdr:relSizeAnchor>
  <cdr:relSizeAnchor xmlns:cdr="http://schemas.openxmlformats.org/drawingml/2006/chartDrawing">
    <cdr:from>
      <cdr:x>0.69679</cdr:x>
      <cdr:y>0.53241</cdr:y>
    </cdr:from>
    <cdr:to>
      <cdr:x>0.75541</cdr:x>
      <cdr:y>0.61443</cdr:y>
    </cdr:to>
    <cdr:sp macro="" textlink="">
      <cdr:nvSpPr>
        <cdr:cNvPr id="40" name="TextBox 9">
          <a:extLst xmlns:a="http://schemas.openxmlformats.org/drawingml/2006/main">
            <a:ext uri="{FF2B5EF4-FFF2-40B4-BE49-F238E27FC236}">
              <a16:creationId xmlns:a16="http://schemas.microsoft.com/office/drawing/2014/main" id="{14598661-BA9B-4664-89B9-FB8CF583396C}"/>
            </a:ext>
          </a:extLst>
        </cdr:cNvPr>
        <cdr:cNvSpPr txBox="1"/>
      </cdr:nvSpPr>
      <cdr:spPr>
        <a:xfrm xmlns:a="http://schemas.openxmlformats.org/drawingml/2006/main">
          <a:off x="3106098" y="1492963"/>
          <a:ext cx="261310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R</a:t>
          </a:r>
        </a:p>
      </cdr:txBody>
    </cdr:sp>
  </cdr:relSizeAnchor>
  <cdr:relSizeAnchor xmlns:cdr="http://schemas.openxmlformats.org/drawingml/2006/chartDrawing">
    <cdr:from>
      <cdr:x>0.78996</cdr:x>
      <cdr:y>0.5386</cdr:y>
    </cdr:from>
    <cdr:to>
      <cdr:x>0.8472</cdr:x>
      <cdr:y>0.62062</cdr:y>
    </cdr:to>
    <cdr:sp macro="" textlink="">
      <cdr:nvSpPr>
        <cdr:cNvPr id="41" name="TextBox 9">
          <a:extLst xmlns:a="http://schemas.openxmlformats.org/drawingml/2006/main">
            <a:ext uri="{FF2B5EF4-FFF2-40B4-BE49-F238E27FC236}">
              <a16:creationId xmlns:a16="http://schemas.microsoft.com/office/drawing/2014/main" id="{14598661-BA9B-4664-89B9-FB8CF583396C}"/>
            </a:ext>
          </a:extLst>
        </cdr:cNvPr>
        <cdr:cNvSpPr txBox="1"/>
      </cdr:nvSpPr>
      <cdr:spPr>
        <a:xfrm xmlns:a="http://schemas.openxmlformats.org/drawingml/2006/main">
          <a:off x="3521388" y="1510313"/>
          <a:ext cx="255158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S</a:t>
          </a:r>
        </a:p>
      </cdr:txBody>
    </cdr:sp>
  </cdr:relSizeAnchor>
  <cdr:relSizeAnchor xmlns:cdr="http://schemas.openxmlformats.org/drawingml/2006/chartDrawing">
    <cdr:from>
      <cdr:x>0.00016</cdr:x>
      <cdr:y>0.93056</cdr:y>
    </cdr:from>
    <cdr:to>
      <cdr:x>0.56475</cdr:x>
      <cdr:y>1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3828105D-7B65-4ACC-84F5-4F4B61638FD7}"/>
            </a:ext>
          </a:extLst>
        </cdr:cNvPr>
        <cdr:cNvSpPr txBox="1"/>
      </cdr:nvSpPr>
      <cdr:spPr>
        <a:xfrm xmlns:a="http://schemas.openxmlformats.org/drawingml/2006/main">
          <a:off x="709" y="2609439"/>
          <a:ext cx="2516773" cy="1947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/>
            <a:t>Sources: Authors' calculations.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0.28039</cdr:x>
      <cdr:y>0.49074</cdr:y>
    </cdr:from>
    <cdr:to>
      <cdr:x>0.33763</cdr:x>
      <cdr:y>0.57276</cdr:y>
    </cdr:to>
    <cdr:sp macro="" textlink="">
      <cdr:nvSpPr>
        <cdr:cNvPr id="2" name="TextBox 10">
          <a:extLst xmlns:a="http://schemas.openxmlformats.org/drawingml/2006/main">
            <a:ext uri="{FF2B5EF4-FFF2-40B4-BE49-F238E27FC236}">
              <a16:creationId xmlns:a16="http://schemas.microsoft.com/office/drawing/2014/main" id="{2B807969-E5CF-4652-91DA-529457F30777}"/>
            </a:ext>
          </a:extLst>
        </cdr:cNvPr>
        <cdr:cNvSpPr txBox="1"/>
      </cdr:nvSpPr>
      <cdr:spPr>
        <a:xfrm xmlns:a="http://schemas.openxmlformats.org/drawingml/2006/main">
          <a:off x="1249913" y="1376113"/>
          <a:ext cx="255159" cy="229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B</a:t>
          </a:r>
        </a:p>
      </cdr:txBody>
    </cdr:sp>
  </cdr:relSizeAnchor>
  <cdr:relSizeAnchor xmlns:cdr="http://schemas.openxmlformats.org/drawingml/2006/chartDrawing">
    <cdr:from>
      <cdr:x>0.34477</cdr:x>
      <cdr:y>0.22111</cdr:y>
    </cdr:from>
    <cdr:to>
      <cdr:x>0.40339</cdr:x>
      <cdr:y>0.30313</cdr:y>
    </cdr:to>
    <cdr:sp macro="" textlink="">
      <cdr:nvSpPr>
        <cdr:cNvPr id="3" name="TextBox 10">
          <a:extLst xmlns:a="http://schemas.openxmlformats.org/drawingml/2006/main">
            <a:ext uri="{FF2B5EF4-FFF2-40B4-BE49-F238E27FC236}">
              <a16:creationId xmlns:a16="http://schemas.microsoft.com/office/drawing/2014/main" id="{01A464B9-4DEE-47F2-9EBC-7473B29350D5}"/>
            </a:ext>
          </a:extLst>
        </cdr:cNvPr>
        <cdr:cNvSpPr txBox="1"/>
      </cdr:nvSpPr>
      <cdr:spPr>
        <a:xfrm xmlns:a="http://schemas.openxmlformats.org/drawingml/2006/main">
          <a:off x="1536869" y="620034"/>
          <a:ext cx="261310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C</a:t>
          </a:r>
        </a:p>
      </cdr:txBody>
    </cdr:sp>
  </cdr:relSizeAnchor>
  <cdr:relSizeAnchor xmlns:cdr="http://schemas.openxmlformats.org/drawingml/2006/chartDrawing">
    <cdr:from>
      <cdr:x>0.3656</cdr:x>
      <cdr:y>0.25161</cdr:y>
    </cdr:from>
    <cdr:to>
      <cdr:x>0.42422</cdr:x>
      <cdr:y>0.33363</cdr:y>
    </cdr:to>
    <cdr:sp macro="" textlink="">
      <cdr:nvSpPr>
        <cdr:cNvPr id="4" name="TextBox 10">
          <a:extLst xmlns:a="http://schemas.openxmlformats.org/drawingml/2006/main">
            <a:ext uri="{FF2B5EF4-FFF2-40B4-BE49-F238E27FC236}">
              <a16:creationId xmlns:a16="http://schemas.microsoft.com/office/drawing/2014/main" id="{01A464B9-4DEE-47F2-9EBC-7473B29350D5}"/>
            </a:ext>
          </a:extLst>
        </cdr:cNvPr>
        <cdr:cNvSpPr txBox="1"/>
      </cdr:nvSpPr>
      <cdr:spPr>
        <a:xfrm xmlns:a="http://schemas.openxmlformats.org/drawingml/2006/main">
          <a:off x="1629723" y="705553"/>
          <a:ext cx="261310" cy="229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D</a:t>
          </a:r>
        </a:p>
      </cdr:txBody>
    </cdr:sp>
  </cdr:relSizeAnchor>
  <cdr:relSizeAnchor xmlns:cdr="http://schemas.openxmlformats.org/drawingml/2006/chartDrawing">
    <cdr:from>
      <cdr:x>0.40801</cdr:x>
      <cdr:y>0.43337</cdr:y>
    </cdr:from>
    <cdr:to>
      <cdr:x>0.46664</cdr:x>
      <cdr:y>0.51539</cdr:y>
    </cdr:to>
    <cdr:sp macro="" textlink="">
      <cdr:nvSpPr>
        <cdr:cNvPr id="5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1818779" y="1215244"/>
          <a:ext cx="261355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E</a:t>
          </a:r>
        </a:p>
      </cdr:txBody>
    </cdr:sp>
  </cdr:relSizeAnchor>
  <cdr:relSizeAnchor xmlns:cdr="http://schemas.openxmlformats.org/drawingml/2006/chartDrawing">
    <cdr:from>
      <cdr:x>0.43227</cdr:x>
      <cdr:y>0.37269</cdr:y>
    </cdr:from>
    <cdr:to>
      <cdr:x>0.48809</cdr:x>
      <cdr:y>0.45471</cdr:y>
    </cdr:to>
    <cdr:sp macro="" textlink="">
      <cdr:nvSpPr>
        <cdr:cNvPr id="6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1926917" y="1045082"/>
          <a:ext cx="248829" cy="229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F</a:t>
          </a:r>
        </a:p>
      </cdr:txBody>
    </cdr:sp>
  </cdr:relSizeAnchor>
  <cdr:relSizeAnchor xmlns:cdr="http://schemas.openxmlformats.org/drawingml/2006/chartDrawing">
    <cdr:from>
      <cdr:x>0.4516</cdr:x>
      <cdr:y>0.44062</cdr:y>
    </cdr:from>
    <cdr:to>
      <cdr:x>0.51162</cdr:x>
      <cdr:y>0.52264</cdr:y>
    </cdr:to>
    <cdr:sp macro="" textlink="">
      <cdr:nvSpPr>
        <cdr:cNvPr id="7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013119" y="1235582"/>
          <a:ext cx="267551" cy="229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G</a:t>
          </a:r>
        </a:p>
      </cdr:txBody>
    </cdr:sp>
  </cdr:relSizeAnchor>
  <cdr:relSizeAnchor xmlns:cdr="http://schemas.openxmlformats.org/drawingml/2006/chartDrawing">
    <cdr:from>
      <cdr:x>0.47222</cdr:x>
      <cdr:y>0.43171</cdr:y>
    </cdr:from>
    <cdr:to>
      <cdr:x>0.53085</cdr:x>
      <cdr:y>0.51373</cdr:y>
    </cdr:to>
    <cdr:sp macro="" textlink="">
      <cdr:nvSpPr>
        <cdr:cNvPr id="8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105005" y="1210584"/>
          <a:ext cx="261355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H</a:t>
          </a:r>
        </a:p>
      </cdr:txBody>
    </cdr:sp>
  </cdr:relSizeAnchor>
  <cdr:relSizeAnchor xmlns:cdr="http://schemas.openxmlformats.org/drawingml/2006/chartDrawing">
    <cdr:from>
      <cdr:x>0.6055</cdr:x>
      <cdr:y>0.40152</cdr:y>
    </cdr:from>
    <cdr:to>
      <cdr:x>0.6529</cdr:x>
      <cdr:y>0.48354</cdr:y>
    </cdr:to>
    <cdr:sp macro="" textlink="">
      <cdr:nvSpPr>
        <cdr:cNvPr id="9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699157" y="1125914"/>
          <a:ext cx="211295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I</a:t>
          </a:r>
        </a:p>
      </cdr:txBody>
    </cdr:sp>
  </cdr:relSizeAnchor>
  <cdr:relSizeAnchor xmlns:cdr="http://schemas.openxmlformats.org/drawingml/2006/chartDrawing">
    <cdr:from>
      <cdr:x>0.62446</cdr:x>
      <cdr:y>0.21055</cdr:y>
    </cdr:from>
    <cdr:to>
      <cdr:x>0.67748</cdr:x>
      <cdr:y>0.29257</cdr:y>
    </cdr:to>
    <cdr:sp macro="" textlink="">
      <cdr:nvSpPr>
        <cdr:cNvPr id="10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783661" y="590404"/>
          <a:ext cx="236348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J</a:t>
          </a:r>
        </a:p>
      </cdr:txBody>
    </cdr:sp>
  </cdr:relSizeAnchor>
  <cdr:relSizeAnchor xmlns:cdr="http://schemas.openxmlformats.org/drawingml/2006/chartDrawing">
    <cdr:from>
      <cdr:x>0.63429</cdr:x>
      <cdr:y>0.37646</cdr:y>
    </cdr:from>
    <cdr:to>
      <cdr:x>0.69291</cdr:x>
      <cdr:y>0.45848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827491" y="1055663"/>
          <a:ext cx="261311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K</a:t>
          </a:r>
        </a:p>
      </cdr:txBody>
    </cdr:sp>
  </cdr:relSizeAnchor>
  <cdr:relSizeAnchor xmlns:cdr="http://schemas.openxmlformats.org/drawingml/2006/chartDrawing">
    <cdr:from>
      <cdr:x>0.66383</cdr:x>
      <cdr:y>0.29041</cdr:y>
    </cdr:from>
    <cdr:to>
      <cdr:x>0.71826</cdr:x>
      <cdr:y>0.37243</cdr:y>
    </cdr:to>
    <cdr:sp macro="" textlink="">
      <cdr:nvSpPr>
        <cdr:cNvPr id="12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959174" y="814344"/>
          <a:ext cx="242633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L</a:t>
          </a:r>
        </a:p>
      </cdr:txBody>
    </cdr:sp>
  </cdr:relSizeAnchor>
  <cdr:relSizeAnchor xmlns:cdr="http://schemas.openxmlformats.org/drawingml/2006/chartDrawing">
    <cdr:from>
      <cdr:x>0.693</cdr:x>
      <cdr:y>0.2175</cdr:y>
    </cdr:from>
    <cdr:to>
      <cdr:x>0.75441</cdr:x>
      <cdr:y>0.29952</cdr:y>
    </cdr:to>
    <cdr:sp macro="" textlink="">
      <cdr:nvSpPr>
        <cdr:cNvPr id="13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089206" y="609893"/>
          <a:ext cx="273747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M</a:t>
          </a:r>
        </a:p>
      </cdr:txBody>
    </cdr:sp>
  </cdr:relSizeAnchor>
  <cdr:relSizeAnchor xmlns:cdr="http://schemas.openxmlformats.org/drawingml/2006/chartDrawing">
    <cdr:from>
      <cdr:x>0.72425</cdr:x>
      <cdr:y>0.34597</cdr:y>
    </cdr:from>
    <cdr:to>
      <cdr:x>0.78287</cdr:x>
      <cdr:y>0.42799</cdr:y>
    </cdr:to>
    <cdr:sp macro="" textlink="">
      <cdr:nvSpPr>
        <cdr:cNvPr id="14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228509" y="970143"/>
          <a:ext cx="261310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N</a:t>
          </a:r>
        </a:p>
      </cdr:txBody>
    </cdr:sp>
  </cdr:relSizeAnchor>
  <cdr:relSizeAnchor xmlns:cdr="http://schemas.openxmlformats.org/drawingml/2006/chartDrawing">
    <cdr:from>
      <cdr:x>0.09028</cdr:x>
      <cdr:y>0.52546</cdr:y>
    </cdr:from>
    <cdr:to>
      <cdr:x>0.14751</cdr:x>
      <cdr:y>0.60748</cdr:y>
    </cdr:to>
    <cdr:sp macro="" textlink="">
      <cdr:nvSpPr>
        <cdr:cNvPr id="15" name="TextBox 9">
          <a:extLst xmlns:a="http://schemas.openxmlformats.org/drawingml/2006/main">
            <a:ext uri="{FF2B5EF4-FFF2-40B4-BE49-F238E27FC236}">
              <a16:creationId xmlns:a16="http://schemas.microsoft.com/office/drawing/2014/main" id="{D2A42FCE-4657-41A3-91B4-339D2CA72D06}"/>
            </a:ext>
          </a:extLst>
        </cdr:cNvPr>
        <cdr:cNvSpPr txBox="1"/>
      </cdr:nvSpPr>
      <cdr:spPr>
        <a:xfrm xmlns:a="http://schemas.openxmlformats.org/drawingml/2006/main">
          <a:off x="412750" y="1441450"/>
          <a:ext cx="261675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A</a:t>
          </a:r>
        </a:p>
      </cdr:txBody>
    </cdr:sp>
  </cdr:relSizeAnchor>
  <cdr:relSizeAnchor xmlns:cdr="http://schemas.openxmlformats.org/drawingml/2006/chartDrawing">
    <cdr:from>
      <cdr:x>0.79941</cdr:x>
      <cdr:y>0.37841</cdr:y>
    </cdr:from>
    <cdr:to>
      <cdr:x>0.85944</cdr:x>
      <cdr:y>0.46043</cdr:y>
    </cdr:to>
    <cdr:sp macro="" textlink="">
      <cdr:nvSpPr>
        <cdr:cNvPr id="16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3563513" y="1061131"/>
          <a:ext cx="267596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O</a:t>
          </a:r>
        </a:p>
      </cdr:txBody>
    </cdr:sp>
  </cdr:relSizeAnchor>
  <cdr:relSizeAnchor xmlns:cdr="http://schemas.openxmlformats.org/drawingml/2006/chartDrawing">
    <cdr:from>
      <cdr:x>0.81341</cdr:x>
      <cdr:y>0.26309</cdr:y>
    </cdr:from>
    <cdr:to>
      <cdr:x>0.87203</cdr:x>
      <cdr:y>0.34511</cdr:y>
    </cdr:to>
    <cdr:sp macro="" textlink="">
      <cdr:nvSpPr>
        <cdr:cNvPr id="17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3625931" y="737746"/>
          <a:ext cx="261311" cy="229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P</a:t>
          </a:r>
        </a:p>
      </cdr:txBody>
    </cdr:sp>
  </cdr:relSizeAnchor>
  <cdr:relSizeAnchor xmlns:cdr="http://schemas.openxmlformats.org/drawingml/2006/chartDrawing">
    <cdr:from>
      <cdr:x>0.83178</cdr:x>
      <cdr:y>0.44515</cdr:y>
    </cdr:from>
    <cdr:to>
      <cdr:x>0.89181</cdr:x>
      <cdr:y>0.52717</cdr:y>
    </cdr:to>
    <cdr:sp macro="" textlink="">
      <cdr:nvSpPr>
        <cdr:cNvPr id="18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3707809" y="1248273"/>
          <a:ext cx="267595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Q</a:t>
          </a:r>
        </a:p>
      </cdr:txBody>
    </cdr:sp>
  </cdr:relSizeAnchor>
  <cdr:relSizeAnchor xmlns:cdr="http://schemas.openxmlformats.org/drawingml/2006/chartDrawing">
    <cdr:from>
      <cdr:x>0.90883</cdr:x>
      <cdr:y>0.28442</cdr:y>
    </cdr:from>
    <cdr:to>
      <cdr:x>0.96745</cdr:x>
      <cdr:y>0.36644</cdr:y>
    </cdr:to>
    <cdr:sp macro="" textlink="">
      <cdr:nvSpPr>
        <cdr:cNvPr id="19" name="TextBox 10">
          <a:extLst xmlns:a="http://schemas.openxmlformats.org/drawingml/2006/main">
            <a:ext uri="{FF2B5EF4-FFF2-40B4-BE49-F238E27FC236}">
              <a16:creationId xmlns:a16="http://schemas.microsoft.com/office/drawing/2014/main" id="{7C525D8E-B357-4B06-9577-8209FBE12744}"/>
            </a:ext>
          </a:extLst>
        </cdr:cNvPr>
        <cdr:cNvSpPr txBox="1"/>
      </cdr:nvSpPr>
      <cdr:spPr>
        <a:xfrm xmlns:a="http://schemas.openxmlformats.org/drawingml/2006/main">
          <a:off x="4051300" y="797560"/>
          <a:ext cx="261311" cy="229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R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0.29236</cdr:x>
      <cdr:y>0.49074</cdr:y>
    </cdr:from>
    <cdr:to>
      <cdr:x>0.3496</cdr:x>
      <cdr:y>0.57276</cdr:y>
    </cdr:to>
    <cdr:sp macro="" textlink="">
      <cdr:nvSpPr>
        <cdr:cNvPr id="2" name="TextBox 10">
          <a:extLst xmlns:a="http://schemas.openxmlformats.org/drawingml/2006/main">
            <a:ext uri="{FF2B5EF4-FFF2-40B4-BE49-F238E27FC236}">
              <a16:creationId xmlns:a16="http://schemas.microsoft.com/office/drawing/2014/main" id="{2B807969-E5CF-4652-91DA-529457F30777}"/>
            </a:ext>
          </a:extLst>
        </cdr:cNvPr>
        <cdr:cNvSpPr txBox="1"/>
      </cdr:nvSpPr>
      <cdr:spPr>
        <a:xfrm xmlns:a="http://schemas.openxmlformats.org/drawingml/2006/main">
          <a:off x="1336675" y="1346200"/>
          <a:ext cx="261675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B</a:t>
          </a:r>
        </a:p>
      </cdr:txBody>
    </cdr:sp>
  </cdr:relSizeAnchor>
  <cdr:relSizeAnchor xmlns:cdr="http://schemas.openxmlformats.org/drawingml/2006/chartDrawing">
    <cdr:from>
      <cdr:x>0.36528</cdr:x>
      <cdr:y>0.21296</cdr:y>
    </cdr:from>
    <cdr:to>
      <cdr:x>0.4239</cdr:x>
      <cdr:y>0.29498</cdr:y>
    </cdr:to>
    <cdr:sp macro="" textlink="">
      <cdr:nvSpPr>
        <cdr:cNvPr id="3" name="TextBox 10">
          <a:extLst xmlns:a="http://schemas.openxmlformats.org/drawingml/2006/main">
            <a:ext uri="{FF2B5EF4-FFF2-40B4-BE49-F238E27FC236}">
              <a16:creationId xmlns:a16="http://schemas.microsoft.com/office/drawing/2014/main" id="{01A464B9-4DEE-47F2-9EBC-7473B29350D5}"/>
            </a:ext>
          </a:extLst>
        </cdr:cNvPr>
        <cdr:cNvSpPr txBox="1"/>
      </cdr:nvSpPr>
      <cdr:spPr>
        <a:xfrm xmlns:a="http://schemas.openxmlformats.org/drawingml/2006/main">
          <a:off x="1670050" y="584200"/>
          <a:ext cx="268022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C</a:t>
          </a:r>
        </a:p>
      </cdr:txBody>
    </cdr:sp>
  </cdr:relSizeAnchor>
  <cdr:relSizeAnchor xmlns:cdr="http://schemas.openxmlformats.org/drawingml/2006/chartDrawing">
    <cdr:from>
      <cdr:x>0.38611</cdr:x>
      <cdr:y>0.24074</cdr:y>
    </cdr:from>
    <cdr:to>
      <cdr:x>0.44473</cdr:x>
      <cdr:y>0.32276</cdr:y>
    </cdr:to>
    <cdr:sp macro="" textlink="">
      <cdr:nvSpPr>
        <cdr:cNvPr id="4" name="TextBox 10">
          <a:extLst xmlns:a="http://schemas.openxmlformats.org/drawingml/2006/main">
            <a:ext uri="{FF2B5EF4-FFF2-40B4-BE49-F238E27FC236}">
              <a16:creationId xmlns:a16="http://schemas.microsoft.com/office/drawing/2014/main" id="{01A464B9-4DEE-47F2-9EBC-7473B29350D5}"/>
            </a:ext>
          </a:extLst>
        </cdr:cNvPr>
        <cdr:cNvSpPr txBox="1"/>
      </cdr:nvSpPr>
      <cdr:spPr>
        <a:xfrm xmlns:a="http://schemas.openxmlformats.org/drawingml/2006/main">
          <a:off x="1765300" y="660400"/>
          <a:ext cx="268022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D</a:t>
          </a:r>
        </a:p>
      </cdr:txBody>
    </cdr:sp>
  </cdr:relSizeAnchor>
  <cdr:relSizeAnchor xmlns:cdr="http://schemas.openxmlformats.org/drawingml/2006/chartDrawing">
    <cdr:from>
      <cdr:x>0.43194</cdr:x>
      <cdr:y>0.41435</cdr:y>
    </cdr:from>
    <cdr:to>
      <cdr:x>0.49057</cdr:x>
      <cdr:y>0.49637</cdr:y>
    </cdr:to>
    <cdr:sp macro="" textlink="">
      <cdr:nvSpPr>
        <cdr:cNvPr id="5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1974850" y="1136650"/>
          <a:ext cx="268022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E</a:t>
          </a:r>
        </a:p>
      </cdr:txBody>
    </cdr:sp>
  </cdr:relSizeAnchor>
  <cdr:relSizeAnchor xmlns:cdr="http://schemas.openxmlformats.org/drawingml/2006/chartDrawing">
    <cdr:from>
      <cdr:x>0.45278</cdr:x>
      <cdr:y>0.37269</cdr:y>
    </cdr:from>
    <cdr:to>
      <cdr:x>0.5086</cdr:x>
      <cdr:y>0.45471</cdr:y>
    </cdr:to>
    <cdr:sp macro="" textlink="">
      <cdr:nvSpPr>
        <cdr:cNvPr id="6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070100" y="1022350"/>
          <a:ext cx="255198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F</a:t>
          </a:r>
        </a:p>
      </cdr:txBody>
    </cdr:sp>
  </cdr:relSizeAnchor>
  <cdr:relSizeAnchor xmlns:cdr="http://schemas.openxmlformats.org/drawingml/2006/chartDrawing">
    <cdr:from>
      <cdr:x>0.46528</cdr:x>
      <cdr:y>0.43519</cdr:y>
    </cdr:from>
    <cdr:to>
      <cdr:x>0.5253</cdr:x>
      <cdr:y>0.51721</cdr:y>
    </cdr:to>
    <cdr:sp macro="" textlink="">
      <cdr:nvSpPr>
        <cdr:cNvPr id="7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127250" y="1193800"/>
          <a:ext cx="274434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G</a:t>
          </a:r>
        </a:p>
      </cdr:txBody>
    </cdr:sp>
  </cdr:relSizeAnchor>
  <cdr:relSizeAnchor xmlns:cdr="http://schemas.openxmlformats.org/drawingml/2006/chartDrawing">
    <cdr:from>
      <cdr:x>0.49444</cdr:x>
      <cdr:y>0.43171</cdr:y>
    </cdr:from>
    <cdr:to>
      <cdr:x>0.55307</cdr:x>
      <cdr:y>0.51373</cdr:y>
    </cdr:to>
    <cdr:sp macro="" textlink="">
      <cdr:nvSpPr>
        <cdr:cNvPr id="8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260600" y="1184275"/>
          <a:ext cx="268022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H</a:t>
          </a:r>
        </a:p>
      </cdr:txBody>
    </cdr:sp>
  </cdr:relSizeAnchor>
  <cdr:relSizeAnchor xmlns:cdr="http://schemas.openxmlformats.org/drawingml/2006/chartDrawing">
    <cdr:from>
      <cdr:x>0.64653</cdr:x>
      <cdr:y>0.41782</cdr:y>
    </cdr:from>
    <cdr:to>
      <cdr:x>0.69393</cdr:x>
      <cdr:y>0.49984</cdr:y>
    </cdr:to>
    <cdr:sp macro="" textlink="">
      <cdr:nvSpPr>
        <cdr:cNvPr id="9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955925" y="1146175"/>
          <a:ext cx="216726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I</a:t>
          </a:r>
        </a:p>
      </cdr:txBody>
    </cdr:sp>
  </cdr:relSizeAnchor>
  <cdr:relSizeAnchor xmlns:cdr="http://schemas.openxmlformats.org/drawingml/2006/chartDrawing">
    <cdr:from>
      <cdr:x>0.65694</cdr:x>
      <cdr:y>0.22685</cdr:y>
    </cdr:from>
    <cdr:to>
      <cdr:x>0.70996</cdr:x>
      <cdr:y>0.30887</cdr:y>
    </cdr:to>
    <cdr:sp macro="" textlink="">
      <cdr:nvSpPr>
        <cdr:cNvPr id="10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003550" y="622300"/>
          <a:ext cx="242374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J</a:t>
          </a:r>
        </a:p>
      </cdr:txBody>
    </cdr:sp>
  </cdr:relSizeAnchor>
  <cdr:relSizeAnchor xmlns:cdr="http://schemas.openxmlformats.org/drawingml/2006/chartDrawing">
    <cdr:from>
      <cdr:x>0.67361</cdr:x>
      <cdr:y>0.39005</cdr:y>
    </cdr:from>
    <cdr:to>
      <cdr:x>0.73223</cdr:x>
      <cdr:y>0.47207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079750" y="1069975"/>
          <a:ext cx="268022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K</a:t>
          </a:r>
        </a:p>
      </cdr:txBody>
    </cdr:sp>
  </cdr:relSizeAnchor>
  <cdr:relSizeAnchor xmlns:cdr="http://schemas.openxmlformats.org/drawingml/2006/chartDrawing">
    <cdr:from>
      <cdr:x>0.70486</cdr:x>
      <cdr:y>0.30671</cdr:y>
    </cdr:from>
    <cdr:to>
      <cdr:x>0.75929</cdr:x>
      <cdr:y>0.38873</cdr:y>
    </cdr:to>
    <cdr:sp macro="" textlink="">
      <cdr:nvSpPr>
        <cdr:cNvPr id="12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222625" y="841375"/>
          <a:ext cx="248851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L</a:t>
          </a:r>
        </a:p>
      </cdr:txBody>
    </cdr:sp>
  </cdr:relSizeAnchor>
  <cdr:relSizeAnchor xmlns:cdr="http://schemas.openxmlformats.org/drawingml/2006/chartDrawing">
    <cdr:from>
      <cdr:x>0.73403</cdr:x>
      <cdr:y>0.2338</cdr:y>
    </cdr:from>
    <cdr:to>
      <cdr:x>0.79544</cdr:x>
      <cdr:y>0.31582</cdr:y>
    </cdr:to>
    <cdr:sp macro="" textlink="">
      <cdr:nvSpPr>
        <cdr:cNvPr id="13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355975" y="641350"/>
          <a:ext cx="280782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M</a:t>
          </a:r>
        </a:p>
      </cdr:txBody>
    </cdr:sp>
  </cdr:relSizeAnchor>
  <cdr:relSizeAnchor xmlns:cdr="http://schemas.openxmlformats.org/drawingml/2006/chartDrawing">
    <cdr:from>
      <cdr:x>0.76528</cdr:x>
      <cdr:y>0.36227</cdr:y>
    </cdr:from>
    <cdr:to>
      <cdr:x>0.8239</cdr:x>
      <cdr:y>0.44429</cdr:y>
    </cdr:to>
    <cdr:sp macro="" textlink="">
      <cdr:nvSpPr>
        <cdr:cNvPr id="14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498850" y="993775"/>
          <a:ext cx="268022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N</a:t>
          </a:r>
        </a:p>
      </cdr:txBody>
    </cdr:sp>
  </cdr:relSizeAnchor>
  <cdr:relSizeAnchor xmlns:cdr="http://schemas.openxmlformats.org/drawingml/2006/chartDrawing">
    <cdr:from>
      <cdr:x>0.09028</cdr:x>
      <cdr:y>0.52546</cdr:y>
    </cdr:from>
    <cdr:to>
      <cdr:x>0.14751</cdr:x>
      <cdr:y>0.60748</cdr:y>
    </cdr:to>
    <cdr:sp macro="" textlink="">
      <cdr:nvSpPr>
        <cdr:cNvPr id="15" name="TextBox 9">
          <a:extLst xmlns:a="http://schemas.openxmlformats.org/drawingml/2006/main">
            <a:ext uri="{FF2B5EF4-FFF2-40B4-BE49-F238E27FC236}">
              <a16:creationId xmlns:a16="http://schemas.microsoft.com/office/drawing/2014/main" id="{D2A42FCE-4657-41A3-91B4-339D2CA72D06}"/>
            </a:ext>
          </a:extLst>
        </cdr:cNvPr>
        <cdr:cNvSpPr txBox="1"/>
      </cdr:nvSpPr>
      <cdr:spPr>
        <a:xfrm xmlns:a="http://schemas.openxmlformats.org/drawingml/2006/main">
          <a:off x="412750" y="1441450"/>
          <a:ext cx="261675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A</a:t>
          </a:r>
        </a:p>
      </cdr:txBody>
    </cdr:sp>
  </cdr:relSizeAnchor>
  <cdr:relSizeAnchor xmlns:cdr="http://schemas.openxmlformats.org/drawingml/2006/chartDrawing">
    <cdr:from>
      <cdr:x>0.84556</cdr:x>
      <cdr:y>0.392</cdr:y>
    </cdr:from>
    <cdr:to>
      <cdr:x>0.90559</cdr:x>
      <cdr:y>0.47402</cdr:y>
    </cdr:to>
    <cdr:sp macro="" textlink="">
      <cdr:nvSpPr>
        <cdr:cNvPr id="16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3769261" y="1099244"/>
          <a:ext cx="267596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O</a:t>
          </a:r>
        </a:p>
      </cdr:txBody>
    </cdr:sp>
  </cdr:relSizeAnchor>
  <cdr:relSizeAnchor xmlns:cdr="http://schemas.openxmlformats.org/drawingml/2006/chartDrawing">
    <cdr:from>
      <cdr:x>0.8664</cdr:x>
      <cdr:y>0.26309</cdr:y>
    </cdr:from>
    <cdr:to>
      <cdr:x>0.92502</cdr:x>
      <cdr:y>0.34511</cdr:y>
    </cdr:to>
    <cdr:sp macro="" textlink="">
      <cdr:nvSpPr>
        <cdr:cNvPr id="17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3862159" y="737733"/>
          <a:ext cx="261311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P</a:t>
          </a:r>
        </a:p>
      </cdr:txBody>
    </cdr:sp>
  </cdr:relSizeAnchor>
  <cdr:relSizeAnchor xmlns:cdr="http://schemas.openxmlformats.org/drawingml/2006/chartDrawing">
    <cdr:from>
      <cdr:x>0.87793</cdr:x>
      <cdr:y>0.45602</cdr:y>
    </cdr:from>
    <cdr:to>
      <cdr:x>0.93796</cdr:x>
      <cdr:y>0.53804</cdr:y>
    </cdr:to>
    <cdr:sp macro="" textlink="">
      <cdr:nvSpPr>
        <cdr:cNvPr id="18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3913565" y="1278753"/>
          <a:ext cx="267595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Q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0.2757</cdr:x>
      <cdr:y>0.38658</cdr:y>
    </cdr:from>
    <cdr:to>
      <cdr:x>0.33294</cdr:x>
      <cdr:y>0.4686</cdr:y>
    </cdr:to>
    <cdr:sp macro="" textlink="">
      <cdr:nvSpPr>
        <cdr:cNvPr id="2" name="TextBox 10">
          <a:extLst xmlns:a="http://schemas.openxmlformats.org/drawingml/2006/main">
            <a:ext uri="{FF2B5EF4-FFF2-40B4-BE49-F238E27FC236}">
              <a16:creationId xmlns:a16="http://schemas.microsoft.com/office/drawing/2014/main" id="{2B807969-E5CF-4652-91DA-529457F30777}"/>
            </a:ext>
          </a:extLst>
        </cdr:cNvPr>
        <cdr:cNvSpPr txBox="1"/>
      </cdr:nvSpPr>
      <cdr:spPr>
        <a:xfrm xmlns:a="http://schemas.openxmlformats.org/drawingml/2006/main">
          <a:off x="1260485" y="1060460"/>
          <a:ext cx="261701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B</a:t>
          </a:r>
        </a:p>
      </cdr:txBody>
    </cdr:sp>
  </cdr:relSizeAnchor>
  <cdr:relSizeAnchor xmlns:cdr="http://schemas.openxmlformats.org/drawingml/2006/chartDrawing">
    <cdr:from>
      <cdr:x>0.34862</cdr:x>
      <cdr:y>0.1088</cdr:y>
    </cdr:from>
    <cdr:to>
      <cdr:x>0.40724</cdr:x>
      <cdr:y>0.19082</cdr:y>
    </cdr:to>
    <cdr:sp macro="" textlink="">
      <cdr:nvSpPr>
        <cdr:cNvPr id="3" name="TextBox 10">
          <a:extLst xmlns:a="http://schemas.openxmlformats.org/drawingml/2006/main">
            <a:ext uri="{FF2B5EF4-FFF2-40B4-BE49-F238E27FC236}">
              <a16:creationId xmlns:a16="http://schemas.microsoft.com/office/drawing/2014/main" id="{01A464B9-4DEE-47F2-9EBC-7473B29350D5}"/>
            </a:ext>
          </a:extLst>
        </cdr:cNvPr>
        <cdr:cNvSpPr txBox="1"/>
      </cdr:nvSpPr>
      <cdr:spPr>
        <a:xfrm xmlns:a="http://schemas.openxmlformats.org/drawingml/2006/main">
          <a:off x="1593875" y="298454"/>
          <a:ext cx="268011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C</a:t>
          </a:r>
        </a:p>
      </cdr:txBody>
    </cdr:sp>
  </cdr:relSizeAnchor>
  <cdr:relSizeAnchor xmlns:cdr="http://schemas.openxmlformats.org/drawingml/2006/chartDrawing">
    <cdr:from>
      <cdr:x>0.36945</cdr:x>
      <cdr:y>0.13658</cdr:y>
    </cdr:from>
    <cdr:to>
      <cdr:x>0.42807</cdr:x>
      <cdr:y>0.2186</cdr:y>
    </cdr:to>
    <cdr:sp macro="" textlink="">
      <cdr:nvSpPr>
        <cdr:cNvPr id="4" name="TextBox 10">
          <a:extLst xmlns:a="http://schemas.openxmlformats.org/drawingml/2006/main">
            <a:ext uri="{FF2B5EF4-FFF2-40B4-BE49-F238E27FC236}">
              <a16:creationId xmlns:a16="http://schemas.microsoft.com/office/drawing/2014/main" id="{01A464B9-4DEE-47F2-9EBC-7473B29350D5}"/>
            </a:ext>
          </a:extLst>
        </cdr:cNvPr>
        <cdr:cNvSpPr txBox="1"/>
      </cdr:nvSpPr>
      <cdr:spPr>
        <a:xfrm xmlns:a="http://schemas.openxmlformats.org/drawingml/2006/main">
          <a:off x="1689110" y="374660"/>
          <a:ext cx="268011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D</a:t>
          </a:r>
        </a:p>
      </cdr:txBody>
    </cdr:sp>
  </cdr:relSizeAnchor>
  <cdr:relSizeAnchor xmlns:cdr="http://schemas.openxmlformats.org/drawingml/2006/chartDrawing">
    <cdr:from>
      <cdr:x>0.41528</cdr:x>
      <cdr:y>0.31019</cdr:y>
    </cdr:from>
    <cdr:to>
      <cdr:x>0.47391</cdr:x>
      <cdr:y>0.39221</cdr:y>
    </cdr:to>
    <cdr:sp macro="" textlink="">
      <cdr:nvSpPr>
        <cdr:cNvPr id="5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1898645" y="850907"/>
          <a:ext cx="268056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E</a:t>
          </a:r>
        </a:p>
      </cdr:txBody>
    </cdr:sp>
  </cdr:relSizeAnchor>
  <cdr:relSizeAnchor xmlns:cdr="http://schemas.openxmlformats.org/drawingml/2006/chartDrawing">
    <cdr:from>
      <cdr:x>0.43612</cdr:x>
      <cdr:y>0.26853</cdr:y>
    </cdr:from>
    <cdr:to>
      <cdr:x>0.49194</cdr:x>
      <cdr:y>0.35055</cdr:y>
    </cdr:to>
    <cdr:sp macro="" textlink="">
      <cdr:nvSpPr>
        <cdr:cNvPr id="6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1993925" y="736625"/>
          <a:ext cx="255209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F</a:t>
          </a:r>
        </a:p>
      </cdr:txBody>
    </cdr:sp>
  </cdr:relSizeAnchor>
  <cdr:relSizeAnchor xmlns:cdr="http://schemas.openxmlformats.org/drawingml/2006/chartDrawing">
    <cdr:from>
      <cdr:x>0.44862</cdr:x>
      <cdr:y>0.33103</cdr:y>
    </cdr:from>
    <cdr:to>
      <cdr:x>0.50864</cdr:x>
      <cdr:y>0.41305</cdr:y>
    </cdr:to>
    <cdr:sp macro="" textlink="">
      <cdr:nvSpPr>
        <cdr:cNvPr id="7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051075" y="908075"/>
          <a:ext cx="274412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G</a:t>
          </a:r>
        </a:p>
      </cdr:txBody>
    </cdr:sp>
  </cdr:relSizeAnchor>
  <cdr:relSizeAnchor xmlns:cdr="http://schemas.openxmlformats.org/drawingml/2006/chartDrawing">
    <cdr:from>
      <cdr:x>0.47778</cdr:x>
      <cdr:y>0.32755</cdr:y>
    </cdr:from>
    <cdr:to>
      <cdr:x>0.53641</cdr:x>
      <cdr:y>0.40957</cdr:y>
    </cdr:to>
    <cdr:sp macro="" textlink="">
      <cdr:nvSpPr>
        <cdr:cNvPr id="8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184395" y="898529"/>
          <a:ext cx="268056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H</a:t>
          </a:r>
        </a:p>
      </cdr:txBody>
    </cdr:sp>
  </cdr:relSizeAnchor>
  <cdr:relSizeAnchor xmlns:cdr="http://schemas.openxmlformats.org/drawingml/2006/chartDrawing">
    <cdr:from>
      <cdr:x>0.62362</cdr:x>
      <cdr:y>0.31366</cdr:y>
    </cdr:from>
    <cdr:to>
      <cdr:x>0.67102</cdr:x>
      <cdr:y>0.39568</cdr:y>
    </cdr:to>
    <cdr:sp macro="" textlink="">
      <cdr:nvSpPr>
        <cdr:cNvPr id="9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851175" y="860426"/>
          <a:ext cx="216713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I</a:t>
          </a:r>
        </a:p>
      </cdr:txBody>
    </cdr:sp>
  </cdr:relSizeAnchor>
  <cdr:relSizeAnchor xmlns:cdr="http://schemas.openxmlformats.org/drawingml/2006/chartDrawing">
    <cdr:from>
      <cdr:x>0.63819</cdr:x>
      <cdr:y>0.12269</cdr:y>
    </cdr:from>
    <cdr:to>
      <cdr:x>0.69121</cdr:x>
      <cdr:y>0.20471</cdr:y>
    </cdr:to>
    <cdr:sp macro="" textlink="">
      <cdr:nvSpPr>
        <cdr:cNvPr id="10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917820" y="336557"/>
          <a:ext cx="242407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J</a:t>
          </a:r>
        </a:p>
      </cdr:txBody>
    </cdr:sp>
  </cdr:relSizeAnchor>
  <cdr:relSizeAnchor xmlns:cdr="http://schemas.openxmlformats.org/drawingml/2006/chartDrawing">
    <cdr:from>
      <cdr:x>0.6507</cdr:x>
      <cdr:y>0.28589</cdr:y>
    </cdr:from>
    <cdr:to>
      <cdr:x>0.70932</cdr:x>
      <cdr:y>0.36791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974985" y="784247"/>
          <a:ext cx="268011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K</a:t>
          </a:r>
        </a:p>
      </cdr:txBody>
    </cdr:sp>
  </cdr:relSizeAnchor>
  <cdr:relSizeAnchor xmlns:cdr="http://schemas.openxmlformats.org/drawingml/2006/chartDrawing">
    <cdr:from>
      <cdr:x>0.67778</cdr:x>
      <cdr:y>0.20949</cdr:y>
    </cdr:from>
    <cdr:to>
      <cdr:x>0.73221</cdr:x>
      <cdr:y>0.29151</cdr:y>
    </cdr:to>
    <cdr:sp macro="" textlink="">
      <cdr:nvSpPr>
        <cdr:cNvPr id="12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098810" y="574679"/>
          <a:ext cx="248854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L</a:t>
          </a:r>
        </a:p>
      </cdr:txBody>
    </cdr:sp>
  </cdr:relSizeAnchor>
  <cdr:relSizeAnchor xmlns:cdr="http://schemas.openxmlformats.org/drawingml/2006/chartDrawing">
    <cdr:from>
      <cdr:x>0.70903</cdr:x>
      <cdr:y>0.13658</cdr:y>
    </cdr:from>
    <cdr:to>
      <cdr:x>0.77044</cdr:x>
      <cdr:y>0.2186</cdr:y>
    </cdr:to>
    <cdr:sp macro="" textlink="">
      <cdr:nvSpPr>
        <cdr:cNvPr id="13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241700" y="374672"/>
          <a:ext cx="280767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M</a:t>
          </a:r>
        </a:p>
      </cdr:txBody>
    </cdr:sp>
  </cdr:relSizeAnchor>
  <cdr:relSizeAnchor xmlns:cdr="http://schemas.openxmlformats.org/drawingml/2006/chartDrawing">
    <cdr:from>
      <cdr:x>0.73612</cdr:x>
      <cdr:y>0.272</cdr:y>
    </cdr:from>
    <cdr:to>
      <cdr:x>0.79474</cdr:x>
      <cdr:y>0.35402</cdr:y>
    </cdr:to>
    <cdr:sp macro="" textlink="">
      <cdr:nvSpPr>
        <cdr:cNvPr id="14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365525" y="746141"/>
          <a:ext cx="268011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N</a:t>
          </a:r>
        </a:p>
      </cdr:txBody>
    </cdr:sp>
  </cdr:relSizeAnchor>
  <cdr:relSizeAnchor xmlns:cdr="http://schemas.openxmlformats.org/drawingml/2006/chartDrawing">
    <cdr:from>
      <cdr:x>0.07987</cdr:x>
      <cdr:y>0.4213</cdr:y>
    </cdr:from>
    <cdr:to>
      <cdr:x>0.1371</cdr:x>
      <cdr:y>0.50332</cdr:y>
    </cdr:to>
    <cdr:sp macro="" textlink="">
      <cdr:nvSpPr>
        <cdr:cNvPr id="15" name="TextBox 9">
          <a:extLst xmlns:a="http://schemas.openxmlformats.org/drawingml/2006/main">
            <a:ext uri="{FF2B5EF4-FFF2-40B4-BE49-F238E27FC236}">
              <a16:creationId xmlns:a16="http://schemas.microsoft.com/office/drawing/2014/main" id="{D2A42FCE-4657-41A3-91B4-339D2CA72D06}"/>
            </a:ext>
          </a:extLst>
        </cdr:cNvPr>
        <cdr:cNvSpPr txBox="1"/>
      </cdr:nvSpPr>
      <cdr:spPr>
        <a:xfrm xmlns:a="http://schemas.openxmlformats.org/drawingml/2006/main">
          <a:off x="365150" y="1155704"/>
          <a:ext cx="261656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A</a:t>
          </a:r>
        </a:p>
      </cdr:txBody>
    </cdr:sp>
  </cdr:relSizeAnchor>
  <cdr:relSizeAnchor xmlns:cdr="http://schemas.openxmlformats.org/drawingml/2006/chartDrawing">
    <cdr:from>
      <cdr:x>0.82778</cdr:x>
      <cdr:y>0.29977</cdr:y>
    </cdr:from>
    <cdr:to>
      <cdr:x>0.88781</cdr:x>
      <cdr:y>0.38179</cdr:y>
    </cdr:to>
    <cdr:sp macro="" textlink="">
      <cdr:nvSpPr>
        <cdr:cNvPr id="16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3784595" y="822326"/>
          <a:ext cx="274457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O</a:t>
          </a:r>
        </a:p>
      </cdr:txBody>
    </cdr:sp>
  </cdr:relSizeAnchor>
  <cdr:relSizeAnchor xmlns:cdr="http://schemas.openxmlformats.org/drawingml/2006/chartDrawing">
    <cdr:from>
      <cdr:x>0.84028</cdr:x>
      <cdr:y>0.16783</cdr:y>
    </cdr:from>
    <cdr:to>
      <cdr:x>0.8989</cdr:x>
      <cdr:y>0.24985</cdr:y>
    </cdr:to>
    <cdr:sp macro="" textlink="">
      <cdr:nvSpPr>
        <cdr:cNvPr id="17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3841775" y="460391"/>
          <a:ext cx="268011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P</a:t>
          </a:r>
        </a:p>
      </cdr:txBody>
    </cdr:sp>
  </cdr:relSizeAnchor>
  <cdr:relSizeAnchor xmlns:cdr="http://schemas.openxmlformats.org/drawingml/2006/chartDrawing">
    <cdr:from>
      <cdr:x>0.85694</cdr:x>
      <cdr:y>0.3588</cdr:y>
    </cdr:from>
    <cdr:to>
      <cdr:x>0.91697</cdr:x>
      <cdr:y>0.44082</cdr:y>
    </cdr:to>
    <cdr:sp macro="" textlink="">
      <cdr:nvSpPr>
        <cdr:cNvPr id="18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3917945" y="984266"/>
          <a:ext cx="274457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Q</a:t>
          </a:r>
        </a:p>
      </cdr:txBody>
    </cdr:sp>
  </cdr:relSizeAnchor>
  <cdr:relSizeAnchor xmlns:cdr="http://schemas.openxmlformats.org/drawingml/2006/chartDrawing">
    <cdr:from>
      <cdr:x>0.05</cdr:x>
      <cdr:y>0.93056</cdr:y>
    </cdr:from>
    <cdr:to>
      <cdr:x>0.61459</cdr:x>
      <cdr:y>1</cdr:y>
    </cdr:to>
    <cdr:sp macro="" textlink="">
      <cdr:nvSpPr>
        <cdr:cNvPr id="19" name="TextBox 18">
          <a:extLst xmlns:a="http://schemas.openxmlformats.org/drawingml/2006/main">
            <a:ext uri="{FF2B5EF4-FFF2-40B4-BE49-F238E27FC236}">
              <a16:creationId xmlns:a16="http://schemas.microsoft.com/office/drawing/2014/main" id="{839AACCC-80AF-4918-AF3A-44B5FF776E43}"/>
            </a:ext>
          </a:extLst>
        </cdr:cNvPr>
        <cdr:cNvSpPr txBox="1"/>
      </cdr:nvSpPr>
      <cdr:spPr>
        <a:xfrm xmlns:a="http://schemas.openxmlformats.org/drawingml/2006/main">
          <a:off x="228585" y="2552700"/>
          <a:ext cx="2581305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900"/>
            <a:t>Source: Authors' calculations</a:t>
          </a:r>
        </a:p>
      </cdr:txBody>
    </cdr:sp>
  </cdr:relSizeAnchor>
  <cdr:relSizeAnchor xmlns:cdr="http://schemas.openxmlformats.org/drawingml/2006/chartDrawing">
    <cdr:from>
      <cdr:x>0.89027</cdr:x>
      <cdr:y>0.41435</cdr:y>
    </cdr:from>
    <cdr:to>
      <cdr:x>0.9503</cdr:x>
      <cdr:y>0.49637</cdr:y>
    </cdr:to>
    <cdr:sp macro="" textlink="">
      <cdr:nvSpPr>
        <cdr:cNvPr id="20" name="TextBox 10">
          <a:extLst xmlns:a="http://schemas.openxmlformats.org/drawingml/2006/main">
            <a:ext uri="{FF2B5EF4-FFF2-40B4-BE49-F238E27FC236}">
              <a16:creationId xmlns:a16="http://schemas.microsoft.com/office/drawing/2014/main" id="{2415BFA8-60D3-479A-A1A5-4D6AA9AD7321}"/>
            </a:ext>
          </a:extLst>
        </cdr:cNvPr>
        <cdr:cNvSpPr txBox="1"/>
      </cdr:nvSpPr>
      <cdr:spPr>
        <a:xfrm xmlns:a="http://schemas.openxmlformats.org/drawingml/2006/main">
          <a:off x="4070330" y="1136639"/>
          <a:ext cx="274457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R</a:t>
          </a:r>
        </a:p>
      </cdr:txBody>
    </cdr:sp>
  </cdr:relSizeAnchor>
  <cdr:relSizeAnchor xmlns:cdr="http://schemas.openxmlformats.org/drawingml/2006/chartDrawing">
    <cdr:from>
      <cdr:x>0.91928</cdr:x>
      <cdr:y>0.36363</cdr:y>
    </cdr:from>
    <cdr:to>
      <cdr:x>0.97652</cdr:x>
      <cdr:y>0.44565</cdr:y>
    </cdr:to>
    <cdr:sp macro="" textlink="">
      <cdr:nvSpPr>
        <cdr:cNvPr id="22" name="TextBox 10">
          <a:extLst xmlns:a="http://schemas.openxmlformats.org/drawingml/2006/main">
            <a:ext uri="{FF2B5EF4-FFF2-40B4-BE49-F238E27FC236}">
              <a16:creationId xmlns:a16="http://schemas.microsoft.com/office/drawing/2014/main" id="{907B21AE-869C-4AD3-B67D-0319F8FD8224}"/>
            </a:ext>
          </a:extLst>
        </cdr:cNvPr>
        <cdr:cNvSpPr txBox="1"/>
      </cdr:nvSpPr>
      <cdr:spPr>
        <a:xfrm xmlns:a="http://schemas.openxmlformats.org/drawingml/2006/main">
          <a:off x="4097858" y="1019673"/>
          <a:ext cx="255159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S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0.34861</cdr:x>
      <cdr:y>0.2338</cdr:y>
    </cdr:from>
    <cdr:to>
      <cdr:x>0.40585</cdr:x>
      <cdr:y>0.31582</cdr:y>
    </cdr:to>
    <cdr:sp macro="" textlink="">
      <cdr:nvSpPr>
        <cdr:cNvPr id="2" name="TextBox 10">
          <a:extLst xmlns:a="http://schemas.openxmlformats.org/drawingml/2006/main">
            <a:ext uri="{FF2B5EF4-FFF2-40B4-BE49-F238E27FC236}">
              <a16:creationId xmlns:a16="http://schemas.microsoft.com/office/drawing/2014/main" id="{2B807969-E5CF-4652-91DA-529457F30777}"/>
            </a:ext>
          </a:extLst>
        </cdr:cNvPr>
        <cdr:cNvSpPr txBox="1"/>
      </cdr:nvSpPr>
      <cdr:spPr>
        <a:xfrm xmlns:a="http://schemas.openxmlformats.org/drawingml/2006/main">
          <a:off x="1593860" y="641360"/>
          <a:ext cx="261701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B</a:t>
          </a:r>
        </a:p>
      </cdr:txBody>
    </cdr:sp>
  </cdr:relSizeAnchor>
  <cdr:relSizeAnchor xmlns:cdr="http://schemas.openxmlformats.org/drawingml/2006/chartDrawing">
    <cdr:from>
      <cdr:x>0.3632</cdr:x>
      <cdr:y>0.1956</cdr:y>
    </cdr:from>
    <cdr:to>
      <cdr:x>0.42182</cdr:x>
      <cdr:y>0.27762</cdr:y>
    </cdr:to>
    <cdr:sp macro="" textlink="">
      <cdr:nvSpPr>
        <cdr:cNvPr id="3" name="TextBox 10">
          <a:extLst xmlns:a="http://schemas.openxmlformats.org/drawingml/2006/main">
            <a:ext uri="{FF2B5EF4-FFF2-40B4-BE49-F238E27FC236}">
              <a16:creationId xmlns:a16="http://schemas.microsoft.com/office/drawing/2014/main" id="{01A464B9-4DEE-47F2-9EBC-7473B29350D5}"/>
            </a:ext>
          </a:extLst>
        </cdr:cNvPr>
        <cdr:cNvSpPr txBox="1"/>
      </cdr:nvSpPr>
      <cdr:spPr>
        <a:xfrm xmlns:a="http://schemas.openxmlformats.org/drawingml/2006/main">
          <a:off x="1660550" y="536579"/>
          <a:ext cx="268011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C</a:t>
          </a:r>
        </a:p>
      </cdr:txBody>
    </cdr:sp>
  </cdr:relSizeAnchor>
  <cdr:relSizeAnchor xmlns:cdr="http://schemas.openxmlformats.org/drawingml/2006/chartDrawing">
    <cdr:from>
      <cdr:x>0.38611</cdr:x>
      <cdr:y>0.44561</cdr:y>
    </cdr:from>
    <cdr:to>
      <cdr:x>0.44473</cdr:x>
      <cdr:y>0.52763</cdr:y>
    </cdr:to>
    <cdr:sp macro="" textlink="">
      <cdr:nvSpPr>
        <cdr:cNvPr id="4" name="TextBox 10">
          <a:extLst xmlns:a="http://schemas.openxmlformats.org/drawingml/2006/main">
            <a:ext uri="{FF2B5EF4-FFF2-40B4-BE49-F238E27FC236}">
              <a16:creationId xmlns:a16="http://schemas.microsoft.com/office/drawing/2014/main" id="{01A464B9-4DEE-47F2-9EBC-7473B29350D5}"/>
            </a:ext>
          </a:extLst>
        </cdr:cNvPr>
        <cdr:cNvSpPr txBox="1"/>
      </cdr:nvSpPr>
      <cdr:spPr>
        <a:xfrm xmlns:a="http://schemas.openxmlformats.org/drawingml/2006/main">
          <a:off x="1765310" y="1222385"/>
          <a:ext cx="268011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D</a:t>
          </a:r>
        </a:p>
      </cdr:txBody>
    </cdr:sp>
  </cdr:relSizeAnchor>
  <cdr:relSizeAnchor xmlns:cdr="http://schemas.openxmlformats.org/drawingml/2006/chartDrawing">
    <cdr:from>
      <cdr:x>0.41319</cdr:x>
      <cdr:y>0.37963</cdr:y>
    </cdr:from>
    <cdr:to>
      <cdr:x>0.47182</cdr:x>
      <cdr:y>0.46165</cdr:y>
    </cdr:to>
    <cdr:sp macro="" textlink="">
      <cdr:nvSpPr>
        <cdr:cNvPr id="5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1889120" y="1041407"/>
          <a:ext cx="268056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E</a:t>
          </a:r>
        </a:p>
      </cdr:txBody>
    </cdr:sp>
  </cdr:relSizeAnchor>
  <cdr:relSizeAnchor xmlns:cdr="http://schemas.openxmlformats.org/drawingml/2006/chartDrawing">
    <cdr:from>
      <cdr:x>0.43612</cdr:x>
      <cdr:y>0.33103</cdr:y>
    </cdr:from>
    <cdr:to>
      <cdr:x>0.49194</cdr:x>
      <cdr:y>0.41305</cdr:y>
    </cdr:to>
    <cdr:sp macro="" textlink="">
      <cdr:nvSpPr>
        <cdr:cNvPr id="6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1993925" y="908075"/>
          <a:ext cx="255209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F</a:t>
          </a:r>
        </a:p>
      </cdr:txBody>
    </cdr:sp>
  </cdr:relSizeAnchor>
  <cdr:relSizeAnchor xmlns:cdr="http://schemas.openxmlformats.org/drawingml/2006/chartDrawing">
    <cdr:from>
      <cdr:x>0.44445</cdr:x>
      <cdr:y>0.38311</cdr:y>
    </cdr:from>
    <cdr:to>
      <cdr:x>0.50447</cdr:x>
      <cdr:y>0.46513</cdr:y>
    </cdr:to>
    <cdr:sp macro="" textlink="">
      <cdr:nvSpPr>
        <cdr:cNvPr id="7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032025" y="1050950"/>
          <a:ext cx="274412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G</a:t>
          </a:r>
        </a:p>
      </cdr:txBody>
    </cdr:sp>
  </cdr:relSizeAnchor>
  <cdr:relSizeAnchor xmlns:cdr="http://schemas.openxmlformats.org/drawingml/2006/chartDrawing">
    <cdr:from>
      <cdr:x>0.47778</cdr:x>
      <cdr:y>0.32408</cdr:y>
    </cdr:from>
    <cdr:to>
      <cdr:x>0.53641</cdr:x>
      <cdr:y>0.4061</cdr:y>
    </cdr:to>
    <cdr:sp macro="" textlink="">
      <cdr:nvSpPr>
        <cdr:cNvPr id="8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184395" y="889004"/>
          <a:ext cx="268056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H</a:t>
          </a:r>
        </a:p>
      </cdr:txBody>
    </cdr:sp>
  </cdr:relSizeAnchor>
  <cdr:relSizeAnchor xmlns:cdr="http://schemas.openxmlformats.org/drawingml/2006/chartDrawing">
    <cdr:from>
      <cdr:x>0.55903</cdr:x>
      <cdr:y>0.51852</cdr:y>
    </cdr:from>
    <cdr:to>
      <cdr:x>0.60643</cdr:x>
      <cdr:y>0.60054</cdr:y>
    </cdr:to>
    <cdr:sp macro="" textlink="">
      <cdr:nvSpPr>
        <cdr:cNvPr id="9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555900" y="1422401"/>
          <a:ext cx="216713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I</a:t>
          </a:r>
        </a:p>
      </cdr:txBody>
    </cdr:sp>
  </cdr:relSizeAnchor>
  <cdr:relSizeAnchor xmlns:cdr="http://schemas.openxmlformats.org/drawingml/2006/chartDrawing">
    <cdr:from>
      <cdr:x>0.61528</cdr:x>
      <cdr:y>0.49074</cdr:y>
    </cdr:from>
    <cdr:to>
      <cdr:x>0.6683</cdr:x>
      <cdr:y>0.57276</cdr:y>
    </cdr:to>
    <cdr:sp macro="" textlink="">
      <cdr:nvSpPr>
        <cdr:cNvPr id="10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813045" y="1346207"/>
          <a:ext cx="242407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J</a:t>
          </a:r>
        </a:p>
      </cdr:txBody>
    </cdr:sp>
  </cdr:relSizeAnchor>
  <cdr:relSizeAnchor xmlns:cdr="http://schemas.openxmlformats.org/drawingml/2006/chartDrawing">
    <cdr:from>
      <cdr:x>0.63403</cdr:x>
      <cdr:y>0.272</cdr:y>
    </cdr:from>
    <cdr:to>
      <cdr:x>0.69265</cdr:x>
      <cdr:y>0.35402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898785" y="746147"/>
          <a:ext cx="268011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K</a:t>
          </a:r>
        </a:p>
      </cdr:txBody>
    </cdr:sp>
  </cdr:relSizeAnchor>
  <cdr:relSizeAnchor xmlns:cdr="http://schemas.openxmlformats.org/drawingml/2006/chartDrawing">
    <cdr:from>
      <cdr:x>0.66111</cdr:x>
      <cdr:y>0.33796</cdr:y>
    </cdr:from>
    <cdr:to>
      <cdr:x>0.71554</cdr:x>
      <cdr:y>0.41998</cdr:y>
    </cdr:to>
    <cdr:sp macro="" textlink="">
      <cdr:nvSpPr>
        <cdr:cNvPr id="12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022610" y="927104"/>
          <a:ext cx="248854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L</a:t>
          </a:r>
        </a:p>
      </cdr:txBody>
    </cdr:sp>
  </cdr:relSizeAnchor>
  <cdr:relSizeAnchor xmlns:cdr="http://schemas.openxmlformats.org/drawingml/2006/chartDrawing">
    <cdr:from>
      <cdr:x>0.67987</cdr:x>
      <cdr:y>0.1713</cdr:y>
    </cdr:from>
    <cdr:to>
      <cdr:x>0.74128</cdr:x>
      <cdr:y>0.25332</cdr:y>
    </cdr:to>
    <cdr:sp macro="" textlink="">
      <cdr:nvSpPr>
        <cdr:cNvPr id="13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108350" y="469922"/>
          <a:ext cx="280767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M</a:t>
          </a:r>
        </a:p>
      </cdr:txBody>
    </cdr:sp>
  </cdr:relSizeAnchor>
  <cdr:relSizeAnchor xmlns:cdr="http://schemas.openxmlformats.org/drawingml/2006/chartDrawing">
    <cdr:from>
      <cdr:x>0.70903</cdr:x>
      <cdr:y>0.10186</cdr:y>
    </cdr:from>
    <cdr:to>
      <cdr:x>0.76765</cdr:x>
      <cdr:y>0.18388</cdr:y>
    </cdr:to>
    <cdr:sp macro="" textlink="">
      <cdr:nvSpPr>
        <cdr:cNvPr id="14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241700" y="279416"/>
          <a:ext cx="268011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N</a:t>
          </a:r>
        </a:p>
      </cdr:txBody>
    </cdr:sp>
  </cdr:relSizeAnchor>
  <cdr:relSizeAnchor xmlns:cdr="http://schemas.openxmlformats.org/drawingml/2006/chartDrawing">
    <cdr:from>
      <cdr:x>0.08403</cdr:x>
      <cdr:y>0.49074</cdr:y>
    </cdr:from>
    <cdr:to>
      <cdr:x>0.14126</cdr:x>
      <cdr:y>0.57276</cdr:y>
    </cdr:to>
    <cdr:sp macro="" textlink="">
      <cdr:nvSpPr>
        <cdr:cNvPr id="15" name="TextBox 9">
          <a:extLst xmlns:a="http://schemas.openxmlformats.org/drawingml/2006/main">
            <a:ext uri="{FF2B5EF4-FFF2-40B4-BE49-F238E27FC236}">
              <a16:creationId xmlns:a16="http://schemas.microsoft.com/office/drawing/2014/main" id="{D2A42FCE-4657-41A3-91B4-339D2CA72D06}"/>
            </a:ext>
          </a:extLst>
        </cdr:cNvPr>
        <cdr:cNvSpPr txBox="1"/>
      </cdr:nvSpPr>
      <cdr:spPr>
        <a:xfrm xmlns:a="http://schemas.openxmlformats.org/drawingml/2006/main">
          <a:off x="384200" y="1346204"/>
          <a:ext cx="261656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A</a:t>
          </a:r>
        </a:p>
      </cdr:txBody>
    </cdr:sp>
  </cdr:relSizeAnchor>
  <cdr:relSizeAnchor xmlns:cdr="http://schemas.openxmlformats.org/drawingml/2006/chartDrawing">
    <cdr:from>
      <cdr:x>0.73194</cdr:x>
      <cdr:y>0.32755</cdr:y>
    </cdr:from>
    <cdr:to>
      <cdr:x>0.79197</cdr:x>
      <cdr:y>0.40957</cdr:y>
    </cdr:to>
    <cdr:sp macro="" textlink="">
      <cdr:nvSpPr>
        <cdr:cNvPr id="16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3346445" y="898526"/>
          <a:ext cx="274457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O</a:t>
          </a:r>
        </a:p>
      </cdr:txBody>
    </cdr:sp>
  </cdr:relSizeAnchor>
  <cdr:relSizeAnchor xmlns:cdr="http://schemas.openxmlformats.org/drawingml/2006/chartDrawing">
    <cdr:from>
      <cdr:x>0.8382</cdr:x>
      <cdr:y>0.34144</cdr:y>
    </cdr:from>
    <cdr:to>
      <cdr:x>0.89682</cdr:x>
      <cdr:y>0.42346</cdr:y>
    </cdr:to>
    <cdr:sp macro="" textlink="">
      <cdr:nvSpPr>
        <cdr:cNvPr id="17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3832250" y="936641"/>
          <a:ext cx="268011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P</a:t>
          </a:r>
        </a:p>
      </cdr:txBody>
    </cdr:sp>
  </cdr:relSizeAnchor>
  <cdr:relSizeAnchor xmlns:cdr="http://schemas.openxmlformats.org/drawingml/2006/chartDrawing">
    <cdr:from>
      <cdr:x>0.05833</cdr:x>
      <cdr:y>0.92361</cdr:y>
    </cdr:from>
    <cdr:to>
      <cdr:x>0.62292</cdr:x>
      <cdr:y>0.98958</cdr:y>
    </cdr:to>
    <cdr:sp macro="" textlink="">
      <cdr:nvSpPr>
        <cdr:cNvPr id="19" name="TextBox 18">
          <a:extLst xmlns:a="http://schemas.openxmlformats.org/drawingml/2006/main">
            <a:ext uri="{FF2B5EF4-FFF2-40B4-BE49-F238E27FC236}">
              <a16:creationId xmlns:a16="http://schemas.microsoft.com/office/drawing/2014/main" id="{839AACCC-80AF-4918-AF3A-44B5FF776E43}"/>
            </a:ext>
          </a:extLst>
        </cdr:cNvPr>
        <cdr:cNvSpPr txBox="1"/>
      </cdr:nvSpPr>
      <cdr:spPr>
        <a:xfrm xmlns:a="http://schemas.openxmlformats.org/drawingml/2006/main">
          <a:off x="266685" y="2533650"/>
          <a:ext cx="2581305" cy="1809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900"/>
            <a:t>Source: Authors' calculations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0.20487</cdr:x>
      <cdr:y>0.40741</cdr:y>
    </cdr:from>
    <cdr:to>
      <cdr:x>0.26211</cdr:x>
      <cdr:y>0.48943</cdr:y>
    </cdr:to>
    <cdr:sp macro="" textlink="">
      <cdr:nvSpPr>
        <cdr:cNvPr id="2" name="TextBox 10">
          <a:extLst xmlns:a="http://schemas.openxmlformats.org/drawingml/2006/main">
            <a:ext uri="{FF2B5EF4-FFF2-40B4-BE49-F238E27FC236}">
              <a16:creationId xmlns:a16="http://schemas.microsoft.com/office/drawing/2014/main" id="{2B807969-E5CF-4652-91DA-529457F30777}"/>
            </a:ext>
          </a:extLst>
        </cdr:cNvPr>
        <cdr:cNvSpPr txBox="1"/>
      </cdr:nvSpPr>
      <cdr:spPr>
        <a:xfrm xmlns:a="http://schemas.openxmlformats.org/drawingml/2006/main">
          <a:off x="936650" y="1117616"/>
          <a:ext cx="261702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B</a:t>
          </a:r>
        </a:p>
      </cdr:txBody>
    </cdr:sp>
  </cdr:relSizeAnchor>
  <cdr:relSizeAnchor xmlns:cdr="http://schemas.openxmlformats.org/drawingml/2006/chartDrawing">
    <cdr:from>
      <cdr:x>0.2757</cdr:x>
      <cdr:y>0.36922</cdr:y>
    </cdr:from>
    <cdr:to>
      <cdr:x>0.33432</cdr:x>
      <cdr:y>0.45124</cdr:y>
    </cdr:to>
    <cdr:sp macro="" textlink="">
      <cdr:nvSpPr>
        <cdr:cNvPr id="3" name="TextBox 10">
          <a:extLst xmlns:a="http://schemas.openxmlformats.org/drawingml/2006/main">
            <a:ext uri="{FF2B5EF4-FFF2-40B4-BE49-F238E27FC236}">
              <a16:creationId xmlns:a16="http://schemas.microsoft.com/office/drawing/2014/main" id="{01A464B9-4DEE-47F2-9EBC-7473B29350D5}"/>
            </a:ext>
          </a:extLst>
        </cdr:cNvPr>
        <cdr:cNvSpPr txBox="1"/>
      </cdr:nvSpPr>
      <cdr:spPr>
        <a:xfrm xmlns:a="http://schemas.openxmlformats.org/drawingml/2006/main">
          <a:off x="1260516" y="1012835"/>
          <a:ext cx="268010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C</a:t>
          </a:r>
        </a:p>
      </cdr:txBody>
    </cdr:sp>
  </cdr:relSizeAnchor>
  <cdr:relSizeAnchor xmlns:cdr="http://schemas.openxmlformats.org/drawingml/2006/chartDrawing">
    <cdr:from>
      <cdr:x>0.34653</cdr:x>
      <cdr:y>0.29283</cdr:y>
    </cdr:from>
    <cdr:to>
      <cdr:x>0.40515</cdr:x>
      <cdr:y>0.37485</cdr:y>
    </cdr:to>
    <cdr:sp macro="" textlink="">
      <cdr:nvSpPr>
        <cdr:cNvPr id="4" name="TextBox 10">
          <a:extLst xmlns:a="http://schemas.openxmlformats.org/drawingml/2006/main">
            <a:ext uri="{FF2B5EF4-FFF2-40B4-BE49-F238E27FC236}">
              <a16:creationId xmlns:a16="http://schemas.microsoft.com/office/drawing/2014/main" id="{01A464B9-4DEE-47F2-9EBC-7473B29350D5}"/>
            </a:ext>
          </a:extLst>
        </cdr:cNvPr>
        <cdr:cNvSpPr txBox="1"/>
      </cdr:nvSpPr>
      <cdr:spPr>
        <a:xfrm xmlns:a="http://schemas.openxmlformats.org/drawingml/2006/main">
          <a:off x="1584350" y="803291"/>
          <a:ext cx="268011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D</a:t>
          </a:r>
        </a:p>
      </cdr:txBody>
    </cdr:sp>
  </cdr:relSizeAnchor>
  <cdr:relSizeAnchor xmlns:cdr="http://schemas.openxmlformats.org/drawingml/2006/chartDrawing">
    <cdr:from>
      <cdr:x>0.36111</cdr:x>
      <cdr:y>0.37963</cdr:y>
    </cdr:from>
    <cdr:to>
      <cdr:x>0.41974</cdr:x>
      <cdr:y>0.46165</cdr:y>
    </cdr:to>
    <cdr:sp macro="" textlink="">
      <cdr:nvSpPr>
        <cdr:cNvPr id="5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1651010" y="1041413"/>
          <a:ext cx="268057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E</a:t>
          </a:r>
        </a:p>
      </cdr:txBody>
    </cdr:sp>
  </cdr:relSizeAnchor>
  <cdr:relSizeAnchor xmlns:cdr="http://schemas.openxmlformats.org/drawingml/2006/chartDrawing">
    <cdr:from>
      <cdr:x>0.37362</cdr:x>
      <cdr:y>0.42131</cdr:y>
    </cdr:from>
    <cdr:to>
      <cdr:x>0.42944</cdr:x>
      <cdr:y>0.50333</cdr:y>
    </cdr:to>
    <cdr:sp macro="" textlink="">
      <cdr:nvSpPr>
        <cdr:cNvPr id="6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1708191" y="1155731"/>
          <a:ext cx="255209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F</a:t>
          </a:r>
        </a:p>
      </cdr:txBody>
    </cdr:sp>
  </cdr:relSizeAnchor>
  <cdr:relSizeAnchor xmlns:cdr="http://schemas.openxmlformats.org/drawingml/2006/chartDrawing">
    <cdr:from>
      <cdr:x>0.43195</cdr:x>
      <cdr:y>0.27895</cdr:y>
    </cdr:from>
    <cdr:to>
      <cdr:x>0.49197</cdr:x>
      <cdr:y>0.36097</cdr:y>
    </cdr:to>
    <cdr:sp macro="" textlink="">
      <cdr:nvSpPr>
        <cdr:cNvPr id="7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1974891" y="765206"/>
          <a:ext cx="274411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G</a:t>
          </a:r>
        </a:p>
      </cdr:txBody>
    </cdr:sp>
  </cdr:relSizeAnchor>
  <cdr:relSizeAnchor xmlns:cdr="http://schemas.openxmlformats.org/drawingml/2006/chartDrawing">
    <cdr:from>
      <cdr:x>0.45903</cdr:x>
      <cdr:y>0.33449</cdr:y>
    </cdr:from>
    <cdr:to>
      <cdr:x>0.51766</cdr:x>
      <cdr:y>0.41651</cdr:y>
    </cdr:to>
    <cdr:sp macro="" textlink="">
      <cdr:nvSpPr>
        <cdr:cNvPr id="8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098685" y="917585"/>
          <a:ext cx="268057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H</a:t>
          </a:r>
        </a:p>
      </cdr:txBody>
    </cdr:sp>
  </cdr:relSizeAnchor>
  <cdr:relSizeAnchor xmlns:cdr="http://schemas.openxmlformats.org/drawingml/2006/chartDrawing">
    <cdr:from>
      <cdr:x>0.47987</cdr:x>
      <cdr:y>0.39699</cdr:y>
    </cdr:from>
    <cdr:to>
      <cdr:x>0.52727</cdr:x>
      <cdr:y>0.47901</cdr:y>
    </cdr:to>
    <cdr:sp macro="" textlink="">
      <cdr:nvSpPr>
        <cdr:cNvPr id="9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193966" y="1089032"/>
          <a:ext cx="216712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I</a:t>
          </a:r>
        </a:p>
      </cdr:txBody>
    </cdr:sp>
  </cdr:relSizeAnchor>
  <cdr:relSizeAnchor xmlns:cdr="http://schemas.openxmlformats.org/drawingml/2006/chartDrawing">
    <cdr:from>
      <cdr:x>0.49652</cdr:x>
      <cdr:y>0.38658</cdr:y>
    </cdr:from>
    <cdr:to>
      <cdr:x>0.54954</cdr:x>
      <cdr:y>0.4686</cdr:y>
    </cdr:to>
    <cdr:sp macro="" textlink="">
      <cdr:nvSpPr>
        <cdr:cNvPr id="10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270105" y="1060463"/>
          <a:ext cx="242407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J</a:t>
          </a:r>
        </a:p>
      </cdr:txBody>
    </cdr:sp>
  </cdr:relSizeAnchor>
  <cdr:relSizeAnchor xmlns:cdr="http://schemas.openxmlformats.org/drawingml/2006/chartDrawing">
    <cdr:from>
      <cdr:x>0.59653</cdr:x>
      <cdr:y>0.4352</cdr:y>
    </cdr:from>
    <cdr:to>
      <cdr:x>0.65515</cdr:x>
      <cdr:y>0.51722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727350" y="1193828"/>
          <a:ext cx="268011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K</a:t>
          </a:r>
        </a:p>
      </cdr:txBody>
    </cdr:sp>
  </cdr:relSizeAnchor>
  <cdr:relSizeAnchor xmlns:cdr="http://schemas.openxmlformats.org/drawingml/2006/chartDrawing">
    <cdr:from>
      <cdr:x>0.61945</cdr:x>
      <cdr:y>0.1956</cdr:y>
    </cdr:from>
    <cdr:to>
      <cdr:x>0.67388</cdr:x>
      <cdr:y>0.27762</cdr:y>
    </cdr:to>
    <cdr:sp macro="" textlink="">
      <cdr:nvSpPr>
        <cdr:cNvPr id="12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832110" y="536573"/>
          <a:ext cx="248854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L</a:t>
          </a:r>
        </a:p>
      </cdr:txBody>
    </cdr:sp>
  </cdr:relSizeAnchor>
  <cdr:relSizeAnchor xmlns:cdr="http://schemas.openxmlformats.org/drawingml/2006/chartDrawing">
    <cdr:from>
      <cdr:x>0.63611</cdr:x>
      <cdr:y>0.38658</cdr:y>
    </cdr:from>
    <cdr:to>
      <cdr:x>0.69752</cdr:x>
      <cdr:y>0.4686</cdr:y>
    </cdr:to>
    <cdr:sp macro="" textlink="">
      <cdr:nvSpPr>
        <cdr:cNvPr id="13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908310" y="1060466"/>
          <a:ext cx="280767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M</a:t>
          </a:r>
        </a:p>
      </cdr:txBody>
    </cdr:sp>
  </cdr:relSizeAnchor>
  <cdr:relSizeAnchor xmlns:cdr="http://schemas.openxmlformats.org/drawingml/2006/chartDrawing">
    <cdr:from>
      <cdr:x>0.68195</cdr:x>
      <cdr:y>0.26853</cdr:y>
    </cdr:from>
    <cdr:to>
      <cdr:x>0.74057</cdr:x>
      <cdr:y>0.35055</cdr:y>
    </cdr:to>
    <cdr:sp macro="" textlink="">
      <cdr:nvSpPr>
        <cdr:cNvPr id="14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117891" y="736625"/>
          <a:ext cx="268010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N</a:t>
          </a:r>
        </a:p>
      </cdr:txBody>
    </cdr:sp>
  </cdr:relSizeAnchor>
  <cdr:relSizeAnchor xmlns:cdr="http://schemas.openxmlformats.org/drawingml/2006/chartDrawing">
    <cdr:from>
      <cdr:x>0.07779</cdr:x>
      <cdr:y>0.44908</cdr:y>
    </cdr:from>
    <cdr:to>
      <cdr:x>0.13502</cdr:x>
      <cdr:y>0.5311</cdr:y>
    </cdr:to>
    <cdr:sp macro="" textlink="">
      <cdr:nvSpPr>
        <cdr:cNvPr id="15" name="TextBox 9">
          <a:extLst xmlns:a="http://schemas.openxmlformats.org/drawingml/2006/main">
            <a:ext uri="{FF2B5EF4-FFF2-40B4-BE49-F238E27FC236}">
              <a16:creationId xmlns:a16="http://schemas.microsoft.com/office/drawing/2014/main" id="{D2A42FCE-4657-41A3-91B4-339D2CA72D06}"/>
            </a:ext>
          </a:extLst>
        </cdr:cNvPr>
        <cdr:cNvSpPr txBox="1"/>
      </cdr:nvSpPr>
      <cdr:spPr>
        <a:xfrm xmlns:a="http://schemas.openxmlformats.org/drawingml/2006/main">
          <a:off x="355641" y="1231910"/>
          <a:ext cx="261655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A</a:t>
          </a:r>
        </a:p>
      </cdr:txBody>
    </cdr:sp>
  </cdr:relSizeAnchor>
  <cdr:relSizeAnchor xmlns:cdr="http://schemas.openxmlformats.org/drawingml/2006/chartDrawing">
    <cdr:from>
      <cdr:x>0.70695</cdr:x>
      <cdr:y>0.08449</cdr:y>
    </cdr:from>
    <cdr:to>
      <cdr:x>0.76698</cdr:x>
      <cdr:y>0.16651</cdr:y>
    </cdr:to>
    <cdr:sp macro="" textlink="">
      <cdr:nvSpPr>
        <cdr:cNvPr id="16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3232160" y="231779"/>
          <a:ext cx="274457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O</a:t>
          </a:r>
        </a:p>
      </cdr:txBody>
    </cdr:sp>
  </cdr:relSizeAnchor>
  <cdr:relSizeAnchor xmlns:cdr="http://schemas.openxmlformats.org/drawingml/2006/chartDrawing">
    <cdr:from>
      <cdr:x>0.75695</cdr:x>
      <cdr:y>0.42477</cdr:y>
    </cdr:from>
    <cdr:to>
      <cdr:x>0.81557</cdr:x>
      <cdr:y>0.50679</cdr:y>
    </cdr:to>
    <cdr:sp macro="" textlink="">
      <cdr:nvSpPr>
        <cdr:cNvPr id="17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3460760" y="1165241"/>
          <a:ext cx="268011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P</a:t>
          </a:r>
        </a:p>
      </cdr:txBody>
    </cdr:sp>
  </cdr:relSizeAnchor>
  <cdr:relSizeAnchor xmlns:cdr="http://schemas.openxmlformats.org/drawingml/2006/chartDrawing">
    <cdr:from>
      <cdr:x>0.79444</cdr:x>
      <cdr:y>0.43519</cdr:y>
    </cdr:from>
    <cdr:to>
      <cdr:x>0.85447</cdr:x>
      <cdr:y>0.51721</cdr:y>
    </cdr:to>
    <cdr:sp macro="" textlink="">
      <cdr:nvSpPr>
        <cdr:cNvPr id="18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3632180" y="1193810"/>
          <a:ext cx="274457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Q</a:t>
          </a:r>
        </a:p>
      </cdr:txBody>
    </cdr:sp>
  </cdr:relSizeAnchor>
  <cdr:relSizeAnchor xmlns:cdr="http://schemas.openxmlformats.org/drawingml/2006/chartDrawing">
    <cdr:from>
      <cdr:x>0.05</cdr:x>
      <cdr:y>0.93056</cdr:y>
    </cdr:from>
    <cdr:to>
      <cdr:x>0.61459</cdr:x>
      <cdr:y>1</cdr:y>
    </cdr:to>
    <cdr:sp macro="" textlink="">
      <cdr:nvSpPr>
        <cdr:cNvPr id="19" name="TextBox 18">
          <a:extLst xmlns:a="http://schemas.openxmlformats.org/drawingml/2006/main">
            <a:ext uri="{FF2B5EF4-FFF2-40B4-BE49-F238E27FC236}">
              <a16:creationId xmlns:a16="http://schemas.microsoft.com/office/drawing/2014/main" id="{839AACCC-80AF-4918-AF3A-44B5FF776E43}"/>
            </a:ext>
          </a:extLst>
        </cdr:cNvPr>
        <cdr:cNvSpPr txBox="1"/>
      </cdr:nvSpPr>
      <cdr:spPr>
        <a:xfrm xmlns:a="http://schemas.openxmlformats.org/drawingml/2006/main">
          <a:off x="228585" y="2552700"/>
          <a:ext cx="2581305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900"/>
            <a:t>Source: Authors' calculations</a:t>
          </a:r>
        </a:p>
      </cdr:txBody>
    </cdr:sp>
  </cdr:relSizeAnchor>
  <cdr:relSizeAnchor xmlns:cdr="http://schemas.openxmlformats.org/drawingml/2006/chartDrawing">
    <cdr:from>
      <cdr:x>0.82777</cdr:x>
      <cdr:y>0.17129</cdr:y>
    </cdr:from>
    <cdr:to>
      <cdr:x>0.8878</cdr:x>
      <cdr:y>0.25331</cdr:y>
    </cdr:to>
    <cdr:sp macro="" textlink="">
      <cdr:nvSpPr>
        <cdr:cNvPr id="20" name="TextBox 10">
          <a:extLst xmlns:a="http://schemas.openxmlformats.org/drawingml/2006/main">
            <a:ext uri="{FF2B5EF4-FFF2-40B4-BE49-F238E27FC236}">
              <a16:creationId xmlns:a16="http://schemas.microsoft.com/office/drawing/2014/main" id="{2415BFA8-60D3-479A-A1A5-4D6AA9AD7321}"/>
            </a:ext>
          </a:extLst>
        </cdr:cNvPr>
        <cdr:cNvSpPr txBox="1"/>
      </cdr:nvSpPr>
      <cdr:spPr>
        <a:xfrm xmlns:a="http://schemas.openxmlformats.org/drawingml/2006/main">
          <a:off x="3784564" y="469895"/>
          <a:ext cx="274458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R</a:t>
          </a:r>
        </a:p>
      </cdr:txBody>
    </cdr:sp>
  </cdr:relSizeAnchor>
  <cdr:relSizeAnchor xmlns:cdr="http://schemas.openxmlformats.org/drawingml/2006/chartDrawing">
    <cdr:from>
      <cdr:x>0.84027</cdr:x>
      <cdr:y>0.2963</cdr:y>
    </cdr:from>
    <cdr:to>
      <cdr:x>0.89751</cdr:x>
      <cdr:y>0.37832</cdr:y>
    </cdr:to>
    <cdr:sp macro="" textlink="">
      <cdr:nvSpPr>
        <cdr:cNvPr id="22" name="TextBox 10">
          <a:extLst xmlns:a="http://schemas.openxmlformats.org/drawingml/2006/main">
            <a:ext uri="{FF2B5EF4-FFF2-40B4-BE49-F238E27FC236}">
              <a16:creationId xmlns:a16="http://schemas.microsoft.com/office/drawing/2014/main" id="{907B21AE-869C-4AD3-B67D-0319F8FD8224}"/>
            </a:ext>
          </a:extLst>
        </cdr:cNvPr>
        <cdr:cNvSpPr txBox="1"/>
      </cdr:nvSpPr>
      <cdr:spPr>
        <a:xfrm xmlns:a="http://schemas.openxmlformats.org/drawingml/2006/main">
          <a:off x="3841714" y="812804"/>
          <a:ext cx="261702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S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0.07779</cdr:x>
      <cdr:y>0.48727</cdr:y>
    </cdr:from>
    <cdr:to>
      <cdr:x>0.13503</cdr:x>
      <cdr:y>0.56929</cdr:y>
    </cdr:to>
    <cdr:sp macro="" textlink="">
      <cdr:nvSpPr>
        <cdr:cNvPr id="2" name="TextBox 10">
          <a:extLst xmlns:a="http://schemas.openxmlformats.org/drawingml/2006/main">
            <a:ext uri="{FF2B5EF4-FFF2-40B4-BE49-F238E27FC236}">
              <a16:creationId xmlns:a16="http://schemas.microsoft.com/office/drawing/2014/main" id="{2B807969-E5CF-4652-91DA-529457F30777}"/>
            </a:ext>
          </a:extLst>
        </cdr:cNvPr>
        <cdr:cNvSpPr txBox="1"/>
      </cdr:nvSpPr>
      <cdr:spPr>
        <a:xfrm xmlns:a="http://schemas.openxmlformats.org/drawingml/2006/main">
          <a:off x="355641" y="1336682"/>
          <a:ext cx="261701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B</a:t>
          </a:r>
        </a:p>
      </cdr:txBody>
    </cdr:sp>
  </cdr:relSizeAnchor>
  <cdr:relSizeAnchor xmlns:cdr="http://schemas.openxmlformats.org/drawingml/2006/chartDrawing">
    <cdr:from>
      <cdr:x>0.24445</cdr:x>
      <cdr:y>0.45255</cdr:y>
    </cdr:from>
    <cdr:to>
      <cdr:x>0.30307</cdr:x>
      <cdr:y>0.53457</cdr:y>
    </cdr:to>
    <cdr:sp macro="" textlink="">
      <cdr:nvSpPr>
        <cdr:cNvPr id="3" name="TextBox 10">
          <a:extLst xmlns:a="http://schemas.openxmlformats.org/drawingml/2006/main">
            <a:ext uri="{FF2B5EF4-FFF2-40B4-BE49-F238E27FC236}">
              <a16:creationId xmlns:a16="http://schemas.microsoft.com/office/drawing/2014/main" id="{01A464B9-4DEE-47F2-9EBC-7473B29350D5}"/>
            </a:ext>
          </a:extLst>
        </cdr:cNvPr>
        <cdr:cNvSpPr txBox="1"/>
      </cdr:nvSpPr>
      <cdr:spPr>
        <a:xfrm xmlns:a="http://schemas.openxmlformats.org/drawingml/2006/main">
          <a:off x="1117625" y="1241444"/>
          <a:ext cx="268011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C</a:t>
          </a:r>
        </a:p>
      </cdr:txBody>
    </cdr:sp>
  </cdr:relSizeAnchor>
  <cdr:relSizeAnchor xmlns:cdr="http://schemas.openxmlformats.org/drawingml/2006/chartDrawing">
    <cdr:from>
      <cdr:x>0.25903</cdr:x>
      <cdr:y>0.51852</cdr:y>
    </cdr:from>
    <cdr:to>
      <cdr:x>0.31765</cdr:x>
      <cdr:y>0.60054</cdr:y>
    </cdr:to>
    <cdr:sp macro="" textlink="">
      <cdr:nvSpPr>
        <cdr:cNvPr id="4" name="TextBox 10">
          <a:extLst xmlns:a="http://schemas.openxmlformats.org/drawingml/2006/main">
            <a:ext uri="{FF2B5EF4-FFF2-40B4-BE49-F238E27FC236}">
              <a16:creationId xmlns:a16="http://schemas.microsoft.com/office/drawing/2014/main" id="{01A464B9-4DEE-47F2-9EBC-7473B29350D5}"/>
            </a:ext>
          </a:extLst>
        </cdr:cNvPr>
        <cdr:cNvSpPr txBox="1"/>
      </cdr:nvSpPr>
      <cdr:spPr>
        <a:xfrm xmlns:a="http://schemas.openxmlformats.org/drawingml/2006/main">
          <a:off x="1184285" y="1422416"/>
          <a:ext cx="268011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D</a:t>
          </a:r>
        </a:p>
      </cdr:txBody>
    </cdr:sp>
  </cdr:relSizeAnchor>
  <cdr:relSizeAnchor xmlns:cdr="http://schemas.openxmlformats.org/drawingml/2006/chartDrawing">
    <cdr:from>
      <cdr:x>0.34444</cdr:x>
      <cdr:y>0.56713</cdr:y>
    </cdr:from>
    <cdr:to>
      <cdr:x>0.40307</cdr:x>
      <cdr:y>0.64915</cdr:y>
    </cdr:to>
    <cdr:sp macro="" textlink="">
      <cdr:nvSpPr>
        <cdr:cNvPr id="5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1574795" y="1555751"/>
          <a:ext cx="268056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E</a:t>
          </a:r>
        </a:p>
      </cdr:txBody>
    </cdr:sp>
  </cdr:relSizeAnchor>
  <cdr:relSizeAnchor xmlns:cdr="http://schemas.openxmlformats.org/drawingml/2006/chartDrawing">
    <cdr:from>
      <cdr:x>0.64654</cdr:x>
      <cdr:y>0.56367</cdr:y>
    </cdr:from>
    <cdr:to>
      <cdr:x>0.70236</cdr:x>
      <cdr:y>0.64569</cdr:y>
    </cdr:to>
    <cdr:sp macro="" textlink="">
      <cdr:nvSpPr>
        <cdr:cNvPr id="6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955966" y="1546263"/>
          <a:ext cx="255209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F</a:t>
          </a:r>
        </a:p>
      </cdr:txBody>
    </cdr:sp>
  </cdr:relSizeAnchor>
  <cdr:relSizeAnchor xmlns:cdr="http://schemas.openxmlformats.org/drawingml/2006/chartDrawing">
    <cdr:from>
      <cdr:x>0.67987</cdr:x>
      <cdr:y>0.53937</cdr:y>
    </cdr:from>
    <cdr:to>
      <cdr:x>0.73989</cdr:x>
      <cdr:y>0.62139</cdr:y>
    </cdr:to>
    <cdr:sp macro="" textlink="">
      <cdr:nvSpPr>
        <cdr:cNvPr id="7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108350" y="1479591"/>
          <a:ext cx="274412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G</a:t>
          </a:r>
        </a:p>
      </cdr:txBody>
    </cdr:sp>
  </cdr:relSizeAnchor>
  <cdr:relSizeAnchor xmlns:cdr="http://schemas.openxmlformats.org/drawingml/2006/chartDrawing">
    <cdr:from>
      <cdr:x>0.69028</cdr:x>
      <cdr:y>0.45602</cdr:y>
    </cdr:from>
    <cdr:to>
      <cdr:x>0.74891</cdr:x>
      <cdr:y>0.53804</cdr:y>
    </cdr:to>
    <cdr:sp macro="" textlink="">
      <cdr:nvSpPr>
        <cdr:cNvPr id="8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155960" y="1250948"/>
          <a:ext cx="268057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H</a:t>
          </a:r>
        </a:p>
      </cdr:txBody>
    </cdr:sp>
  </cdr:relSizeAnchor>
  <cdr:relSizeAnchor xmlns:cdr="http://schemas.openxmlformats.org/drawingml/2006/chartDrawing">
    <cdr:from>
      <cdr:x>0.72154</cdr:x>
      <cdr:y>0.2963</cdr:y>
    </cdr:from>
    <cdr:to>
      <cdr:x>0.76894</cdr:x>
      <cdr:y>0.37832</cdr:y>
    </cdr:to>
    <cdr:sp macro="" textlink="">
      <cdr:nvSpPr>
        <cdr:cNvPr id="9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298866" y="812798"/>
          <a:ext cx="216712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I</a:t>
          </a:r>
        </a:p>
      </cdr:txBody>
    </cdr:sp>
  </cdr:relSizeAnchor>
  <cdr:relSizeAnchor xmlns:cdr="http://schemas.openxmlformats.org/drawingml/2006/chartDrawing">
    <cdr:from>
      <cdr:x>0.74444</cdr:x>
      <cdr:y>0.41436</cdr:y>
    </cdr:from>
    <cdr:to>
      <cdr:x>0.79746</cdr:x>
      <cdr:y>0.49638</cdr:y>
    </cdr:to>
    <cdr:sp macro="" textlink="">
      <cdr:nvSpPr>
        <cdr:cNvPr id="10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403564" y="1136666"/>
          <a:ext cx="242408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J</a:t>
          </a:r>
        </a:p>
      </cdr:txBody>
    </cdr:sp>
  </cdr:relSizeAnchor>
  <cdr:relSizeAnchor xmlns:cdr="http://schemas.openxmlformats.org/drawingml/2006/chartDrawing">
    <cdr:from>
      <cdr:x>0.75486</cdr:x>
      <cdr:y>0.44793</cdr:y>
    </cdr:from>
    <cdr:to>
      <cdr:x>0.81348</cdr:x>
      <cdr:y>0.52995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451235" y="1228771"/>
          <a:ext cx="268011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K</a:t>
          </a:r>
        </a:p>
      </cdr:txBody>
    </cdr:sp>
  </cdr:relSizeAnchor>
  <cdr:relSizeAnchor xmlns:cdr="http://schemas.openxmlformats.org/drawingml/2006/chartDrawing">
    <cdr:from>
      <cdr:x>0.76528</cdr:x>
      <cdr:y>0.46181</cdr:y>
    </cdr:from>
    <cdr:to>
      <cdr:x>0.81971</cdr:x>
      <cdr:y>0.54383</cdr:y>
    </cdr:to>
    <cdr:sp macro="" textlink="">
      <cdr:nvSpPr>
        <cdr:cNvPr id="12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498875" y="1266825"/>
          <a:ext cx="248854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L</a:t>
          </a:r>
        </a:p>
      </cdr:txBody>
    </cdr:sp>
  </cdr:relSizeAnchor>
  <cdr:relSizeAnchor xmlns:cdr="http://schemas.openxmlformats.org/drawingml/2006/chartDrawing">
    <cdr:from>
      <cdr:x>0.76736</cdr:x>
      <cdr:y>0.48612</cdr:y>
    </cdr:from>
    <cdr:to>
      <cdr:x>0.82877</cdr:x>
      <cdr:y>0.56814</cdr:y>
    </cdr:to>
    <cdr:sp macro="" textlink="">
      <cdr:nvSpPr>
        <cdr:cNvPr id="13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508370" y="1333521"/>
          <a:ext cx="280766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M</a:t>
          </a:r>
        </a:p>
      </cdr:txBody>
    </cdr:sp>
  </cdr:relSizeAnchor>
  <cdr:relSizeAnchor xmlns:cdr="http://schemas.openxmlformats.org/drawingml/2006/chartDrawing">
    <cdr:from>
      <cdr:x>0.78195</cdr:x>
      <cdr:y>0.44214</cdr:y>
    </cdr:from>
    <cdr:to>
      <cdr:x>0.84057</cdr:x>
      <cdr:y>0.52416</cdr:y>
    </cdr:to>
    <cdr:sp macro="" textlink="">
      <cdr:nvSpPr>
        <cdr:cNvPr id="14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575075" y="1212881"/>
          <a:ext cx="268011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N</a:t>
          </a:r>
        </a:p>
      </cdr:txBody>
    </cdr:sp>
  </cdr:relSizeAnchor>
  <cdr:relSizeAnchor xmlns:cdr="http://schemas.openxmlformats.org/drawingml/2006/chartDrawing">
    <cdr:from>
      <cdr:x>0.06112</cdr:x>
      <cdr:y>0.54977</cdr:y>
    </cdr:from>
    <cdr:to>
      <cdr:x>0.11835</cdr:x>
      <cdr:y>0.63179</cdr:y>
    </cdr:to>
    <cdr:sp macro="" textlink="">
      <cdr:nvSpPr>
        <cdr:cNvPr id="15" name="TextBox 9">
          <a:extLst xmlns:a="http://schemas.openxmlformats.org/drawingml/2006/main">
            <a:ext uri="{FF2B5EF4-FFF2-40B4-BE49-F238E27FC236}">
              <a16:creationId xmlns:a16="http://schemas.microsoft.com/office/drawing/2014/main" id="{D2A42FCE-4657-41A3-91B4-339D2CA72D06}"/>
            </a:ext>
          </a:extLst>
        </cdr:cNvPr>
        <cdr:cNvSpPr txBox="1"/>
      </cdr:nvSpPr>
      <cdr:spPr>
        <a:xfrm xmlns:a="http://schemas.openxmlformats.org/drawingml/2006/main">
          <a:off x="279456" y="1508141"/>
          <a:ext cx="261655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A</a:t>
          </a:r>
        </a:p>
      </cdr:txBody>
    </cdr:sp>
  </cdr:relSizeAnchor>
  <cdr:relSizeAnchor xmlns:cdr="http://schemas.openxmlformats.org/drawingml/2006/chartDrawing">
    <cdr:from>
      <cdr:x>0.8132</cdr:x>
      <cdr:y>0.39005</cdr:y>
    </cdr:from>
    <cdr:to>
      <cdr:x>0.87323</cdr:x>
      <cdr:y>0.47207</cdr:y>
    </cdr:to>
    <cdr:sp macro="" textlink="">
      <cdr:nvSpPr>
        <cdr:cNvPr id="16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3717950" y="1069973"/>
          <a:ext cx="274458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O</a:t>
          </a:r>
        </a:p>
      </cdr:txBody>
    </cdr:sp>
  </cdr:relSizeAnchor>
  <cdr:relSizeAnchor xmlns:cdr="http://schemas.openxmlformats.org/drawingml/2006/chartDrawing">
    <cdr:from>
      <cdr:x>0.82778</cdr:x>
      <cdr:y>0.30324</cdr:y>
    </cdr:from>
    <cdr:to>
      <cdr:x>0.8864</cdr:x>
      <cdr:y>0.38526</cdr:y>
    </cdr:to>
    <cdr:sp macro="" textlink="">
      <cdr:nvSpPr>
        <cdr:cNvPr id="17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3784625" y="831854"/>
          <a:ext cx="268011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P</a:t>
          </a:r>
        </a:p>
      </cdr:txBody>
    </cdr:sp>
  </cdr:relSizeAnchor>
  <cdr:relSizeAnchor xmlns:cdr="http://schemas.openxmlformats.org/drawingml/2006/chartDrawing">
    <cdr:from>
      <cdr:x>0.83611</cdr:x>
      <cdr:y>0.34491</cdr:y>
    </cdr:from>
    <cdr:to>
      <cdr:x>0.89614</cdr:x>
      <cdr:y>0.42693</cdr:y>
    </cdr:to>
    <cdr:sp macro="" textlink="">
      <cdr:nvSpPr>
        <cdr:cNvPr id="18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3822680" y="946163"/>
          <a:ext cx="274457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Q</a:t>
          </a:r>
        </a:p>
      </cdr:txBody>
    </cdr:sp>
  </cdr:relSizeAnchor>
  <cdr:relSizeAnchor xmlns:cdr="http://schemas.openxmlformats.org/drawingml/2006/chartDrawing">
    <cdr:from>
      <cdr:x>0.05</cdr:x>
      <cdr:y>0.93056</cdr:y>
    </cdr:from>
    <cdr:to>
      <cdr:x>0.61459</cdr:x>
      <cdr:y>1</cdr:y>
    </cdr:to>
    <cdr:sp macro="" textlink="">
      <cdr:nvSpPr>
        <cdr:cNvPr id="19" name="TextBox 18">
          <a:extLst xmlns:a="http://schemas.openxmlformats.org/drawingml/2006/main">
            <a:ext uri="{FF2B5EF4-FFF2-40B4-BE49-F238E27FC236}">
              <a16:creationId xmlns:a16="http://schemas.microsoft.com/office/drawing/2014/main" id="{839AACCC-80AF-4918-AF3A-44B5FF776E43}"/>
            </a:ext>
          </a:extLst>
        </cdr:cNvPr>
        <cdr:cNvSpPr txBox="1"/>
      </cdr:nvSpPr>
      <cdr:spPr>
        <a:xfrm xmlns:a="http://schemas.openxmlformats.org/drawingml/2006/main">
          <a:off x="228585" y="2552700"/>
          <a:ext cx="2581305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900"/>
            <a:t>Source: Authors' calculations</a:t>
          </a:r>
        </a:p>
      </cdr:txBody>
    </cdr:sp>
  </cdr:relSizeAnchor>
  <cdr:relSizeAnchor xmlns:cdr="http://schemas.openxmlformats.org/drawingml/2006/chartDrawing">
    <cdr:from>
      <cdr:x>0.84444</cdr:x>
      <cdr:y>0.14004</cdr:y>
    </cdr:from>
    <cdr:to>
      <cdr:x>0.90447</cdr:x>
      <cdr:y>0.22206</cdr:y>
    </cdr:to>
    <cdr:sp macro="" textlink="">
      <cdr:nvSpPr>
        <cdr:cNvPr id="20" name="TextBox 10">
          <a:extLst xmlns:a="http://schemas.openxmlformats.org/drawingml/2006/main">
            <a:ext uri="{FF2B5EF4-FFF2-40B4-BE49-F238E27FC236}">
              <a16:creationId xmlns:a16="http://schemas.microsoft.com/office/drawing/2014/main" id="{2415BFA8-60D3-479A-A1A5-4D6AA9AD7321}"/>
            </a:ext>
          </a:extLst>
        </cdr:cNvPr>
        <cdr:cNvSpPr txBox="1"/>
      </cdr:nvSpPr>
      <cdr:spPr>
        <a:xfrm xmlns:a="http://schemas.openxmlformats.org/drawingml/2006/main">
          <a:off x="3860764" y="384158"/>
          <a:ext cx="274458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R</a:t>
          </a:r>
        </a:p>
      </cdr:txBody>
    </cdr:sp>
  </cdr:relSizeAnchor>
  <cdr:relSizeAnchor xmlns:cdr="http://schemas.openxmlformats.org/drawingml/2006/chartDrawing">
    <cdr:from>
      <cdr:x>0.85069</cdr:x>
      <cdr:y>0.06366</cdr:y>
    </cdr:from>
    <cdr:to>
      <cdr:x>0.90793</cdr:x>
      <cdr:y>0.14568</cdr:y>
    </cdr:to>
    <cdr:sp macro="" textlink="">
      <cdr:nvSpPr>
        <cdr:cNvPr id="23" name="TextBox 10">
          <a:extLst xmlns:a="http://schemas.openxmlformats.org/drawingml/2006/main">
            <a:ext uri="{FF2B5EF4-FFF2-40B4-BE49-F238E27FC236}">
              <a16:creationId xmlns:a16="http://schemas.microsoft.com/office/drawing/2014/main" id="{A17CF00A-8699-4516-8FC1-F21E3E37785D}"/>
            </a:ext>
          </a:extLst>
        </cdr:cNvPr>
        <cdr:cNvSpPr txBox="1"/>
      </cdr:nvSpPr>
      <cdr:spPr>
        <a:xfrm xmlns:a="http://schemas.openxmlformats.org/drawingml/2006/main">
          <a:off x="3889375" y="174625"/>
          <a:ext cx="261675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S</a:t>
          </a:r>
        </a:p>
      </cdr:txBody>
    </cdr:sp>
  </cdr:relSizeAnchor>
  <cdr:relSizeAnchor xmlns:cdr="http://schemas.openxmlformats.org/drawingml/2006/chartDrawing">
    <cdr:from>
      <cdr:x>0.88403</cdr:x>
      <cdr:y>0.42477</cdr:y>
    </cdr:from>
    <cdr:to>
      <cdr:x>0.93985</cdr:x>
      <cdr:y>0.50679</cdr:y>
    </cdr:to>
    <cdr:sp macro="" textlink="">
      <cdr:nvSpPr>
        <cdr:cNvPr id="24" name="TextBox 10">
          <a:extLst xmlns:a="http://schemas.openxmlformats.org/drawingml/2006/main">
            <a:ext uri="{FF2B5EF4-FFF2-40B4-BE49-F238E27FC236}">
              <a16:creationId xmlns:a16="http://schemas.microsoft.com/office/drawing/2014/main" id="{A17CF00A-8699-4516-8FC1-F21E3E37785D}"/>
            </a:ext>
          </a:extLst>
        </cdr:cNvPr>
        <cdr:cNvSpPr txBox="1"/>
      </cdr:nvSpPr>
      <cdr:spPr>
        <a:xfrm xmlns:a="http://schemas.openxmlformats.org/drawingml/2006/main">
          <a:off x="4041775" y="1165225"/>
          <a:ext cx="255198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T</a:t>
          </a:r>
        </a:p>
      </cdr:txBody>
    </cdr:sp>
  </cdr:relSizeAnchor>
  <cdr:relSizeAnchor xmlns:cdr="http://schemas.openxmlformats.org/drawingml/2006/chartDrawing">
    <cdr:from>
      <cdr:x>0.89028</cdr:x>
      <cdr:y>0.28935</cdr:y>
    </cdr:from>
    <cdr:to>
      <cdr:x>0.95031</cdr:x>
      <cdr:y>0.37137</cdr:y>
    </cdr:to>
    <cdr:sp macro="" textlink="">
      <cdr:nvSpPr>
        <cdr:cNvPr id="25" name="TextBox 10">
          <a:extLst xmlns:a="http://schemas.openxmlformats.org/drawingml/2006/main">
            <a:ext uri="{FF2B5EF4-FFF2-40B4-BE49-F238E27FC236}">
              <a16:creationId xmlns:a16="http://schemas.microsoft.com/office/drawing/2014/main" id="{A17CF00A-8699-4516-8FC1-F21E3E37785D}"/>
            </a:ext>
          </a:extLst>
        </cdr:cNvPr>
        <cdr:cNvSpPr txBox="1"/>
      </cdr:nvSpPr>
      <cdr:spPr>
        <a:xfrm xmlns:a="http://schemas.openxmlformats.org/drawingml/2006/main">
          <a:off x="4070350" y="793750"/>
          <a:ext cx="274458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U</a:t>
          </a:r>
        </a:p>
      </cdr:txBody>
    </cdr:sp>
  </cdr:relSizeAnchor>
  <cdr:relSizeAnchor xmlns:cdr="http://schemas.openxmlformats.org/drawingml/2006/chartDrawing">
    <cdr:from>
      <cdr:x>0.90903</cdr:x>
      <cdr:y>0.19907</cdr:y>
    </cdr:from>
    <cdr:to>
      <cdr:x>0.96626</cdr:x>
      <cdr:y>0.28109</cdr:y>
    </cdr:to>
    <cdr:sp macro="" textlink="">
      <cdr:nvSpPr>
        <cdr:cNvPr id="48" name="TextBox 10">
          <a:extLst xmlns:a="http://schemas.openxmlformats.org/drawingml/2006/main">
            <a:ext uri="{FF2B5EF4-FFF2-40B4-BE49-F238E27FC236}">
              <a16:creationId xmlns:a16="http://schemas.microsoft.com/office/drawing/2014/main" id="{787E3BD9-BB22-4AF2-847D-721B29437E02}"/>
            </a:ext>
          </a:extLst>
        </cdr:cNvPr>
        <cdr:cNvSpPr txBox="1"/>
      </cdr:nvSpPr>
      <cdr:spPr>
        <a:xfrm xmlns:a="http://schemas.openxmlformats.org/drawingml/2006/main">
          <a:off x="4156075" y="546100"/>
          <a:ext cx="261675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V</a:t>
          </a:r>
        </a:p>
      </cdr:txBody>
    </cdr:sp>
  </cdr:relSizeAnchor>
  <cdr:relSizeAnchor xmlns:cdr="http://schemas.openxmlformats.org/drawingml/2006/chartDrawing">
    <cdr:from>
      <cdr:x>0.91482</cdr:x>
      <cdr:y>0.04257</cdr:y>
    </cdr:from>
    <cdr:to>
      <cdr:x>0.98069</cdr:x>
      <cdr:y>0.12281</cdr:y>
    </cdr:to>
    <cdr:sp macro="" textlink="">
      <cdr:nvSpPr>
        <cdr:cNvPr id="26" name="TextBox 10">
          <a:extLst xmlns:a="http://schemas.openxmlformats.org/drawingml/2006/main">
            <a:ext uri="{FF2B5EF4-FFF2-40B4-BE49-F238E27FC236}">
              <a16:creationId xmlns:a16="http://schemas.microsoft.com/office/drawing/2014/main" id="{9C9CC506-1B68-4506-B919-AA676F7DE4A3}"/>
            </a:ext>
          </a:extLst>
        </cdr:cNvPr>
        <cdr:cNvSpPr txBox="1"/>
      </cdr:nvSpPr>
      <cdr:spPr>
        <a:xfrm xmlns:a="http://schemas.openxmlformats.org/drawingml/2006/main">
          <a:off x="4077993" y="119367"/>
          <a:ext cx="293629" cy="225006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W</a:t>
          </a:r>
        </a:p>
      </cdr:txBody>
    </cdr:sp>
  </cdr:relSizeAnchor>
  <cdr:relSizeAnchor xmlns:cdr="http://schemas.openxmlformats.org/drawingml/2006/chartDrawing">
    <cdr:from>
      <cdr:x>0.76182</cdr:x>
      <cdr:y>0.38768</cdr:y>
    </cdr:from>
    <cdr:to>
      <cdr:x>0.81765</cdr:x>
      <cdr:y>0.46792</cdr:y>
    </cdr:to>
    <cdr:sp macro="" textlink="">
      <cdr:nvSpPr>
        <cdr:cNvPr id="27" name="TextBox 10">
          <a:extLst xmlns:a="http://schemas.openxmlformats.org/drawingml/2006/main">
            <a:ext uri="{FF2B5EF4-FFF2-40B4-BE49-F238E27FC236}">
              <a16:creationId xmlns:a16="http://schemas.microsoft.com/office/drawing/2014/main" id="{DA4124DC-2F5D-414D-A06B-410494198C5E}"/>
            </a:ext>
          </a:extLst>
        </cdr:cNvPr>
        <cdr:cNvSpPr txBox="1"/>
      </cdr:nvSpPr>
      <cdr:spPr>
        <a:xfrm xmlns:a="http://schemas.openxmlformats.org/drawingml/2006/main">
          <a:off x="3395980" y="1087120"/>
          <a:ext cx="248851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L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0.06944</cdr:x>
      <cdr:y>0.52894</cdr:y>
    </cdr:from>
    <cdr:to>
      <cdr:x>0.12667</cdr:x>
      <cdr:y>0.61096</cdr:y>
    </cdr:to>
    <cdr:sp macro="" textlink="">
      <cdr:nvSpPr>
        <cdr:cNvPr id="23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317500" y="1450975"/>
          <a:ext cx="261655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A</a:t>
          </a:r>
        </a:p>
      </cdr:txBody>
    </cdr:sp>
  </cdr:relSizeAnchor>
  <cdr:relSizeAnchor xmlns:cdr="http://schemas.openxmlformats.org/drawingml/2006/chartDrawing">
    <cdr:from>
      <cdr:x>0.08403</cdr:x>
      <cdr:y>0.44213</cdr:y>
    </cdr:from>
    <cdr:to>
      <cdr:x>0.14126</cdr:x>
      <cdr:y>0.52415</cdr:y>
    </cdr:to>
    <cdr:sp macro="" textlink="">
      <cdr:nvSpPr>
        <cdr:cNvPr id="24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384175" y="1212850"/>
          <a:ext cx="261655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B</a:t>
          </a:r>
        </a:p>
      </cdr:txBody>
    </cdr:sp>
  </cdr:relSizeAnchor>
  <cdr:relSizeAnchor xmlns:cdr="http://schemas.openxmlformats.org/drawingml/2006/chartDrawing">
    <cdr:from>
      <cdr:x>0.20694</cdr:x>
      <cdr:y>0.46296</cdr:y>
    </cdr:from>
    <cdr:to>
      <cdr:x>0.26557</cdr:x>
      <cdr:y>0.54498</cdr:y>
    </cdr:to>
    <cdr:sp macro="" textlink="">
      <cdr:nvSpPr>
        <cdr:cNvPr id="25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946150" y="1270000"/>
          <a:ext cx="268022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C</a:t>
          </a:r>
        </a:p>
      </cdr:txBody>
    </cdr:sp>
  </cdr:relSizeAnchor>
  <cdr:relSizeAnchor xmlns:cdr="http://schemas.openxmlformats.org/drawingml/2006/chartDrawing">
    <cdr:from>
      <cdr:x>0.22361</cdr:x>
      <cdr:y>0.51505</cdr:y>
    </cdr:from>
    <cdr:to>
      <cdr:x>0.28223</cdr:x>
      <cdr:y>0.59707</cdr:y>
    </cdr:to>
    <cdr:sp macro="" textlink="">
      <cdr:nvSpPr>
        <cdr:cNvPr id="26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1022350" y="1412875"/>
          <a:ext cx="268022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D</a:t>
          </a:r>
        </a:p>
      </cdr:txBody>
    </cdr:sp>
  </cdr:relSizeAnchor>
  <cdr:relSizeAnchor xmlns:cdr="http://schemas.openxmlformats.org/drawingml/2006/chartDrawing">
    <cdr:from>
      <cdr:x>0.23194</cdr:x>
      <cdr:y>0.5706</cdr:y>
    </cdr:from>
    <cdr:to>
      <cdr:x>0.28917</cdr:x>
      <cdr:y>0.65262</cdr:y>
    </cdr:to>
    <cdr:sp macro="" textlink="">
      <cdr:nvSpPr>
        <cdr:cNvPr id="27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1060450" y="1565275"/>
          <a:ext cx="261655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E</a:t>
          </a:r>
        </a:p>
      </cdr:txBody>
    </cdr:sp>
  </cdr:relSizeAnchor>
  <cdr:relSizeAnchor xmlns:cdr="http://schemas.openxmlformats.org/drawingml/2006/chartDrawing">
    <cdr:from>
      <cdr:x>0.25069</cdr:x>
      <cdr:y>0.42477</cdr:y>
    </cdr:from>
    <cdr:to>
      <cdr:x>0.30792</cdr:x>
      <cdr:y>0.50679</cdr:y>
    </cdr:to>
    <cdr:sp macro="" textlink="">
      <cdr:nvSpPr>
        <cdr:cNvPr id="28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1146175" y="1165225"/>
          <a:ext cx="261655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F</a:t>
          </a:r>
        </a:p>
      </cdr:txBody>
    </cdr:sp>
  </cdr:relSizeAnchor>
  <cdr:relSizeAnchor xmlns:cdr="http://schemas.openxmlformats.org/drawingml/2006/chartDrawing">
    <cdr:from>
      <cdr:x>0.27361</cdr:x>
      <cdr:y>0.41088</cdr:y>
    </cdr:from>
    <cdr:to>
      <cdr:x>0.33364</cdr:x>
      <cdr:y>0.4929</cdr:y>
    </cdr:to>
    <cdr:sp macro="" textlink="">
      <cdr:nvSpPr>
        <cdr:cNvPr id="29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1250950" y="1127125"/>
          <a:ext cx="274434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G</a:t>
          </a:r>
        </a:p>
      </cdr:txBody>
    </cdr:sp>
  </cdr:relSizeAnchor>
  <cdr:relSizeAnchor xmlns:cdr="http://schemas.openxmlformats.org/drawingml/2006/chartDrawing">
    <cdr:from>
      <cdr:x>0.28819</cdr:x>
      <cdr:y>0.45255</cdr:y>
    </cdr:from>
    <cdr:to>
      <cdr:x>0.34682</cdr:x>
      <cdr:y>0.53457</cdr:y>
    </cdr:to>
    <cdr:sp macro="" textlink="">
      <cdr:nvSpPr>
        <cdr:cNvPr id="30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1317625" y="1241425"/>
          <a:ext cx="268022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H</a:t>
          </a:r>
        </a:p>
      </cdr:txBody>
    </cdr:sp>
  </cdr:relSizeAnchor>
  <cdr:relSizeAnchor xmlns:cdr="http://schemas.openxmlformats.org/drawingml/2006/chartDrawing">
    <cdr:from>
      <cdr:x>0.36528</cdr:x>
      <cdr:y>0.16435</cdr:y>
    </cdr:from>
    <cdr:to>
      <cdr:x>0.41268</cdr:x>
      <cdr:y>0.24637</cdr:y>
    </cdr:to>
    <cdr:sp macro="" textlink="">
      <cdr:nvSpPr>
        <cdr:cNvPr id="31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1670050" y="450850"/>
          <a:ext cx="216726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I</a:t>
          </a:r>
        </a:p>
      </cdr:txBody>
    </cdr:sp>
  </cdr:relSizeAnchor>
  <cdr:relSizeAnchor xmlns:cdr="http://schemas.openxmlformats.org/drawingml/2006/chartDrawing">
    <cdr:from>
      <cdr:x>0.39444</cdr:x>
      <cdr:y>0.39352</cdr:y>
    </cdr:from>
    <cdr:to>
      <cdr:x>0.44746</cdr:x>
      <cdr:y>0.47554</cdr:y>
    </cdr:to>
    <cdr:sp macro="" textlink="">
      <cdr:nvSpPr>
        <cdr:cNvPr id="32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1803400" y="1079500"/>
          <a:ext cx="242374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J</a:t>
          </a:r>
        </a:p>
      </cdr:txBody>
    </cdr:sp>
  </cdr:relSizeAnchor>
  <cdr:relSizeAnchor xmlns:cdr="http://schemas.openxmlformats.org/drawingml/2006/chartDrawing">
    <cdr:from>
      <cdr:x>0.42153</cdr:x>
      <cdr:y>0.57755</cdr:y>
    </cdr:from>
    <cdr:to>
      <cdr:x>0.47876</cdr:x>
      <cdr:y>0.65957</cdr:y>
    </cdr:to>
    <cdr:sp macro="" textlink="">
      <cdr:nvSpPr>
        <cdr:cNvPr id="33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1927225" y="1584325"/>
          <a:ext cx="261655" cy="224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K</a:t>
          </a:r>
        </a:p>
      </cdr:txBody>
    </cdr:sp>
  </cdr:relSizeAnchor>
  <cdr:relSizeAnchor xmlns:cdr="http://schemas.openxmlformats.org/drawingml/2006/chartDrawing">
    <cdr:from>
      <cdr:x>0.44444</cdr:x>
      <cdr:y>0.52894</cdr:y>
    </cdr:from>
    <cdr:to>
      <cdr:x>0.49887</cdr:x>
      <cdr:y>0.61096</cdr:y>
    </cdr:to>
    <cdr:sp macro="" textlink="">
      <cdr:nvSpPr>
        <cdr:cNvPr id="34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2032000" y="1450975"/>
          <a:ext cx="248851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L</a:t>
          </a:r>
        </a:p>
      </cdr:txBody>
    </cdr:sp>
  </cdr:relSizeAnchor>
  <cdr:relSizeAnchor xmlns:cdr="http://schemas.openxmlformats.org/drawingml/2006/chartDrawing">
    <cdr:from>
      <cdr:x>0.46528</cdr:x>
      <cdr:y>0.5706</cdr:y>
    </cdr:from>
    <cdr:to>
      <cdr:x>0.52669</cdr:x>
      <cdr:y>0.65262</cdr:y>
    </cdr:to>
    <cdr:sp macro="" textlink="">
      <cdr:nvSpPr>
        <cdr:cNvPr id="35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2127250" y="1565275"/>
          <a:ext cx="280782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M</a:t>
          </a:r>
        </a:p>
      </cdr:txBody>
    </cdr:sp>
  </cdr:relSizeAnchor>
  <cdr:relSizeAnchor xmlns:cdr="http://schemas.openxmlformats.org/drawingml/2006/chartDrawing">
    <cdr:from>
      <cdr:x>0.50278</cdr:x>
      <cdr:y>0.56713</cdr:y>
    </cdr:from>
    <cdr:to>
      <cdr:x>0.5614</cdr:x>
      <cdr:y>0.64915</cdr:y>
    </cdr:to>
    <cdr:sp macro="" textlink="">
      <cdr:nvSpPr>
        <cdr:cNvPr id="36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2298700" y="1555750"/>
          <a:ext cx="268022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N</a:t>
          </a:r>
        </a:p>
      </cdr:txBody>
    </cdr:sp>
  </cdr:relSizeAnchor>
  <cdr:relSizeAnchor xmlns:cdr="http://schemas.openxmlformats.org/drawingml/2006/chartDrawing">
    <cdr:from>
      <cdr:x>0.68403</cdr:x>
      <cdr:y>0.25463</cdr:y>
    </cdr:from>
    <cdr:to>
      <cdr:x>0.74405</cdr:x>
      <cdr:y>0.33665</cdr:y>
    </cdr:to>
    <cdr:sp macro="" textlink="">
      <cdr:nvSpPr>
        <cdr:cNvPr id="37" name="TextBox 9">
          <a:extLst xmlns:a="http://schemas.openxmlformats.org/drawingml/2006/main">
            <a:ext uri="{FF2B5EF4-FFF2-40B4-BE49-F238E27FC236}">
              <a16:creationId xmlns:a16="http://schemas.microsoft.com/office/drawing/2014/main" id="{E6D7D964-F33F-45E0-A368-6705D400D22F}"/>
            </a:ext>
          </a:extLst>
        </cdr:cNvPr>
        <cdr:cNvSpPr txBox="1"/>
      </cdr:nvSpPr>
      <cdr:spPr>
        <a:xfrm xmlns:a="http://schemas.openxmlformats.org/drawingml/2006/main">
          <a:off x="3127375" y="698500"/>
          <a:ext cx="274434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O</a:t>
          </a:r>
        </a:p>
      </cdr:txBody>
    </cdr:sp>
  </cdr:relSizeAnchor>
  <cdr:relSizeAnchor xmlns:cdr="http://schemas.openxmlformats.org/drawingml/2006/chartDrawing">
    <cdr:from>
      <cdr:x>0.69653</cdr:x>
      <cdr:y>0.47338</cdr:y>
    </cdr:from>
    <cdr:to>
      <cdr:x>0.75376</cdr:x>
      <cdr:y>0.5554</cdr:y>
    </cdr:to>
    <cdr:sp macro="" textlink="">
      <cdr:nvSpPr>
        <cdr:cNvPr id="38" name="TextBox 9">
          <a:extLst xmlns:a="http://schemas.openxmlformats.org/drawingml/2006/main">
            <a:ext uri="{FF2B5EF4-FFF2-40B4-BE49-F238E27FC236}">
              <a16:creationId xmlns:a16="http://schemas.microsoft.com/office/drawing/2014/main" id="{AD08C55D-B3E5-4183-B781-46E1CAACAB7E}"/>
            </a:ext>
          </a:extLst>
        </cdr:cNvPr>
        <cdr:cNvSpPr txBox="1"/>
      </cdr:nvSpPr>
      <cdr:spPr>
        <a:xfrm xmlns:a="http://schemas.openxmlformats.org/drawingml/2006/main">
          <a:off x="3184525" y="1298575"/>
          <a:ext cx="261675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P</a:t>
          </a:r>
        </a:p>
      </cdr:txBody>
    </cdr:sp>
  </cdr:relSizeAnchor>
  <cdr:relSizeAnchor xmlns:cdr="http://schemas.openxmlformats.org/drawingml/2006/chartDrawing">
    <cdr:from>
      <cdr:x>0.70903</cdr:x>
      <cdr:y>0.01157</cdr:y>
    </cdr:from>
    <cdr:to>
      <cdr:x>0.76905</cdr:x>
      <cdr:y>0.09359</cdr:y>
    </cdr:to>
    <cdr:sp macro="" textlink="">
      <cdr:nvSpPr>
        <cdr:cNvPr id="39" name="TextBox 9">
          <a:extLst xmlns:a="http://schemas.openxmlformats.org/drawingml/2006/main">
            <a:ext uri="{FF2B5EF4-FFF2-40B4-BE49-F238E27FC236}">
              <a16:creationId xmlns:a16="http://schemas.microsoft.com/office/drawing/2014/main" id="{14598661-BA9B-4664-89B9-FB8CF583396C}"/>
            </a:ext>
          </a:extLst>
        </cdr:cNvPr>
        <cdr:cNvSpPr txBox="1"/>
      </cdr:nvSpPr>
      <cdr:spPr>
        <a:xfrm xmlns:a="http://schemas.openxmlformats.org/drawingml/2006/main">
          <a:off x="3241675" y="31750"/>
          <a:ext cx="274434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Q</a:t>
          </a:r>
        </a:p>
      </cdr:txBody>
    </cdr:sp>
  </cdr:relSizeAnchor>
  <cdr:relSizeAnchor xmlns:cdr="http://schemas.openxmlformats.org/drawingml/2006/chartDrawing">
    <cdr:from>
      <cdr:x>0.73611</cdr:x>
      <cdr:y>0.53241</cdr:y>
    </cdr:from>
    <cdr:to>
      <cdr:x>0.79473</cdr:x>
      <cdr:y>0.61443</cdr:y>
    </cdr:to>
    <cdr:sp macro="" textlink="">
      <cdr:nvSpPr>
        <cdr:cNvPr id="40" name="TextBox 9">
          <a:extLst xmlns:a="http://schemas.openxmlformats.org/drawingml/2006/main">
            <a:ext uri="{FF2B5EF4-FFF2-40B4-BE49-F238E27FC236}">
              <a16:creationId xmlns:a16="http://schemas.microsoft.com/office/drawing/2014/main" id="{14598661-BA9B-4664-89B9-FB8CF583396C}"/>
            </a:ext>
          </a:extLst>
        </cdr:cNvPr>
        <cdr:cNvSpPr txBox="1"/>
      </cdr:nvSpPr>
      <cdr:spPr>
        <a:xfrm xmlns:a="http://schemas.openxmlformats.org/drawingml/2006/main">
          <a:off x="3365500" y="1460500"/>
          <a:ext cx="268022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R</a:t>
          </a:r>
        </a:p>
      </cdr:txBody>
    </cdr:sp>
  </cdr:relSizeAnchor>
  <cdr:relSizeAnchor xmlns:cdr="http://schemas.openxmlformats.org/drawingml/2006/chartDrawing">
    <cdr:from>
      <cdr:x>0.83611</cdr:x>
      <cdr:y>0.53588</cdr:y>
    </cdr:from>
    <cdr:to>
      <cdr:x>0.89335</cdr:x>
      <cdr:y>0.6179</cdr:y>
    </cdr:to>
    <cdr:sp macro="" textlink="">
      <cdr:nvSpPr>
        <cdr:cNvPr id="41" name="TextBox 9">
          <a:extLst xmlns:a="http://schemas.openxmlformats.org/drawingml/2006/main">
            <a:ext uri="{FF2B5EF4-FFF2-40B4-BE49-F238E27FC236}">
              <a16:creationId xmlns:a16="http://schemas.microsoft.com/office/drawing/2014/main" id="{14598661-BA9B-4664-89B9-FB8CF583396C}"/>
            </a:ext>
          </a:extLst>
        </cdr:cNvPr>
        <cdr:cNvSpPr txBox="1"/>
      </cdr:nvSpPr>
      <cdr:spPr>
        <a:xfrm xmlns:a="http://schemas.openxmlformats.org/drawingml/2006/main">
          <a:off x="3822700" y="1470025"/>
          <a:ext cx="261675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solidFill>
                <a:srgbClr val="C00000"/>
              </a:solidFill>
            </a:rPr>
            <a:t>S</a:t>
          </a:r>
        </a:p>
      </cdr:txBody>
    </cdr:sp>
  </cdr:relSizeAnchor>
  <cdr:relSizeAnchor xmlns:cdr="http://schemas.openxmlformats.org/drawingml/2006/chartDrawing">
    <cdr:from>
      <cdr:x>0.05486</cdr:x>
      <cdr:y>0.93056</cdr:y>
    </cdr:from>
    <cdr:to>
      <cdr:x>0.61945</cdr:x>
      <cdr:y>1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3828105D-7B65-4ACC-84F5-4F4B61638FD7}"/>
            </a:ext>
          </a:extLst>
        </cdr:cNvPr>
        <cdr:cNvSpPr txBox="1"/>
      </cdr:nvSpPr>
      <cdr:spPr>
        <a:xfrm xmlns:a="http://schemas.openxmlformats.org/drawingml/2006/main">
          <a:off x="250825" y="2552712"/>
          <a:ext cx="2581305" cy="1904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/>
            <a:t>Source: Authors' calculations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0.26159</cdr:x>
      <cdr:y>0.4065</cdr:y>
    </cdr:from>
    <cdr:to>
      <cdr:x>0.32171</cdr:x>
      <cdr:y>0.48674</cdr:y>
    </cdr:to>
    <cdr:sp macro="" textlink="">
      <cdr:nvSpPr>
        <cdr:cNvPr id="2" name="TextBox 10">
          <a:extLst xmlns:a="http://schemas.openxmlformats.org/drawingml/2006/main">
            <a:ext uri="{FF2B5EF4-FFF2-40B4-BE49-F238E27FC236}">
              <a16:creationId xmlns:a16="http://schemas.microsoft.com/office/drawing/2014/main" id="{2B807969-E5CF-4652-91DA-529457F30777}"/>
            </a:ext>
          </a:extLst>
        </cdr:cNvPr>
        <cdr:cNvSpPr txBox="1"/>
      </cdr:nvSpPr>
      <cdr:spPr>
        <a:xfrm xmlns:a="http://schemas.openxmlformats.org/drawingml/2006/main">
          <a:off x="1166075" y="1139893"/>
          <a:ext cx="268022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 b="1">
              <a:solidFill>
                <a:srgbClr val="C00000"/>
              </a:solidFill>
            </a:rPr>
            <a:t>B</a:t>
          </a:r>
        </a:p>
      </cdr:txBody>
    </cdr:sp>
  </cdr:relSizeAnchor>
  <cdr:relSizeAnchor xmlns:cdr="http://schemas.openxmlformats.org/drawingml/2006/chartDrawing">
    <cdr:from>
      <cdr:x>0.32426</cdr:x>
      <cdr:y>0.11241</cdr:y>
    </cdr:from>
    <cdr:to>
      <cdr:x>0.38438</cdr:x>
      <cdr:y>0.19265</cdr:y>
    </cdr:to>
    <cdr:sp macro="" textlink="">
      <cdr:nvSpPr>
        <cdr:cNvPr id="3" name="TextBox 10">
          <a:extLst xmlns:a="http://schemas.openxmlformats.org/drawingml/2006/main">
            <a:ext uri="{FF2B5EF4-FFF2-40B4-BE49-F238E27FC236}">
              <a16:creationId xmlns:a16="http://schemas.microsoft.com/office/drawing/2014/main" id="{01A464B9-4DEE-47F2-9EBC-7473B29350D5}"/>
            </a:ext>
          </a:extLst>
        </cdr:cNvPr>
        <cdr:cNvSpPr txBox="1"/>
      </cdr:nvSpPr>
      <cdr:spPr>
        <a:xfrm xmlns:a="http://schemas.openxmlformats.org/drawingml/2006/main">
          <a:off x="1445441" y="315228"/>
          <a:ext cx="268022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 b="1">
              <a:solidFill>
                <a:srgbClr val="C00000"/>
              </a:solidFill>
            </a:rPr>
            <a:t>C</a:t>
          </a:r>
        </a:p>
      </cdr:txBody>
    </cdr:sp>
  </cdr:relSizeAnchor>
  <cdr:relSizeAnchor xmlns:cdr="http://schemas.openxmlformats.org/drawingml/2006/chartDrawing">
    <cdr:from>
      <cdr:x>0.34167</cdr:x>
      <cdr:y>0.13748</cdr:y>
    </cdr:from>
    <cdr:to>
      <cdr:x>0.40179</cdr:x>
      <cdr:y>0.21772</cdr:y>
    </cdr:to>
    <cdr:sp macro="" textlink="">
      <cdr:nvSpPr>
        <cdr:cNvPr id="4" name="TextBox 10">
          <a:extLst xmlns:a="http://schemas.openxmlformats.org/drawingml/2006/main">
            <a:ext uri="{FF2B5EF4-FFF2-40B4-BE49-F238E27FC236}">
              <a16:creationId xmlns:a16="http://schemas.microsoft.com/office/drawing/2014/main" id="{01A464B9-4DEE-47F2-9EBC-7473B29350D5}"/>
            </a:ext>
          </a:extLst>
        </cdr:cNvPr>
        <cdr:cNvSpPr txBox="1"/>
      </cdr:nvSpPr>
      <cdr:spPr>
        <a:xfrm xmlns:a="http://schemas.openxmlformats.org/drawingml/2006/main">
          <a:off x="1523055" y="385515"/>
          <a:ext cx="268022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 b="1">
              <a:solidFill>
                <a:srgbClr val="C00000"/>
              </a:solidFill>
            </a:rPr>
            <a:t>D</a:t>
          </a:r>
        </a:p>
      </cdr:txBody>
    </cdr:sp>
  </cdr:relSizeAnchor>
  <cdr:relSizeAnchor xmlns:cdr="http://schemas.openxmlformats.org/drawingml/2006/chartDrawing">
    <cdr:from>
      <cdr:x>0.38579</cdr:x>
      <cdr:y>0.35185</cdr:y>
    </cdr:from>
    <cdr:to>
      <cdr:x>0.44442</cdr:x>
      <cdr:y>0.43387</cdr:y>
    </cdr:to>
    <cdr:sp macro="" textlink="">
      <cdr:nvSpPr>
        <cdr:cNvPr id="5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1719726" y="986639"/>
          <a:ext cx="261355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 b="1">
              <a:solidFill>
                <a:srgbClr val="C00000"/>
              </a:solidFill>
            </a:rPr>
            <a:t>E</a:t>
          </a:r>
        </a:p>
      </cdr:txBody>
    </cdr:sp>
  </cdr:relSizeAnchor>
  <cdr:relSizeAnchor xmlns:cdr="http://schemas.openxmlformats.org/drawingml/2006/chartDrawing">
    <cdr:from>
      <cdr:x>0.41176</cdr:x>
      <cdr:y>0.28573</cdr:y>
    </cdr:from>
    <cdr:to>
      <cdr:x>0.46901</cdr:x>
      <cdr:y>0.36597</cdr:y>
    </cdr:to>
    <cdr:sp macro="" textlink="">
      <cdr:nvSpPr>
        <cdr:cNvPr id="6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1835490" y="801242"/>
          <a:ext cx="255198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 b="1">
              <a:solidFill>
                <a:srgbClr val="C00000"/>
              </a:solidFill>
            </a:rPr>
            <a:t>F</a:t>
          </a:r>
        </a:p>
      </cdr:txBody>
    </cdr:sp>
  </cdr:relSizeAnchor>
  <cdr:relSizeAnchor xmlns:cdr="http://schemas.openxmlformats.org/drawingml/2006/chartDrawing">
    <cdr:from>
      <cdr:x>0.42254</cdr:x>
      <cdr:y>0.35366</cdr:y>
    </cdr:from>
    <cdr:to>
      <cdr:x>0.4841</cdr:x>
      <cdr:y>0.4339</cdr:y>
    </cdr:to>
    <cdr:sp macro="" textlink="">
      <cdr:nvSpPr>
        <cdr:cNvPr id="7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1883557" y="991729"/>
          <a:ext cx="274434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 b="1">
              <a:solidFill>
                <a:srgbClr val="C00000"/>
              </a:solidFill>
            </a:rPr>
            <a:t>G</a:t>
          </a:r>
        </a:p>
      </cdr:txBody>
    </cdr:sp>
  </cdr:relSizeAnchor>
  <cdr:relSizeAnchor xmlns:cdr="http://schemas.openxmlformats.org/drawingml/2006/chartDrawing">
    <cdr:from>
      <cdr:x>0.45</cdr:x>
      <cdr:y>0.33117</cdr:y>
    </cdr:from>
    <cdr:to>
      <cdr:x>0.51012</cdr:x>
      <cdr:y>0.4114</cdr:y>
    </cdr:to>
    <cdr:sp macro="" textlink="">
      <cdr:nvSpPr>
        <cdr:cNvPr id="8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005955" y="928644"/>
          <a:ext cx="268022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 b="1">
              <a:solidFill>
                <a:srgbClr val="C00000"/>
              </a:solidFill>
            </a:rPr>
            <a:t>H</a:t>
          </a:r>
        </a:p>
      </cdr:txBody>
    </cdr:sp>
  </cdr:relSizeAnchor>
  <cdr:relSizeAnchor xmlns:cdr="http://schemas.openxmlformats.org/drawingml/2006/chartDrawing">
    <cdr:from>
      <cdr:x>0.59182</cdr:x>
      <cdr:y>0.33087</cdr:y>
    </cdr:from>
    <cdr:to>
      <cdr:x>0.64044</cdr:x>
      <cdr:y>0.4111</cdr:y>
    </cdr:to>
    <cdr:sp macro="" textlink="">
      <cdr:nvSpPr>
        <cdr:cNvPr id="9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638177" y="927806"/>
          <a:ext cx="216726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 b="1">
              <a:solidFill>
                <a:srgbClr val="C00000"/>
              </a:solidFill>
            </a:rPr>
            <a:t>I</a:t>
          </a:r>
        </a:p>
      </cdr:txBody>
    </cdr:sp>
  </cdr:relSizeAnchor>
  <cdr:relSizeAnchor xmlns:cdr="http://schemas.openxmlformats.org/drawingml/2006/chartDrawing">
    <cdr:from>
      <cdr:x>0.59882</cdr:x>
      <cdr:y>0.10729</cdr:y>
    </cdr:from>
    <cdr:to>
      <cdr:x>0.65464</cdr:x>
      <cdr:y>0.18753</cdr:y>
    </cdr:to>
    <cdr:sp macro="" textlink="">
      <cdr:nvSpPr>
        <cdr:cNvPr id="10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669355" y="300856"/>
          <a:ext cx="248851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 b="1">
              <a:solidFill>
                <a:srgbClr val="C00000"/>
              </a:solidFill>
            </a:rPr>
            <a:t>J</a:t>
          </a:r>
        </a:p>
      </cdr:txBody>
    </cdr:sp>
  </cdr:relSizeAnchor>
  <cdr:relSizeAnchor xmlns:cdr="http://schemas.openxmlformats.org/drawingml/2006/chartDrawing">
    <cdr:from>
      <cdr:x>0.61378</cdr:x>
      <cdr:y>0.29494</cdr:y>
    </cdr:from>
    <cdr:to>
      <cdr:x>0.6739</cdr:x>
      <cdr:y>0.37518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736035" y="827054"/>
          <a:ext cx="268022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 b="1">
              <a:solidFill>
                <a:srgbClr val="C00000"/>
              </a:solidFill>
            </a:rPr>
            <a:t>K</a:t>
          </a:r>
        </a:p>
      </cdr:txBody>
    </cdr:sp>
  </cdr:relSizeAnchor>
  <cdr:relSizeAnchor xmlns:cdr="http://schemas.openxmlformats.org/drawingml/2006/chartDrawing">
    <cdr:from>
      <cdr:x>0.6399</cdr:x>
      <cdr:y>0.20345</cdr:y>
    </cdr:from>
    <cdr:to>
      <cdr:x>0.69715</cdr:x>
      <cdr:y>0.28369</cdr:y>
    </cdr:to>
    <cdr:sp macro="" textlink="">
      <cdr:nvSpPr>
        <cdr:cNvPr id="12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852475" y="570516"/>
          <a:ext cx="255198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 b="1">
              <a:solidFill>
                <a:srgbClr val="C00000"/>
              </a:solidFill>
            </a:rPr>
            <a:t>L</a:t>
          </a:r>
        </a:p>
      </cdr:txBody>
    </cdr:sp>
  </cdr:relSizeAnchor>
  <cdr:relSizeAnchor xmlns:cdr="http://schemas.openxmlformats.org/drawingml/2006/chartDrawing">
    <cdr:from>
      <cdr:x>0.66736</cdr:x>
      <cdr:y>0.11696</cdr:y>
    </cdr:from>
    <cdr:to>
      <cdr:x>0.73035</cdr:x>
      <cdr:y>0.19719</cdr:y>
    </cdr:to>
    <cdr:sp macro="" textlink="">
      <cdr:nvSpPr>
        <cdr:cNvPr id="13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2974886" y="327965"/>
          <a:ext cx="280782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 b="1">
              <a:solidFill>
                <a:srgbClr val="C00000"/>
              </a:solidFill>
            </a:rPr>
            <a:t>M</a:t>
          </a:r>
        </a:p>
      </cdr:txBody>
    </cdr:sp>
  </cdr:relSizeAnchor>
  <cdr:relSizeAnchor xmlns:cdr="http://schemas.openxmlformats.org/drawingml/2006/chartDrawing">
    <cdr:from>
      <cdr:x>0.69006</cdr:x>
      <cdr:y>0.28347</cdr:y>
    </cdr:from>
    <cdr:to>
      <cdr:x>0.75019</cdr:x>
      <cdr:y>0.36371</cdr:y>
    </cdr:to>
    <cdr:sp macro="" textlink="">
      <cdr:nvSpPr>
        <cdr:cNvPr id="14" name="TextBox 10">
          <a:extLst xmlns:a="http://schemas.openxmlformats.org/drawingml/2006/main">
            <a:ext uri="{FF2B5EF4-FFF2-40B4-BE49-F238E27FC236}">
              <a16:creationId xmlns:a16="http://schemas.microsoft.com/office/drawing/2014/main" id="{B803B5EA-635B-467E-925B-7602C23158D1}"/>
            </a:ext>
          </a:extLst>
        </cdr:cNvPr>
        <cdr:cNvSpPr txBox="1"/>
      </cdr:nvSpPr>
      <cdr:spPr>
        <a:xfrm xmlns:a="http://schemas.openxmlformats.org/drawingml/2006/main">
          <a:off x="3076089" y="794895"/>
          <a:ext cx="268022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 b="1">
              <a:solidFill>
                <a:srgbClr val="C00000"/>
              </a:solidFill>
            </a:rPr>
            <a:t>N</a:t>
          </a:r>
        </a:p>
      </cdr:txBody>
    </cdr:sp>
  </cdr:relSizeAnchor>
  <cdr:relSizeAnchor xmlns:cdr="http://schemas.openxmlformats.org/drawingml/2006/chartDrawing">
    <cdr:from>
      <cdr:x>0.06977</cdr:x>
      <cdr:y>0.45209</cdr:y>
    </cdr:from>
    <cdr:to>
      <cdr:x>0.12989</cdr:x>
      <cdr:y>0.53233</cdr:y>
    </cdr:to>
    <cdr:sp macro="" textlink="">
      <cdr:nvSpPr>
        <cdr:cNvPr id="15" name="TextBox 9">
          <a:extLst xmlns:a="http://schemas.openxmlformats.org/drawingml/2006/main">
            <a:ext uri="{FF2B5EF4-FFF2-40B4-BE49-F238E27FC236}">
              <a16:creationId xmlns:a16="http://schemas.microsoft.com/office/drawing/2014/main" id="{D2A42FCE-4657-41A3-91B4-339D2CA72D06}"/>
            </a:ext>
          </a:extLst>
        </cdr:cNvPr>
        <cdr:cNvSpPr txBox="1"/>
      </cdr:nvSpPr>
      <cdr:spPr>
        <a:xfrm xmlns:a="http://schemas.openxmlformats.org/drawingml/2006/main">
          <a:off x="311001" y="1267734"/>
          <a:ext cx="268022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 b="1">
              <a:solidFill>
                <a:srgbClr val="C00000"/>
              </a:solidFill>
            </a:rPr>
            <a:t>A</a:t>
          </a:r>
        </a:p>
      </cdr:txBody>
    </cdr:sp>
  </cdr:relSizeAnchor>
  <cdr:relSizeAnchor xmlns:cdr="http://schemas.openxmlformats.org/drawingml/2006/chartDrawing">
    <cdr:from>
      <cdr:x>0.7789</cdr:x>
      <cdr:y>0.29145</cdr:y>
    </cdr:from>
    <cdr:to>
      <cdr:x>0.84046</cdr:x>
      <cdr:y>0.37169</cdr:y>
    </cdr:to>
    <cdr:sp macro="" textlink="">
      <cdr:nvSpPr>
        <cdr:cNvPr id="16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3472090" y="817282"/>
          <a:ext cx="274434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 b="1">
              <a:solidFill>
                <a:srgbClr val="C00000"/>
              </a:solidFill>
            </a:rPr>
            <a:t>O</a:t>
          </a:r>
        </a:p>
      </cdr:txBody>
    </cdr:sp>
  </cdr:relSizeAnchor>
  <cdr:relSizeAnchor xmlns:cdr="http://schemas.openxmlformats.org/drawingml/2006/chartDrawing">
    <cdr:from>
      <cdr:x>0.79461</cdr:x>
      <cdr:y>0.18428</cdr:y>
    </cdr:from>
    <cdr:to>
      <cdr:x>0.85323</cdr:x>
      <cdr:y>0.2663</cdr:y>
    </cdr:to>
    <cdr:sp macro="" textlink="">
      <cdr:nvSpPr>
        <cdr:cNvPr id="17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3542120" y="516760"/>
          <a:ext cx="261311" cy="229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 b="1">
              <a:solidFill>
                <a:srgbClr val="C00000"/>
              </a:solidFill>
            </a:rPr>
            <a:t>P</a:t>
          </a:r>
        </a:p>
      </cdr:txBody>
    </cdr:sp>
  </cdr:relSizeAnchor>
  <cdr:relSizeAnchor xmlns:cdr="http://schemas.openxmlformats.org/drawingml/2006/chartDrawing">
    <cdr:from>
      <cdr:x>0.80956</cdr:x>
      <cdr:y>0.36091</cdr:y>
    </cdr:from>
    <cdr:to>
      <cdr:x>0.87112</cdr:x>
      <cdr:y>0.44115</cdr:y>
    </cdr:to>
    <cdr:sp macro="" textlink="">
      <cdr:nvSpPr>
        <cdr:cNvPr id="18" name="TextBox 10">
          <a:extLst xmlns:a="http://schemas.openxmlformats.org/drawingml/2006/main">
            <a:ext uri="{FF2B5EF4-FFF2-40B4-BE49-F238E27FC236}">
              <a16:creationId xmlns:a16="http://schemas.microsoft.com/office/drawing/2014/main" id="{D1E4F008-0AB8-49CF-983A-418DB6297D6D}"/>
            </a:ext>
          </a:extLst>
        </cdr:cNvPr>
        <cdr:cNvSpPr txBox="1"/>
      </cdr:nvSpPr>
      <cdr:spPr>
        <a:xfrm xmlns:a="http://schemas.openxmlformats.org/drawingml/2006/main">
          <a:off x="3608766" y="1012052"/>
          <a:ext cx="274434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 b="1">
              <a:solidFill>
                <a:srgbClr val="C00000"/>
              </a:solidFill>
            </a:rPr>
            <a:t>Q</a:t>
          </a:r>
        </a:p>
      </cdr:txBody>
    </cdr:sp>
  </cdr:relSizeAnchor>
  <cdr:relSizeAnchor xmlns:cdr="http://schemas.openxmlformats.org/drawingml/2006/chartDrawing">
    <cdr:from>
      <cdr:x>0.84388</cdr:x>
      <cdr:y>0.43932</cdr:y>
    </cdr:from>
    <cdr:to>
      <cdr:x>0.9025</cdr:x>
      <cdr:y>0.52134</cdr:y>
    </cdr:to>
    <cdr:sp macro="" textlink="">
      <cdr:nvSpPr>
        <cdr:cNvPr id="19" name="TextBox 10">
          <a:extLst xmlns:a="http://schemas.openxmlformats.org/drawingml/2006/main">
            <a:ext uri="{FF2B5EF4-FFF2-40B4-BE49-F238E27FC236}">
              <a16:creationId xmlns:a16="http://schemas.microsoft.com/office/drawing/2014/main" id="{7C525D8E-B357-4B06-9577-8209FBE12744}"/>
            </a:ext>
          </a:extLst>
        </cdr:cNvPr>
        <cdr:cNvSpPr txBox="1"/>
      </cdr:nvSpPr>
      <cdr:spPr>
        <a:xfrm xmlns:a="http://schemas.openxmlformats.org/drawingml/2006/main">
          <a:off x="3761747" y="1231913"/>
          <a:ext cx="261310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 b="1">
              <a:solidFill>
                <a:srgbClr val="C00000"/>
              </a:solidFill>
            </a:rPr>
            <a:t>R</a:t>
          </a:r>
        </a:p>
      </cdr:txBody>
    </cdr:sp>
  </cdr:relSizeAnchor>
  <cdr:relSizeAnchor xmlns:cdr="http://schemas.openxmlformats.org/drawingml/2006/chartDrawing">
    <cdr:from>
      <cdr:x>0.85242</cdr:x>
      <cdr:y>0.39583</cdr:y>
    </cdr:from>
    <cdr:to>
      <cdr:x>0.91104</cdr:x>
      <cdr:y>0.47785</cdr:y>
    </cdr:to>
    <cdr:sp macro="" textlink="">
      <cdr:nvSpPr>
        <cdr:cNvPr id="20" name="TextBox 10">
          <a:extLst xmlns:a="http://schemas.openxmlformats.org/drawingml/2006/main">
            <a:ext uri="{FF2B5EF4-FFF2-40B4-BE49-F238E27FC236}">
              <a16:creationId xmlns:a16="http://schemas.microsoft.com/office/drawing/2014/main" id="{7C525D8E-B357-4B06-9577-8209FBE12744}"/>
            </a:ext>
          </a:extLst>
        </cdr:cNvPr>
        <cdr:cNvSpPr txBox="1"/>
      </cdr:nvSpPr>
      <cdr:spPr>
        <a:xfrm xmlns:a="http://schemas.openxmlformats.org/drawingml/2006/main">
          <a:off x="3799831" y="1109979"/>
          <a:ext cx="261311" cy="22999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 b="1">
              <a:solidFill>
                <a:srgbClr val="C00000"/>
              </a:solidFill>
            </a:rPr>
            <a:t>S</a:t>
          </a:r>
        </a:p>
      </cdr:txBody>
    </cdr:sp>
  </cdr:relSizeAnchor>
  <cdr:relSizeAnchor xmlns:cdr="http://schemas.openxmlformats.org/drawingml/2006/chartDrawing">
    <cdr:from>
      <cdr:x>0.87009</cdr:x>
      <cdr:y>0.31703</cdr:y>
    </cdr:from>
    <cdr:to>
      <cdr:x>0.91624</cdr:x>
      <cdr:y>0.39727</cdr:y>
    </cdr:to>
    <cdr:sp macro="" textlink="">
      <cdr:nvSpPr>
        <cdr:cNvPr id="21" name="TextBox 10">
          <a:extLst xmlns:a="http://schemas.openxmlformats.org/drawingml/2006/main">
            <a:ext uri="{FF2B5EF4-FFF2-40B4-BE49-F238E27FC236}">
              <a16:creationId xmlns:a16="http://schemas.microsoft.com/office/drawing/2014/main" id="{E8BCC729-1611-4E08-8E10-6E9701E71234}"/>
            </a:ext>
          </a:extLst>
        </cdr:cNvPr>
        <cdr:cNvSpPr txBox="1"/>
      </cdr:nvSpPr>
      <cdr:spPr>
        <a:xfrm xmlns:a="http://schemas.openxmlformats.org/drawingml/2006/main">
          <a:off x="3878597" y="889005"/>
          <a:ext cx="205723" cy="225006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 b="1">
              <a:solidFill>
                <a:srgbClr val="C00000"/>
              </a:solidFill>
            </a:rPr>
            <a:t>T</a:t>
          </a:r>
        </a:p>
      </cdr:txBody>
    </cdr:sp>
  </cdr:relSizeAnchor>
  <cdr:relSizeAnchor xmlns:cdr="http://schemas.openxmlformats.org/drawingml/2006/chartDrawing">
    <cdr:from>
      <cdr:x>0</cdr:x>
      <cdr:y>0.92935</cdr:y>
    </cdr:from>
    <cdr:to>
      <cdr:x>0.55214</cdr:x>
      <cdr:y>1</cdr:y>
    </cdr:to>
    <cdr:sp macro="" textlink="">
      <cdr:nvSpPr>
        <cdr:cNvPr id="22" name="テキスト ボックス 21">
          <a:extLst xmlns:a="http://schemas.openxmlformats.org/drawingml/2006/main">
            <a:ext uri="{FF2B5EF4-FFF2-40B4-BE49-F238E27FC236}">
              <a16:creationId xmlns:a16="http://schemas.microsoft.com/office/drawing/2014/main" id="{B487A889-A6ED-4A8B-99AB-FB2C531AD5A3}"/>
            </a:ext>
          </a:extLst>
        </cdr:cNvPr>
        <cdr:cNvSpPr txBox="1"/>
      </cdr:nvSpPr>
      <cdr:spPr>
        <a:xfrm xmlns:a="http://schemas.openxmlformats.org/drawingml/2006/main">
          <a:off x="0" y="2606040"/>
          <a:ext cx="2461260" cy="198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ja-JP" sz="800"/>
            <a:t>Sources:</a:t>
          </a:r>
          <a:r>
            <a:rPr lang="en-US" altLang="ja-JP" sz="800" baseline="0"/>
            <a:t> Authors' Calculations. </a:t>
          </a:r>
          <a:endParaRPr lang="ja-JP" altLang="en-US" sz="800"/>
        </a:p>
      </cdr:txBody>
    </cdr:sp>
  </cdr:relSizeAnchor>
  <cdr:relSizeAnchor xmlns:cdr="http://schemas.openxmlformats.org/drawingml/2006/chartDrawing">
    <cdr:from>
      <cdr:x>0.89345</cdr:x>
      <cdr:y>0.19203</cdr:y>
    </cdr:from>
    <cdr:to>
      <cdr:x>0.9396</cdr:x>
      <cdr:y>0.27227</cdr:y>
    </cdr:to>
    <cdr:sp macro="" textlink="">
      <cdr:nvSpPr>
        <cdr:cNvPr id="23" name="TextBox 10">
          <a:extLst xmlns:a="http://schemas.openxmlformats.org/drawingml/2006/main">
            <a:ext uri="{FF2B5EF4-FFF2-40B4-BE49-F238E27FC236}">
              <a16:creationId xmlns:a16="http://schemas.microsoft.com/office/drawing/2014/main" id="{F7E86E42-258E-4A97-8750-F16DDEE4F7C6}"/>
            </a:ext>
          </a:extLst>
        </cdr:cNvPr>
        <cdr:cNvSpPr txBox="1"/>
      </cdr:nvSpPr>
      <cdr:spPr>
        <a:xfrm xmlns:a="http://schemas.openxmlformats.org/drawingml/2006/main">
          <a:off x="3982720" y="538480"/>
          <a:ext cx="205723" cy="225006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 b="1">
              <a:solidFill>
                <a:srgbClr val="C00000"/>
              </a:solidFill>
            </a:rPr>
            <a:t>U</a:t>
          </a:r>
        </a:p>
      </cdr:txBody>
    </cdr:sp>
  </cdr:relSizeAnchor>
  <cdr:relSizeAnchor xmlns:cdr="http://schemas.openxmlformats.org/drawingml/2006/chartDrawing">
    <cdr:from>
      <cdr:x>0.92934</cdr:x>
      <cdr:y>0.39583</cdr:y>
    </cdr:from>
    <cdr:to>
      <cdr:x>0.97549</cdr:x>
      <cdr:y>0.47607</cdr:y>
    </cdr:to>
    <cdr:sp macro="" textlink="">
      <cdr:nvSpPr>
        <cdr:cNvPr id="46" name="TextBox 10">
          <a:extLst xmlns:a="http://schemas.openxmlformats.org/drawingml/2006/main">
            <a:ext uri="{FF2B5EF4-FFF2-40B4-BE49-F238E27FC236}">
              <a16:creationId xmlns:a16="http://schemas.microsoft.com/office/drawing/2014/main" id="{363C19D7-52D8-424B-9476-B31E62D29DBB}"/>
            </a:ext>
          </a:extLst>
        </cdr:cNvPr>
        <cdr:cNvSpPr txBox="1"/>
      </cdr:nvSpPr>
      <cdr:spPr>
        <a:xfrm xmlns:a="http://schemas.openxmlformats.org/drawingml/2006/main">
          <a:off x="4142740" y="1109980"/>
          <a:ext cx="205723" cy="225006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 b="1">
              <a:solidFill>
                <a:srgbClr val="C00000"/>
              </a:solidFill>
            </a:rPr>
            <a:t>V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0.34167</cdr:x>
      <cdr:y>0.13748</cdr:y>
    </cdr:from>
    <cdr:to>
      <cdr:x>0.38311</cdr:x>
      <cdr:y>0.21772</cdr:y>
    </cdr:to>
    <cdr:sp macro="" textlink="">
      <cdr:nvSpPr>
        <cdr:cNvPr id="4" name="TextBox 10">
          <a:extLst xmlns:a="http://schemas.openxmlformats.org/drawingml/2006/main">
            <a:ext uri="{FF2B5EF4-FFF2-40B4-BE49-F238E27FC236}">
              <a16:creationId xmlns:a16="http://schemas.microsoft.com/office/drawing/2014/main" id="{01A464B9-4DEE-47F2-9EBC-7473B29350D5}"/>
            </a:ext>
          </a:extLst>
        </cdr:cNvPr>
        <cdr:cNvSpPr txBox="1"/>
      </cdr:nvSpPr>
      <cdr:spPr>
        <a:xfrm xmlns:a="http://schemas.openxmlformats.org/drawingml/2006/main">
          <a:off x="1523062" y="385516"/>
          <a:ext cx="184731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900" b="1">
            <a:solidFill>
              <a:srgbClr val="C00000"/>
            </a:solidFill>
          </a:endParaRPr>
        </a:p>
      </cdr:txBody>
    </cdr:sp>
  </cdr:relSizeAnchor>
  <cdr:relSizeAnchor xmlns:cdr="http://schemas.openxmlformats.org/drawingml/2006/chartDrawing">
    <cdr:from>
      <cdr:x>0</cdr:x>
      <cdr:y>0.92935</cdr:y>
    </cdr:from>
    <cdr:to>
      <cdr:x>0.55214</cdr:x>
      <cdr:y>1</cdr:y>
    </cdr:to>
    <cdr:sp macro="" textlink="">
      <cdr:nvSpPr>
        <cdr:cNvPr id="22" name="テキスト ボックス 21">
          <a:extLst xmlns:a="http://schemas.openxmlformats.org/drawingml/2006/main">
            <a:ext uri="{FF2B5EF4-FFF2-40B4-BE49-F238E27FC236}">
              <a16:creationId xmlns:a16="http://schemas.microsoft.com/office/drawing/2014/main" id="{B487A889-A6ED-4A8B-99AB-FB2C531AD5A3}"/>
            </a:ext>
          </a:extLst>
        </cdr:cNvPr>
        <cdr:cNvSpPr txBox="1"/>
      </cdr:nvSpPr>
      <cdr:spPr>
        <a:xfrm xmlns:a="http://schemas.openxmlformats.org/drawingml/2006/main">
          <a:off x="0" y="2606040"/>
          <a:ext cx="2461260" cy="198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ja-JP" sz="800"/>
            <a:t>Sources:</a:t>
          </a:r>
          <a:r>
            <a:rPr lang="en-US" altLang="ja-JP" sz="800" baseline="0"/>
            <a:t> Baker</a:t>
          </a:r>
          <a:r>
            <a:rPr lang="ja-JP" altLang="en-US" sz="800" baseline="0"/>
            <a:t> </a:t>
          </a:r>
          <a:r>
            <a:rPr lang="en-US" altLang="ja-JP" sz="800" baseline="0"/>
            <a:t>et al. (2016) and authors' calculations. </a:t>
          </a:r>
          <a:endParaRPr lang="ja-JP" altLang="en-US" sz="800"/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0.34167</cdr:x>
      <cdr:y>0.13748</cdr:y>
    </cdr:from>
    <cdr:to>
      <cdr:x>0.38311</cdr:x>
      <cdr:y>0.21772</cdr:y>
    </cdr:to>
    <cdr:sp macro="" textlink="">
      <cdr:nvSpPr>
        <cdr:cNvPr id="4" name="TextBox 10">
          <a:extLst xmlns:a="http://schemas.openxmlformats.org/drawingml/2006/main">
            <a:ext uri="{FF2B5EF4-FFF2-40B4-BE49-F238E27FC236}">
              <a16:creationId xmlns:a16="http://schemas.microsoft.com/office/drawing/2014/main" id="{01A464B9-4DEE-47F2-9EBC-7473B29350D5}"/>
            </a:ext>
          </a:extLst>
        </cdr:cNvPr>
        <cdr:cNvSpPr txBox="1"/>
      </cdr:nvSpPr>
      <cdr:spPr>
        <a:xfrm xmlns:a="http://schemas.openxmlformats.org/drawingml/2006/main">
          <a:off x="1523062" y="385516"/>
          <a:ext cx="184731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900" b="1">
            <a:solidFill>
              <a:srgbClr val="C00000"/>
            </a:solidFill>
          </a:endParaRPr>
        </a:p>
      </cdr:txBody>
    </cdr:sp>
  </cdr:relSizeAnchor>
  <cdr:relSizeAnchor xmlns:cdr="http://schemas.openxmlformats.org/drawingml/2006/chartDrawing">
    <cdr:from>
      <cdr:x>0</cdr:x>
      <cdr:y>0.92935</cdr:y>
    </cdr:from>
    <cdr:to>
      <cdr:x>0.55214</cdr:x>
      <cdr:y>1</cdr:y>
    </cdr:to>
    <cdr:sp macro="" textlink="">
      <cdr:nvSpPr>
        <cdr:cNvPr id="22" name="テキスト ボックス 21">
          <a:extLst xmlns:a="http://schemas.openxmlformats.org/drawingml/2006/main">
            <a:ext uri="{FF2B5EF4-FFF2-40B4-BE49-F238E27FC236}">
              <a16:creationId xmlns:a16="http://schemas.microsoft.com/office/drawing/2014/main" id="{B487A889-A6ED-4A8B-99AB-FB2C531AD5A3}"/>
            </a:ext>
          </a:extLst>
        </cdr:cNvPr>
        <cdr:cNvSpPr txBox="1"/>
      </cdr:nvSpPr>
      <cdr:spPr>
        <a:xfrm xmlns:a="http://schemas.openxmlformats.org/drawingml/2006/main">
          <a:off x="0" y="2606040"/>
          <a:ext cx="2461260" cy="198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ja-JP" sz="800"/>
            <a:t>Sources:</a:t>
          </a:r>
          <a:r>
            <a:rPr lang="en-US" altLang="ja-JP" sz="800" baseline="0"/>
            <a:t> Baker</a:t>
          </a:r>
          <a:r>
            <a:rPr lang="ja-JP" altLang="en-US" sz="800" baseline="0"/>
            <a:t> </a:t>
          </a:r>
          <a:r>
            <a:rPr lang="en-US" altLang="ja-JP" sz="800" baseline="0"/>
            <a:t>et al. (2016) and authors' calculations. </a:t>
          </a:r>
          <a:endParaRPr lang="ja-JP" altLang="en-US" sz="800"/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0.34167</cdr:x>
      <cdr:y>0.13748</cdr:y>
    </cdr:from>
    <cdr:to>
      <cdr:x>0.38311</cdr:x>
      <cdr:y>0.21772</cdr:y>
    </cdr:to>
    <cdr:sp macro="" textlink="">
      <cdr:nvSpPr>
        <cdr:cNvPr id="4" name="TextBox 10">
          <a:extLst xmlns:a="http://schemas.openxmlformats.org/drawingml/2006/main">
            <a:ext uri="{FF2B5EF4-FFF2-40B4-BE49-F238E27FC236}">
              <a16:creationId xmlns:a16="http://schemas.microsoft.com/office/drawing/2014/main" id="{01A464B9-4DEE-47F2-9EBC-7473B29350D5}"/>
            </a:ext>
          </a:extLst>
        </cdr:cNvPr>
        <cdr:cNvSpPr txBox="1"/>
      </cdr:nvSpPr>
      <cdr:spPr>
        <a:xfrm xmlns:a="http://schemas.openxmlformats.org/drawingml/2006/main">
          <a:off x="1523062" y="385516"/>
          <a:ext cx="184731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900" b="1">
            <a:solidFill>
              <a:srgbClr val="C00000"/>
            </a:solidFill>
          </a:endParaRPr>
        </a:p>
      </cdr:txBody>
    </cdr:sp>
  </cdr:relSizeAnchor>
  <cdr:relSizeAnchor xmlns:cdr="http://schemas.openxmlformats.org/drawingml/2006/chartDrawing">
    <cdr:from>
      <cdr:x>0</cdr:x>
      <cdr:y>0.92935</cdr:y>
    </cdr:from>
    <cdr:to>
      <cdr:x>0.55214</cdr:x>
      <cdr:y>1</cdr:y>
    </cdr:to>
    <cdr:sp macro="" textlink="">
      <cdr:nvSpPr>
        <cdr:cNvPr id="22" name="テキスト ボックス 21">
          <a:extLst xmlns:a="http://schemas.openxmlformats.org/drawingml/2006/main">
            <a:ext uri="{FF2B5EF4-FFF2-40B4-BE49-F238E27FC236}">
              <a16:creationId xmlns:a16="http://schemas.microsoft.com/office/drawing/2014/main" id="{B487A889-A6ED-4A8B-99AB-FB2C531AD5A3}"/>
            </a:ext>
          </a:extLst>
        </cdr:cNvPr>
        <cdr:cNvSpPr txBox="1"/>
      </cdr:nvSpPr>
      <cdr:spPr>
        <a:xfrm xmlns:a="http://schemas.openxmlformats.org/drawingml/2006/main">
          <a:off x="0" y="2606040"/>
          <a:ext cx="2461260" cy="198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ja-JP" sz="800"/>
            <a:t>Sources:</a:t>
          </a:r>
          <a:r>
            <a:rPr lang="en-US" altLang="ja-JP" sz="800" baseline="0"/>
            <a:t> Nikkei and authors' calculations. </a:t>
          </a:r>
          <a:endParaRPr lang="ja-JP" altLang="en-US" sz="800"/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</cdr:x>
      <cdr:y>0.92935</cdr:y>
    </cdr:from>
    <cdr:to>
      <cdr:x>0.55214</cdr:x>
      <cdr:y>1</cdr:y>
    </cdr:to>
    <cdr:sp macro="" textlink="">
      <cdr:nvSpPr>
        <cdr:cNvPr id="22" name="テキスト ボックス 21">
          <a:extLst xmlns:a="http://schemas.openxmlformats.org/drawingml/2006/main">
            <a:ext uri="{FF2B5EF4-FFF2-40B4-BE49-F238E27FC236}">
              <a16:creationId xmlns:a16="http://schemas.microsoft.com/office/drawing/2014/main" id="{B487A889-A6ED-4A8B-99AB-FB2C531AD5A3}"/>
            </a:ext>
          </a:extLst>
        </cdr:cNvPr>
        <cdr:cNvSpPr txBox="1"/>
      </cdr:nvSpPr>
      <cdr:spPr>
        <a:xfrm xmlns:a="http://schemas.openxmlformats.org/drawingml/2006/main">
          <a:off x="0" y="2606040"/>
          <a:ext cx="2461260" cy="198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ja-JP" sz="800"/>
            <a:t>Sources:</a:t>
          </a:r>
          <a:r>
            <a:rPr lang="en-US" altLang="ja-JP" sz="800" baseline="0"/>
            <a:t> Nikkei and authors' Calculations. </a:t>
          </a:r>
          <a:endParaRPr lang="ja-JP" altLang="en-US" sz="800"/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</cdr:x>
      <cdr:y>0.92935</cdr:y>
    </cdr:from>
    <cdr:to>
      <cdr:x>0.55214</cdr:x>
      <cdr:y>1</cdr:y>
    </cdr:to>
    <cdr:sp macro="" textlink="">
      <cdr:nvSpPr>
        <cdr:cNvPr id="22" name="テキスト ボックス 21">
          <a:extLst xmlns:a="http://schemas.openxmlformats.org/drawingml/2006/main">
            <a:ext uri="{FF2B5EF4-FFF2-40B4-BE49-F238E27FC236}">
              <a16:creationId xmlns:a16="http://schemas.microsoft.com/office/drawing/2014/main" id="{B487A889-A6ED-4A8B-99AB-FB2C531AD5A3}"/>
            </a:ext>
          </a:extLst>
        </cdr:cNvPr>
        <cdr:cNvSpPr txBox="1"/>
      </cdr:nvSpPr>
      <cdr:spPr>
        <a:xfrm xmlns:a="http://schemas.openxmlformats.org/drawingml/2006/main">
          <a:off x="0" y="2606040"/>
          <a:ext cx="2461260" cy="198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ja-JP" sz="800"/>
            <a:t>Sources:</a:t>
          </a:r>
          <a:r>
            <a:rPr lang="en-US" altLang="ja-JP" sz="800" baseline="0"/>
            <a:t> Ito (2016) and authors' Calculations. </a:t>
          </a:r>
          <a:endParaRPr lang="ja-JP" altLang="en-US" sz="800"/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0.34167</cdr:x>
      <cdr:y>0.13748</cdr:y>
    </cdr:from>
    <cdr:to>
      <cdr:x>0.38311</cdr:x>
      <cdr:y>0.21772</cdr:y>
    </cdr:to>
    <cdr:sp macro="" textlink="">
      <cdr:nvSpPr>
        <cdr:cNvPr id="4" name="TextBox 10">
          <a:extLst xmlns:a="http://schemas.openxmlformats.org/drawingml/2006/main">
            <a:ext uri="{FF2B5EF4-FFF2-40B4-BE49-F238E27FC236}">
              <a16:creationId xmlns:a16="http://schemas.microsoft.com/office/drawing/2014/main" id="{01A464B9-4DEE-47F2-9EBC-7473B29350D5}"/>
            </a:ext>
          </a:extLst>
        </cdr:cNvPr>
        <cdr:cNvSpPr txBox="1"/>
      </cdr:nvSpPr>
      <cdr:spPr>
        <a:xfrm xmlns:a="http://schemas.openxmlformats.org/drawingml/2006/main">
          <a:off x="1523062" y="385516"/>
          <a:ext cx="184731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900" b="1">
            <a:solidFill>
              <a:srgbClr val="C00000"/>
            </a:solidFill>
          </a:endParaRPr>
        </a:p>
      </cdr:txBody>
    </cdr:sp>
  </cdr:relSizeAnchor>
  <cdr:relSizeAnchor xmlns:cdr="http://schemas.openxmlformats.org/drawingml/2006/chartDrawing">
    <cdr:from>
      <cdr:x>0</cdr:x>
      <cdr:y>0.92935</cdr:y>
    </cdr:from>
    <cdr:to>
      <cdr:x>0.55214</cdr:x>
      <cdr:y>1</cdr:y>
    </cdr:to>
    <cdr:sp macro="" textlink="">
      <cdr:nvSpPr>
        <cdr:cNvPr id="22" name="テキスト ボックス 21">
          <a:extLst xmlns:a="http://schemas.openxmlformats.org/drawingml/2006/main">
            <a:ext uri="{FF2B5EF4-FFF2-40B4-BE49-F238E27FC236}">
              <a16:creationId xmlns:a16="http://schemas.microsoft.com/office/drawing/2014/main" id="{B487A889-A6ED-4A8B-99AB-FB2C531AD5A3}"/>
            </a:ext>
          </a:extLst>
        </cdr:cNvPr>
        <cdr:cNvSpPr txBox="1"/>
      </cdr:nvSpPr>
      <cdr:spPr>
        <a:xfrm xmlns:a="http://schemas.openxmlformats.org/drawingml/2006/main">
          <a:off x="0" y="2606040"/>
          <a:ext cx="2461260" cy="198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ja-JP" sz="800"/>
            <a:t>Sources:</a:t>
          </a:r>
          <a:r>
            <a:rPr lang="en-US" altLang="ja-JP" sz="800" baseline="0"/>
            <a:t> Baker</a:t>
          </a:r>
          <a:r>
            <a:rPr lang="ja-JP" altLang="en-US" sz="800" baseline="0"/>
            <a:t> </a:t>
          </a:r>
          <a:r>
            <a:rPr lang="en-US" altLang="ja-JP" sz="800" baseline="0"/>
            <a:t>et al. (2016) and authors' calculations. </a:t>
          </a:r>
          <a:endParaRPr lang="ja-JP" altLang="en-US" sz="800"/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82597</xdr:colOff>
      <xdr:row>6</xdr:row>
      <xdr:rowOff>43543</xdr:rowOff>
    </xdr:from>
    <xdr:to>
      <xdr:col>20</xdr:col>
      <xdr:colOff>215154</xdr:colOff>
      <xdr:row>39</xdr:row>
      <xdr:rowOff>99892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3947BD5-810C-42D7-A461-AE51155E11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57629</xdr:colOff>
      <xdr:row>267</xdr:row>
      <xdr:rowOff>57630</xdr:rowOff>
    </xdr:from>
    <xdr:to>
      <xdr:col>19</xdr:col>
      <xdr:colOff>646739</xdr:colOff>
      <xdr:row>299</xdr:row>
      <xdr:rowOff>134470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F2B5F77-F732-4802-8C95-18A53F04CA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37"/>
  <sheetViews>
    <sheetView tabSelected="1" zoomScaleNormal="100" workbookViewId="0">
      <pane xSplit="2" ySplit="2" topLeftCell="Q124" activePane="bottomRight" state="frozen"/>
      <selection pane="topRight" activeCell="C1" sqref="C1"/>
      <selection pane="bottomLeft" activeCell="A3" sqref="A3"/>
      <selection pane="bottomRight" activeCell="S156" sqref="S156"/>
    </sheetView>
  </sheetViews>
  <sheetFormatPr defaultColWidth="8.6640625" defaultRowHeight="14.1" customHeight="1"/>
  <cols>
    <col min="1" max="1" width="6" style="1" bestFit="1" customWidth="1"/>
    <col min="2" max="2" width="6.33203125" style="1" bestFit="1" customWidth="1"/>
    <col min="3" max="7" width="17.88671875" style="1" customWidth="1"/>
    <col min="8" max="9" width="13" style="1" bestFit="1" customWidth="1"/>
    <col min="10" max="13" width="15.109375" style="1" customWidth="1"/>
    <col min="14" max="14" width="13" style="1" bestFit="1" customWidth="1"/>
    <col min="15" max="19" width="13" style="1" customWidth="1"/>
    <col min="20" max="16384" width="8.6640625" style="1"/>
  </cols>
  <sheetData>
    <row r="1" spans="1:20" s="3" customFormat="1" ht="15.75">
      <c r="A1" s="6" t="s">
        <v>11</v>
      </c>
      <c r="B1" s="6" t="s">
        <v>12</v>
      </c>
      <c r="C1" s="5" t="s">
        <v>6</v>
      </c>
      <c r="D1" s="5" t="s">
        <v>7</v>
      </c>
      <c r="E1" s="5" t="s">
        <v>8</v>
      </c>
      <c r="F1" s="5" t="s">
        <v>9</v>
      </c>
      <c r="G1" s="5" t="s">
        <v>10</v>
      </c>
      <c r="H1" s="5" t="s">
        <v>15</v>
      </c>
      <c r="I1" s="5" t="s">
        <v>20</v>
      </c>
      <c r="J1" s="5" t="s">
        <v>103</v>
      </c>
      <c r="K1" s="5" t="s">
        <v>103</v>
      </c>
      <c r="L1" s="5" t="s">
        <v>102</v>
      </c>
      <c r="M1" s="5"/>
      <c r="N1" s="5" t="s">
        <v>15</v>
      </c>
      <c r="O1" s="5" t="s">
        <v>107</v>
      </c>
      <c r="P1" s="5" t="s">
        <v>107</v>
      </c>
      <c r="Q1" s="5" t="s">
        <v>107</v>
      </c>
      <c r="R1" s="5" t="s">
        <v>107</v>
      </c>
      <c r="S1" s="5"/>
    </row>
    <row r="2" spans="1:20" s="2" customFormat="1" ht="63">
      <c r="A2" s="2" t="s">
        <v>0</v>
      </c>
      <c r="B2" s="2" t="s">
        <v>1</v>
      </c>
      <c r="C2" s="4" t="s">
        <v>13</v>
      </c>
      <c r="D2" s="4" t="s">
        <v>2</v>
      </c>
      <c r="E2" s="4" t="s">
        <v>3</v>
      </c>
      <c r="F2" s="4" t="s">
        <v>4</v>
      </c>
      <c r="G2" s="4" t="s">
        <v>5</v>
      </c>
      <c r="H2" s="2" t="s">
        <v>14</v>
      </c>
      <c r="I2" s="2" t="s">
        <v>21</v>
      </c>
      <c r="J2" s="2" t="s">
        <v>113</v>
      </c>
      <c r="K2" s="3" t="s">
        <v>100</v>
      </c>
      <c r="L2" s="2" t="s">
        <v>102</v>
      </c>
      <c r="M2" s="42" t="s">
        <v>105</v>
      </c>
      <c r="N2" s="2" t="s">
        <v>14</v>
      </c>
      <c r="O2" s="3" t="s">
        <v>108</v>
      </c>
      <c r="P2" s="3" t="s">
        <v>109</v>
      </c>
      <c r="Q2" s="3" t="s">
        <v>110</v>
      </c>
      <c r="R2" s="3" t="s">
        <v>111</v>
      </c>
    </row>
    <row r="3" spans="1:20" ht="14.1" customHeight="1">
      <c r="A3" s="1">
        <v>1987</v>
      </c>
      <c r="B3" s="1">
        <v>1</v>
      </c>
      <c r="C3" s="15">
        <v>69.016448534225844</v>
      </c>
      <c r="D3" s="15">
        <v>89.391896640403914</v>
      </c>
      <c r="E3" s="15">
        <v>56.430440741280371</v>
      </c>
      <c r="F3" s="15">
        <v>76.603027116050001</v>
      </c>
      <c r="G3" s="15">
        <v>166.55686841702959</v>
      </c>
      <c r="H3" s="1">
        <v>0</v>
      </c>
      <c r="J3" s="39">
        <v>150.16536485481842</v>
      </c>
      <c r="K3" s="39">
        <v>124.15943599900172</v>
      </c>
      <c r="L3" s="41"/>
      <c r="M3" s="41">
        <v>96.031326701091686</v>
      </c>
      <c r="N3" s="1">
        <v>0</v>
      </c>
      <c r="O3" s="16">
        <v>70.18073366576948</v>
      </c>
      <c r="P3" s="16">
        <v>18.114522999234826</v>
      </c>
      <c r="Q3" s="16">
        <v>13.67189169681834</v>
      </c>
      <c r="R3" s="16">
        <v>4.8498854804092559</v>
      </c>
      <c r="T3" s="7"/>
    </row>
    <row r="4" spans="1:20" ht="14.1" customHeight="1">
      <c r="A4" s="1">
        <v>1987</v>
      </c>
      <c r="B4" s="1">
        <v>2</v>
      </c>
      <c r="C4" s="15">
        <v>90.715188610616764</v>
      </c>
      <c r="D4" s="15">
        <v>97.853025205231035</v>
      </c>
      <c r="E4" s="15">
        <v>54.929737348849486</v>
      </c>
      <c r="F4" s="15">
        <v>56.060446683244962</v>
      </c>
      <c r="G4" s="15">
        <v>114.85148990775753</v>
      </c>
      <c r="H4" s="1">
        <v>0</v>
      </c>
      <c r="J4" s="39">
        <v>70.180302862434019</v>
      </c>
      <c r="K4" s="39">
        <v>37.383917832366535</v>
      </c>
      <c r="L4" s="41"/>
      <c r="M4" s="41">
        <v>114.21086783128609</v>
      </c>
      <c r="N4" s="1">
        <v>0</v>
      </c>
      <c r="O4" s="16">
        <v>69.604026832533492</v>
      </c>
      <c r="P4" s="16">
        <v>18.238644818070995</v>
      </c>
      <c r="Q4" s="16">
        <v>13.585295434729588</v>
      </c>
      <c r="R4" s="16">
        <v>4.3973663179693787</v>
      </c>
      <c r="T4" s="7"/>
    </row>
    <row r="5" spans="1:20" ht="14.1" customHeight="1">
      <c r="A5" s="1">
        <v>1987</v>
      </c>
      <c r="B5" s="1">
        <v>3</v>
      </c>
      <c r="C5" s="15">
        <v>92.240097702204451</v>
      </c>
      <c r="D5" s="15">
        <v>113.62706579757037</v>
      </c>
      <c r="E5" s="15">
        <v>72.280565202521601</v>
      </c>
      <c r="F5" s="15">
        <v>203.66657321427957</v>
      </c>
      <c r="G5" s="15">
        <v>147.12787562411265</v>
      </c>
      <c r="H5" s="1">
        <v>0</v>
      </c>
      <c r="J5" s="39">
        <v>101.98606266941177</v>
      </c>
      <c r="K5" s="39">
        <v>58.161134250773699</v>
      </c>
      <c r="L5" s="41"/>
      <c r="M5" s="41">
        <v>119.34602853270138</v>
      </c>
      <c r="N5" s="1">
        <v>0</v>
      </c>
      <c r="O5" s="16">
        <v>69.565195966322506</v>
      </c>
      <c r="P5" s="16">
        <v>19.957904807785617</v>
      </c>
      <c r="Q5" s="16">
        <v>13.377022616549592</v>
      </c>
      <c r="R5" s="16">
        <v>4.1533261630684812</v>
      </c>
    </row>
    <row r="6" spans="1:20" ht="14.1" customHeight="1">
      <c r="A6" s="1">
        <v>1987</v>
      </c>
      <c r="B6" s="1">
        <v>4</v>
      </c>
      <c r="C6" s="15">
        <v>95.371825414432962</v>
      </c>
      <c r="D6" s="15">
        <v>98.148411553820367</v>
      </c>
      <c r="E6" s="15">
        <v>92.452072442055879</v>
      </c>
      <c r="F6" s="15">
        <v>157.4502019466868</v>
      </c>
      <c r="G6" s="15">
        <v>150.70696566605068</v>
      </c>
      <c r="H6" s="1">
        <v>0</v>
      </c>
      <c r="J6" s="39">
        <v>93.480741314650302</v>
      </c>
      <c r="K6" s="39">
        <v>93.713849143812666</v>
      </c>
      <c r="L6" s="41"/>
      <c r="M6" s="41">
        <v>119.51827014440282</v>
      </c>
      <c r="N6" s="1">
        <v>0</v>
      </c>
      <c r="O6" s="16">
        <v>69.299154400928472</v>
      </c>
      <c r="P6" s="16">
        <v>21.969522181674016</v>
      </c>
      <c r="Q6" s="16">
        <v>12.738301547976299</v>
      </c>
      <c r="R6" s="16">
        <v>4.3129680043468506</v>
      </c>
      <c r="T6" s="7"/>
    </row>
    <row r="7" spans="1:20" ht="14.1" customHeight="1">
      <c r="A7" s="1">
        <v>1987</v>
      </c>
      <c r="B7" s="1">
        <v>5</v>
      </c>
      <c r="C7" s="15">
        <v>80.850036594532085</v>
      </c>
      <c r="D7" s="15">
        <v>88.770709097989013</v>
      </c>
      <c r="E7" s="15">
        <v>52.490719506761309</v>
      </c>
      <c r="F7" s="15">
        <v>151.50551290739512</v>
      </c>
      <c r="G7" s="15">
        <v>93.908152259302526</v>
      </c>
      <c r="H7" s="1">
        <v>0</v>
      </c>
      <c r="J7" s="39">
        <v>79.848457503285871</v>
      </c>
      <c r="K7" s="39">
        <v>98.871459380270764</v>
      </c>
      <c r="L7" s="41"/>
      <c r="M7" s="41">
        <v>112.01161247117254</v>
      </c>
      <c r="N7" s="1">
        <v>0</v>
      </c>
      <c r="O7" s="16">
        <v>69.575184317338852</v>
      </c>
      <c r="P7" s="16">
        <v>23.405791384722949</v>
      </c>
      <c r="Q7" s="16">
        <v>12.462325040212733</v>
      </c>
      <c r="R7" s="16">
        <v>4.7763924985006412</v>
      </c>
    </row>
    <row r="8" spans="1:20" ht="14.1" customHeight="1">
      <c r="A8" s="1">
        <v>1987</v>
      </c>
      <c r="B8" s="1">
        <v>6</v>
      </c>
      <c r="C8" s="15">
        <v>87.903739549693569</v>
      </c>
      <c r="D8" s="15">
        <v>103.58249561436983</v>
      </c>
      <c r="E8" s="15">
        <v>74.82452734129194</v>
      </c>
      <c r="F8" s="15">
        <v>125.84486595097881</v>
      </c>
      <c r="G8" s="15">
        <v>75.433928004842542</v>
      </c>
      <c r="H8" s="1">
        <v>0</v>
      </c>
      <c r="J8" s="39">
        <v>80.815321901850652</v>
      </c>
      <c r="K8" s="39">
        <v>137.08158943124693</v>
      </c>
      <c r="L8" s="41"/>
      <c r="M8" s="41">
        <v>108.69026350624461</v>
      </c>
      <c r="N8" s="1">
        <v>0</v>
      </c>
      <c r="O8" s="16">
        <v>70.081030961427729</v>
      </c>
      <c r="P8" s="16">
        <v>24.024757655492564</v>
      </c>
      <c r="Q8" s="16">
        <v>12.445908166282933</v>
      </c>
      <c r="R8" s="16">
        <v>5.2998004501527651</v>
      </c>
    </row>
    <row r="9" spans="1:20" ht="14.1" customHeight="1">
      <c r="A9" s="1">
        <v>1987</v>
      </c>
      <c r="B9" s="1">
        <v>7</v>
      </c>
      <c r="C9" s="15">
        <v>59.115473369834717</v>
      </c>
      <c r="D9" s="15">
        <v>69.682298537793912</v>
      </c>
      <c r="E9" s="15">
        <v>18.57268735960551</v>
      </c>
      <c r="F9" s="15">
        <v>55.752567986211119</v>
      </c>
      <c r="G9" s="15">
        <v>70.937112981384288</v>
      </c>
      <c r="H9" s="1">
        <v>0</v>
      </c>
      <c r="J9" s="39">
        <v>60.576958229400553</v>
      </c>
      <c r="K9" s="39">
        <v>59.499727447039291</v>
      </c>
      <c r="L9" s="41"/>
      <c r="M9" s="41">
        <v>102.90073393297742</v>
      </c>
      <c r="N9" s="1">
        <v>0</v>
      </c>
      <c r="O9" s="16">
        <v>70.021101988550555</v>
      </c>
      <c r="P9" s="16">
        <v>24.434941682044176</v>
      </c>
      <c r="Q9" s="16">
        <v>13.472126931620565</v>
      </c>
      <c r="R9" s="16">
        <v>5.7117054886459897</v>
      </c>
    </row>
    <row r="10" spans="1:20" ht="14.1" customHeight="1">
      <c r="A10" s="1">
        <v>1987</v>
      </c>
      <c r="B10" s="1">
        <v>8</v>
      </c>
      <c r="C10" s="15">
        <v>48.67100820092282</v>
      </c>
      <c r="D10" s="15">
        <v>48.295193840392749</v>
      </c>
      <c r="E10" s="15">
        <v>60.703549581012162</v>
      </c>
      <c r="F10" s="15">
        <v>84.074413070368777</v>
      </c>
      <c r="G10" s="15">
        <v>100.82959775348041</v>
      </c>
      <c r="H10" s="1">
        <v>0</v>
      </c>
      <c r="J10" s="39">
        <v>56.598255254784071</v>
      </c>
      <c r="K10" s="39">
        <v>24.436541412881596</v>
      </c>
      <c r="L10" s="41"/>
      <c r="M10" s="41">
        <v>101.18608115810359</v>
      </c>
      <c r="N10" s="1">
        <v>0</v>
      </c>
      <c r="O10" s="16">
        <v>70.052571688361411</v>
      </c>
      <c r="P10" s="16">
        <v>24.698212270315551</v>
      </c>
      <c r="Q10" s="16">
        <v>14.939039844731418</v>
      </c>
      <c r="R10" s="16">
        <v>5.5475740552017925</v>
      </c>
    </row>
    <row r="11" spans="1:20" ht="14.1" customHeight="1">
      <c r="A11" s="1">
        <v>1987</v>
      </c>
      <c r="B11" s="1">
        <v>9</v>
      </c>
      <c r="C11" s="15">
        <v>62.563678752139005</v>
      </c>
      <c r="D11" s="15">
        <v>61.493509575167337</v>
      </c>
      <c r="E11" s="15">
        <v>75.80096223284508</v>
      </c>
      <c r="F11" s="15">
        <v>95.10730308432349</v>
      </c>
      <c r="G11" s="15">
        <v>79.605108410872731</v>
      </c>
      <c r="H11" s="1">
        <v>0</v>
      </c>
      <c r="J11" s="39">
        <v>65.034839689199586</v>
      </c>
      <c r="K11" s="39">
        <v>64.666956503489104</v>
      </c>
      <c r="L11" s="41"/>
      <c r="M11" s="41">
        <v>93.108031139258102</v>
      </c>
      <c r="N11" s="1">
        <v>0</v>
      </c>
      <c r="O11" s="16">
        <v>69.437086370303689</v>
      </c>
      <c r="P11" s="16">
        <v>24.621998077252172</v>
      </c>
      <c r="Q11" s="16">
        <v>15.596776004123953</v>
      </c>
      <c r="R11" s="16">
        <v>5.1906173519336143</v>
      </c>
    </row>
    <row r="12" spans="1:20" ht="14.1" customHeight="1">
      <c r="A12" s="1">
        <v>1987</v>
      </c>
      <c r="B12" s="1">
        <v>10</v>
      </c>
      <c r="C12" s="15">
        <v>98.153568946322295</v>
      </c>
      <c r="D12" s="15">
        <v>125.11684129539246</v>
      </c>
      <c r="E12" s="15">
        <v>185.09528551604225</v>
      </c>
      <c r="F12" s="15">
        <v>126.69130810153594</v>
      </c>
      <c r="G12" s="15">
        <v>207.14160386006031</v>
      </c>
      <c r="H12" s="1">
        <v>0</v>
      </c>
      <c r="J12" s="39">
        <v>243.6799374456086</v>
      </c>
      <c r="K12" s="39">
        <v>353.29996835649791</v>
      </c>
      <c r="L12" s="41"/>
      <c r="M12" s="41">
        <v>90.388391043961292</v>
      </c>
      <c r="N12" s="1">
        <v>0</v>
      </c>
      <c r="O12" s="16">
        <v>68.649368551649829</v>
      </c>
      <c r="P12" s="16">
        <v>23.803212516543184</v>
      </c>
      <c r="Q12" s="16">
        <v>16.47763117287754</v>
      </c>
      <c r="R12" s="16">
        <v>4.8949412007570334</v>
      </c>
    </row>
    <row r="13" spans="1:20" ht="14.1" customHeight="1">
      <c r="A13" s="1">
        <v>1987</v>
      </c>
      <c r="B13" s="1">
        <v>11</v>
      </c>
      <c r="C13" s="15">
        <v>106.62307037440448</v>
      </c>
      <c r="D13" s="15">
        <v>123.68528694065769</v>
      </c>
      <c r="E13" s="15">
        <v>155.46004032415726</v>
      </c>
      <c r="F13" s="15">
        <v>164.51996967775486</v>
      </c>
      <c r="G13" s="15">
        <v>184.65868646550948</v>
      </c>
      <c r="H13" s="1">
        <v>0</v>
      </c>
      <c r="J13" s="39">
        <v>253.12925728684323</v>
      </c>
      <c r="K13" s="39">
        <v>289.5949953223394</v>
      </c>
      <c r="L13" s="41"/>
      <c r="M13" s="41">
        <v>91.220124816137755</v>
      </c>
      <c r="N13" s="1">
        <v>0</v>
      </c>
      <c r="O13" s="16">
        <v>68.063893876593824</v>
      </c>
      <c r="P13" s="16">
        <v>23.579612334224503</v>
      </c>
      <c r="Q13" s="16">
        <v>16.616536639006966</v>
      </c>
      <c r="R13" s="16">
        <v>4.6557352095976956</v>
      </c>
    </row>
    <row r="14" spans="1:20" ht="14.1" customHeight="1">
      <c r="A14" s="1">
        <v>1987</v>
      </c>
      <c r="B14" s="1">
        <v>12</v>
      </c>
      <c r="C14" s="15">
        <v>98.110151547171725</v>
      </c>
      <c r="D14" s="15">
        <v>97.772118861884778</v>
      </c>
      <c r="E14" s="15">
        <v>128.64947719974964</v>
      </c>
      <c r="F14" s="15">
        <v>161.19143780081313</v>
      </c>
      <c r="G14" s="15">
        <v>290.87398600289458</v>
      </c>
      <c r="H14" s="1">
        <v>0</v>
      </c>
      <c r="J14" s="39">
        <v>160.97477374082231</v>
      </c>
      <c r="K14" s="39">
        <v>216.72407516527304</v>
      </c>
      <c r="L14" s="41"/>
      <c r="M14" s="41">
        <v>89.306001062963517</v>
      </c>
      <c r="N14" s="1">
        <v>0</v>
      </c>
      <c r="O14" s="16">
        <v>67.808518587163661</v>
      </c>
      <c r="P14" s="16">
        <v>23.701224321463826</v>
      </c>
      <c r="Q14" s="16">
        <v>16.111006520286296</v>
      </c>
      <c r="R14" s="16">
        <v>4.5736759061216405</v>
      </c>
    </row>
    <row r="15" spans="1:20" ht="14.1" customHeight="1">
      <c r="A15" s="1">
        <v>1988</v>
      </c>
      <c r="B15" s="1">
        <v>1</v>
      </c>
      <c r="C15" s="15">
        <v>64.227676291008919</v>
      </c>
      <c r="D15" s="15">
        <v>67.675983519990083</v>
      </c>
      <c r="E15" s="15">
        <v>29.863620453958685</v>
      </c>
      <c r="F15" s="15">
        <v>274.16410827442979</v>
      </c>
      <c r="G15" s="15">
        <v>142.48706232142146</v>
      </c>
      <c r="H15" s="1">
        <v>0</v>
      </c>
      <c r="J15" s="39">
        <v>250.93530723400539</v>
      </c>
      <c r="K15" s="39">
        <v>268.19616933812051</v>
      </c>
      <c r="L15" s="41"/>
      <c r="M15" s="41">
        <v>87.916842233986273</v>
      </c>
      <c r="N15" s="1">
        <v>0</v>
      </c>
      <c r="O15" s="16">
        <v>67.929889560369531</v>
      </c>
      <c r="P15" s="16">
        <v>23.74385847078058</v>
      </c>
      <c r="Q15" s="16">
        <v>16.120455108312584</v>
      </c>
      <c r="R15" s="16">
        <v>4.9123846731547935</v>
      </c>
    </row>
    <row r="16" spans="1:20" ht="14.1" customHeight="1">
      <c r="A16" s="1">
        <v>1988</v>
      </c>
      <c r="B16" s="1">
        <v>2</v>
      </c>
      <c r="C16" s="15">
        <v>53.315283134474278</v>
      </c>
      <c r="D16" s="15">
        <v>56.84871309501856</v>
      </c>
      <c r="E16" s="15">
        <v>38.43813239154192</v>
      </c>
      <c r="F16" s="15">
        <v>109.78389061281925</v>
      </c>
      <c r="G16" s="15">
        <v>66.609765042294853</v>
      </c>
      <c r="H16" s="1">
        <v>0</v>
      </c>
      <c r="J16" s="39">
        <v>99.768735996619426</v>
      </c>
      <c r="K16" s="39">
        <v>142.51895876059447</v>
      </c>
      <c r="L16" s="41"/>
      <c r="M16" s="41">
        <v>91.747266294645883</v>
      </c>
      <c r="N16" s="1">
        <v>0</v>
      </c>
      <c r="O16" s="16">
        <v>67.172949190052321</v>
      </c>
      <c r="P16" s="16">
        <v>23.318305458429769</v>
      </c>
      <c r="Q16" s="16">
        <v>16.054321987112615</v>
      </c>
      <c r="R16" s="16">
        <v>5.153644591169507</v>
      </c>
    </row>
    <row r="17" spans="1:18" ht="14.1" customHeight="1">
      <c r="A17" s="1">
        <v>1988</v>
      </c>
      <c r="B17" s="1">
        <v>3</v>
      </c>
      <c r="C17" s="15">
        <v>51.179227129528677</v>
      </c>
      <c r="D17" s="15">
        <v>42.3510834092084</v>
      </c>
      <c r="E17" s="15">
        <v>28.5385383261725</v>
      </c>
      <c r="F17" s="15">
        <v>152.73660901674896</v>
      </c>
      <c r="G17" s="15">
        <v>82.731680629330214</v>
      </c>
      <c r="H17" s="1">
        <v>0</v>
      </c>
      <c r="J17" s="39">
        <v>73.794054942753618</v>
      </c>
      <c r="K17" s="39">
        <v>46.637684378532484</v>
      </c>
      <c r="L17" s="41"/>
      <c r="M17" s="41">
        <v>99.419768662840468</v>
      </c>
      <c r="N17" s="1">
        <v>0</v>
      </c>
      <c r="O17" s="16">
        <v>67.353633339593443</v>
      </c>
      <c r="P17" s="16">
        <v>21.816486222727256</v>
      </c>
      <c r="Q17" s="16">
        <v>15.974724838888326</v>
      </c>
      <c r="R17" s="16">
        <v>5.1041715470383728</v>
      </c>
    </row>
    <row r="18" spans="1:18" ht="14.1" customHeight="1">
      <c r="A18" s="1">
        <v>1988</v>
      </c>
      <c r="B18" s="1">
        <v>4</v>
      </c>
      <c r="C18" s="15">
        <v>50.882857899499797</v>
      </c>
      <c r="D18" s="15">
        <v>44.88308460361602</v>
      </c>
      <c r="E18" s="15">
        <v>22.048864532882547</v>
      </c>
      <c r="F18" s="15">
        <v>134.210454245731</v>
      </c>
      <c r="G18" s="15">
        <v>76.136189333776827</v>
      </c>
      <c r="H18" s="1">
        <v>0</v>
      </c>
      <c r="J18" s="39">
        <v>77.515708914829489</v>
      </c>
      <c r="K18" s="39">
        <v>77.709005612919384</v>
      </c>
      <c r="L18" s="41"/>
      <c r="M18" s="41">
        <v>92.62826072384226</v>
      </c>
      <c r="N18" s="1">
        <v>0</v>
      </c>
      <c r="O18" s="16">
        <v>67.493658310445483</v>
      </c>
      <c r="P18" s="16">
        <v>19.772641126484263</v>
      </c>
      <c r="Q18" s="16">
        <v>15.933467422007748</v>
      </c>
      <c r="R18" s="16">
        <v>4.8447636421772469</v>
      </c>
    </row>
    <row r="19" spans="1:18" ht="14.1" customHeight="1">
      <c r="A19" s="1">
        <v>1988</v>
      </c>
      <c r="B19" s="1">
        <v>5</v>
      </c>
      <c r="C19" s="15">
        <v>56.211677594078623</v>
      </c>
      <c r="D19" s="15">
        <v>45.703330301359493</v>
      </c>
      <c r="E19" s="15">
        <v>40.20050029412409</v>
      </c>
      <c r="F19" s="15">
        <v>58.93972858826649</v>
      </c>
      <c r="G19" s="15">
        <v>69.505078160663132</v>
      </c>
      <c r="H19" s="1">
        <v>0</v>
      </c>
      <c r="J19" s="39">
        <v>78.328612848455265</v>
      </c>
      <c r="K19" s="39">
        <v>61.195774083576957</v>
      </c>
      <c r="L19" s="41"/>
      <c r="M19" s="41">
        <v>94.442289158748636</v>
      </c>
      <c r="N19" s="1">
        <v>0</v>
      </c>
      <c r="O19" s="16">
        <v>66.848183840012894</v>
      </c>
      <c r="P19" s="16">
        <v>17.735581165700253</v>
      </c>
      <c r="Q19" s="16">
        <v>15.952548058886276</v>
      </c>
      <c r="R19" s="16">
        <v>4.4854032340365997</v>
      </c>
    </row>
    <row r="20" spans="1:18" ht="14.1" customHeight="1">
      <c r="A20" s="1">
        <v>1988</v>
      </c>
      <c r="B20" s="1">
        <v>6</v>
      </c>
      <c r="C20" s="15">
        <v>62.662659689514072</v>
      </c>
      <c r="D20" s="15">
        <v>91.900145272417959</v>
      </c>
      <c r="E20" s="15">
        <v>26.089268953199237</v>
      </c>
      <c r="F20" s="15">
        <v>93.326503727527239</v>
      </c>
      <c r="G20" s="15">
        <v>77.050057574720995</v>
      </c>
      <c r="H20" s="1">
        <v>0</v>
      </c>
      <c r="J20" s="39">
        <v>69.955945095427452</v>
      </c>
      <c r="K20" s="39">
        <v>64.501299217900922</v>
      </c>
      <c r="L20" s="41"/>
      <c r="M20" s="41">
        <v>92.260220899949999</v>
      </c>
      <c r="N20" s="1">
        <v>0</v>
      </c>
      <c r="O20" s="16">
        <v>66.961628650753653</v>
      </c>
      <c r="P20" s="16">
        <v>16.022177399129053</v>
      </c>
      <c r="Q20" s="16">
        <v>15.859337121059038</v>
      </c>
      <c r="R20" s="16">
        <v>3.8471335953710182</v>
      </c>
    </row>
    <row r="21" spans="1:18" ht="14.1" customHeight="1">
      <c r="A21" s="1">
        <v>1988</v>
      </c>
      <c r="B21" s="1">
        <v>7</v>
      </c>
      <c r="C21" s="15">
        <v>64.551985603645122</v>
      </c>
      <c r="D21" s="15">
        <v>64.969948130964653</v>
      </c>
      <c r="E21" s="15">
        <v>42.676652300054421</v>
      </c>
      <c r="F21" s="15">
        <v>67.891456408544187</v>
      </c>
      <c r="G21" s="15">
        <v>151.62969019109025</v>
      </c>
      <c r="H21" s="1">
        <v>0</v>
      </c>
      <c r="J21" s="39">
        <v>79.294324519664471</v>
      </c>
      <c r="K21" s="39">
        <v>59.134334679596272</v>
      </c>
      <c r="L21" s="41"/>
      <c r="M21" s="41">
        <v>92.07524757682873</v>
      </c>
      <c r="N21" s="1">
        <v>0</v>
      </c>
      <c r="O21" s="16">
        <v>66.906847755112778</v>
      </c>
      <c r="P21" s="16">
        <v>15.108872738825712</v>
      </c>
      <c r="Q21" s="16">
        <v>14.650758916746909</v>
      </c>
      <c r="R21" s="16">
        <v>2.9828911431454319</v>
      </c>
    </row>
    <row r="22" spans="1:18" ht="14.1" customHeight="1">
      <c r="A22" s="1">
        <v>1988</v>
      </c>
      <c r="B22" s="1">
        <v>8</v>
      </c>
      <c r="C22" s="15">
        <v>70.554744366884137</v>
      </c>
      <c r="D22" s="15">
        <v>66.142171866765239</v>
      </c>
      <c r="E22" s="15">
        <v>45.632639622894857</v>
      </c>
      <c r="F22" s="15">
        <v>120.98957483939972</v>
      </c>
      <c r="G22" s="15">
        <v>85.045504114514159</v>
      </c>
      <c r="H22" s="1">
        <v>0</v>
      </c>
      <c r="J22" s="39">
        <v>58.277031068556653</v>
      </c>
      <c r="K22" s="39">
        <v>110.9630582081855</v>
      </c>
      <c r="L22" s="41"/>
      <c r="M22" s="41">
        <v>95.122230449877222</v>
      </c>
      <c r="N22" s="1">
        <v>0</v>
      </c>
      <c r="O22" s="16">
        <v>66.611929774236827</v>
      </c>
      <c r="P22" s="16">
        <v>14.930340642168785</v>
      </c>
      <c r="Q22" s="16">
        <v>13.958208907774427</v>
      </c>
      <c r="R22" s="16">
        <v>2.6871370214764454</v>
      </c>
    </row>
    <row r="23" spans="1:18" ht="14.1" customHeight="1">
      <c r="A23" s="1">
        <v>1988</v>
      </c>
      <c r="B23" s="1">
        <v>9</v>
      </c>
      <c r="C23" s="15">
        <v>52.161388876510124</v>
      </c>
      <c r="D23" s="15">
        <v>60.687267077413289</v>
      </c>
      <c r="E23" s="15">
        <v>35.336703813346851</v>
      </c>
      <c r="F23" s="15">
        <v>102.98493524502793</v>
      </c>
      <c r="G23" s="15">
        <v>78.967108904076056</v>
      </c>
      <c r="H23" s="1">
        <v>0</v>
      </c>
      <c r="J23" s="39">
        <v>74.197602315367291</v>
      </c>
      <c r="K23" s="39">
        <v>69.613007267928808</v>
      </c>
      <c r="L23" s="41"/>
      <c r="M23" s="41">
        <v>91.763099094154001</v>
      </c>
      <c r="N23" s="1">
        <v>0</v>
      </c>
      <c r="O23" s="16">
        <v>66.954785166690485</v>
      </c>
      <c r="P23" s="16">
        <v>14.885110299602282</v>
      </c>
      <c r="Q23" s="16">
        <v>13.578361504197176</v>
      </c>
      <c r="R23" s="16">
        <v>2.6664462427211504</v>
      </c>
    </row>
    <row r="24" spans="1:18" ht="14.1" customHeight="1">
      <c r="A24" s="1">
        <v>1988</v>
      </c>
      <c r="B24" s="1">
        <v>10</v>
      </c>
      <c r="C24" s="15">
        <v>53.985215558347058</v>
      </c>
      <c r="D24" s="15">
        <v>48.653346156091075</v>
      </c>
      <c r="E24" s="15">
        <v>24.216302932765604</v>
      </c>
      <c r="F24" s="15">
        <v>84.042436031360936</v>
      </c>
      <c r="G24" s="15">
        <v>86.628127278884833</v>
      </c>
      <c r="H24" s="1">
        <v>0</v>
      </c>
      <c r="J24" s="39">
        <v>77.788625596083108</v>
      </c>
      <c r="K24" s="39">
        <v>103.52812341052488</v>
      </c>
      <c r="L24" s="41"/>
      <c r="M24" s="41">
        <v>90.324143373064501</v>
      </c>
      <c r="N24" s="1">
        <v>0</v>
      </c>
      <c r="O24" s="16">
        <v>67.496696017126141</v>
      </c>
      <c r="P24" s="16">
        <v>15.351887878425302</v>
      </c>
      <c r="Q24" s="16">
        <v>12.009653167026652</v>
      </c>
      <c r="R24" s="16">
        <v>2.5536078857822737</v>
      </c>
    </row>
    <row r="25" spans="1:18" ht="14.1" customHeight="1">
      <c r="A25" s="1">
        <v>1988</v>
      </c>
      <c r="B25" s="1">
        <v>11</v>
      </c>
      <c r="C25" s="15">
        <v>77.083985003977318</v>
      </c>
      <c r="D25" s="15">
        <v>76.685135563714056</v>
      </c>
      <c r="E25" s="15">
        <v>40.438545905276541</v>
      </c>
      <c r="F25" s="15">
        <v>106.0004722776513</v>
      </c>
      <c r="G25" s="15">
        <v>120.71116851833308</v>
      </c>
      <c r="H25" s="1">
        <v>0</v>
      </c>
      <c r="J25" s="39">
        <v>159.90513093621422</v>
      </c>
      <c r="K25" s="39">
        <v>176.5998964859659</v>
      </c>
      <c r="L25" s="41"/>
      <c r="M25" s="41">
        <v>99.40498203338862</v>
      </c>
      <c r="N25" s="1">
        <v>0</v>
      </c>
      <c r="O25" s="16">
        <v>67.85600554484769</v>
      </c>
      <c r="P25" s="16">
        <v>15.565785695734739</v>
      </c>
      <c r="Q25" s="16">
        <v>11.40199274213316</v>
      </c>
      <c r="R25" s="16">
        <v>2.6971774750778019</v>
      </c>
    </row>
    <row r="26" spans="1:18" ht="14.1" customHeight="1">
      <c r="A26" s="1">
        <v>1988</v>
      </c>
      <c r="B26" s="1">
        <v>12</v>
      </c>
      <c r="C26" s="15">
        <v>59.03457842689005</v>
      </c>
      <c r="D26" s="15">
        <v>63.492211557372073</v>
      </c>
      <c r="E26" s="15">
        <v>20.821276087066384</v>
      </c>
      <c r="F26" s="15">
        <v>75.707226000689019</v>
      </c>
      <c r="G26" s="15">
        <v>84.141446516594542</v>
      </c>
      <c r="H26" s="1">
        <v>0</v>
      </c>
      <c r="J26" s="39">
        <v>98.704144910084054</v>
      </c>
      <c r="K26" s="39">
        <v>109.47032012582626</v>
      </c>
      <c r="L26" s="41"/>
      <c r="M26" s="41">
        <v>105.41837943940679</v>
      </c>
      <c r="N26" s="1">
        <v>0</v>
      </c>
      <c r="O26" s="16">
        <v>67.184638404793333</v>
      </c>
      <c r="P26" s="16">
        <v>15.935289164514415</v>
      </c>
      <c r="Q26" s="16">
        <v>11.767663278911453</v>
      </c>
      <c r="R26" s="16">
        <v>3.0723990184072987</v>
      </c>
    </row>
    <row r="27" spans="1:18" ht="14.1" customHeight="1">
      <c r="A27" s="1">
        <v>1989</v>
      </c>
      <c r="B27" s="1">
        <v>1</v>
      </c>
      <c r="C27" s="15">
        <v>73.517558071035367</v>
      </c>
      <c r="D27" s="15">
        <v>78.224836046359911</v>
      </c>
      <c r="E27" s="15">
        <v>50.287901962541696</v>
      </c>
      <c r="F27" s="15">
        <v>58.476431659618065</v>
      </c>
      <c r="G27" s="15">
        <v>78.737195136819508</v>
      </c>
      <c r="H27" s="1">
        <v>0</v>
      </c>
      <c r="J27" s="39">
        <v>144.26180378742737</v>
      </c>
      <c r="K27" s="39">
        <v>94.234438703544413</v>
      </c>
      <c r="L27" s="41"/>
      <c r="M27" s="41">
        <v>109.34524323332465</v>
      </c>
      <c r="N27" s="1">
        <v>0</v>
      </c>
      <c r="O27" s="16">
        <v>66.462583517460786</v>
      </c>
      <c r="P27" s="16">
        <v>16.626638304883347</v>
      </c>
      <c r="Q27" s="16">
        <v>12.036453438943193</v>
      </c>
      <c r="R27" s="16">
        <v>2.9383622681752994</v>
      </c>
    </row>
    <row r="28" spans="1:18" ht="14.1" customHeight="1">
      <c r="A28" s="1">
        <v>1989</v>
      </c>
      <c r="B28" s="1">
        <v>2</v>
      </c>
      <c r="C28" s="15">
        <v>67.225709431544331</v>
      </c>
      <c r="D28" s="15">
        <v>74.741479427914427</v>
      </c>
      <c r="E28" s="15">
        <v>40.821473227252802</v>
      </c>
      <c r="F28" s="15">
        <v>197.16249972551881</v>
      </c>
      <c r="G28" s="15">
        <v>74.969201075080576</v>
      </c>
      <c r="H28" s="1">
        <v>0</v>
      </c>
      <c r="J28" s="39">
        <v>79.424596913607786</v>
      </c>
      <c r="K28" s="39">
        <v>60.876805353870289</v>
      </c>
      <c r="L28" s="41"/>
      <c r="M28" s="41">
        <v>118.66788754552356</v>
      </c>
      <c r="N28" s="1">
        <v>0</v>
      </c>
      <c r="O28" s="16">
        <v>66.499369615381454</v>
      </c>
      <c r="P28" s="16">
        <v>16.586564491528417</v>
      </c>
      <c r="Q28" s="16">
        <v>12.137269715601693</v>
      </c>
      <c r="R28" s="16">
        <v>2.6172439238450913</v>
      </c>
    </row>
    <row r="29" spans="1:18" ht="14.1" customHeight="1">
      <c r="A29" s="1">
        <v>1989</v>
      </c>
      <c r="B29" s="1">
        <v>3</v>
      </c>
      <c r="C29" s="15">
        <v>78.009444888039852</v>
      </c>
      <c r="D29" s="15">
        <v>85.508989623600897</v>
      </c>
      <c r="E29" s="15">
        <v>41.215616475905961</v>
      </c>
      <c r="F29" s="15">
        <v>41.326965992644688</v>
      </c>
      <c r="G29" s="15">
        <v>76.82684590859796</v>
      </c>
      <c r="H29" s="1">
        <v>0</v>
      </c>
      <c r="J29" s="39">
        <v>55.410952514129669</v>
      </c>
      <c r="K29" s="39">
        <v>47.022873941698919</v>
      </c>
      <c r="L29" s="41"/>
      <c r="M29" s="41">
        <v>124.01308694853141</v>
      </c>
      <c r="N29" s="1">
        <v>0</v>
      </c>
      <c r="O29" s="16">
        <v>65.524131179861115</v>
      </c>
      <c r="P29" s="16">
        <v>16.195984301760603</v>
      </c>
      <c r="Q29" s="16">
        <v>12.274159381102878</v>
      </c>
      <c r="R29" s="16">
        <v>2.6883994532345374</v>
      </c>
    </row>
    <row r="30" spans="1:18" ht="14.1" customHeight="1">
      <c r="A30" s="1">
        <v>1989</v>
      </c>
      <c r="B30" s="1">
        <v>4</v>
      </c>
      <c r="C30" s="15">
        <v>90.785820010266249</v>
      </c>
      <c r="D30" s="15">
        <v>94.199866470384151</v>
      </c>
      <c r="E30" s="15">
        <v>72.78289094834156</v>
      </c>
      <c r="F30" s="15">
        <v>118.21045839274777</v>
      </c>
      <c r="G30" s="15">
        <v>79.5754504232725</v>
      </c>
      <c r="H30" s="1">
        <v>0</v>
      </c>
      <c r="J30" s="39">
        <v>72.764532202310264</v>
      </c>
      <c r="K30" s="39">
        <v>67.464213285078074</v>
      </c>
      <c r="L30" s="41"/>
      <c r="M30" s="41">
        <v>126.71279116609384</v>
      </c>
      <c r="N30" s="1">
        <v>0</v>
      </c>
      <c r="O30" s="16">
        <v>64.754231062396912</v>
      </c>
      <c r="P30" s="16">
        <v>16.73527838303524</v>
      </c>
      <c r="Q30" s="16">
        <v>12.647781596426571</v>
      </c>
      <c r="R30" s="16">
        <v>2.8979648268374447</v>
      </c>
    </row>
    <row r="31" spans="1:18" ht="14.1" customHeight="1">
      <c r="A31" s="1">
        <v>1989</v>
      </c>
      <c r="B31" s="1">
        <v>5</v>
      </c>
      <c r="C31" s="15">
        <v>85.988514565879925</v>
      </c>
      <c r="D31" s="15">
        <v>89.440208580088736</v>
      </c>
      <c r="E31" s="15">
        <v>78.572087699967938</v>
      </c>
      <c r="F31" s="15">
        <v>120.848151974982</v>
      </c>
      <c r="G31" s="15">
        <v>120.6524206838093</v>
      </c>
      <c r="H31" s="1">
        <v>0</v>
      </c>
      <c r="J31" s="39">
        <v>65.075287829328872</v>
      </c>
      <c r="K31" s="39">
        <v>78.505029512063103</v>
      </c>
      <c r="L31" s="41"/>
      <c r="M31" s="41">
        <v>127.33956509388419</v>
      </c>
      <c r="N31" s="1">
        <v>0</v>
      </c>
      <c r="O31" s="16">
        <v>63.839843039779254</v>
      </c>
      <c r="P31" s="16">
        <v>17.506577161988048</v>
      </c>
      <c r="Q31" s="16">
        <v>12.709150887284009</v>
      </c>
      <c r="R31" s="16">
        <v>2.7704657984177823</v>
      </c>
    </row>
    <row r="32" spans="1:18" ht="14.1" customHeight="1">
      <c r="A32" s="1">
        <v>1989</v>
      </c>
      <c r="B32" s="1">
        <v>6</v>
      </c>
      <c r="C32" s="15">
        <v>83.80057172953785</v>
      </c>
      <c r="D32" s="15">
        <v>75.419762413302522</v>
      </c>
      <c r="E32" s="15">
        <v>92.641059890304575</v>
      </c>
      <c r="F32" s="15">
        <v>202.46332285589006</v>
      </c>
      <c r="G32" s="15">
        <v>120.36390484635503</v>
      </c>
      <c r="H32" s="1">
        <v>0</v>
      </c>
      <c r="J32" s="39">
        <v>45.413198580879097</v>
      </c>
      <c r="K32" s="39">
        <v>119.27155612780761</v>
      </c>
      <c r="L32" s="41"/>
      <c r="M32" s="41">
        <v>128.44845914395026</v>
      </c>
      <c r="N32" s="1">
        <v>0</v>
      </c>
      <c r="O32" s="16">
        <v>61.900988695095791</v>
      </c>
      <c r="P32" s="16">
        <v>18.071634209100807</v>
      </c>
      <c r="Q32" s="16">
        <v>12.672219099474614</v>
      </c>
      <c r="R32" s="16">
        <v>2.5834353022361842</v>
      </c>
    </row>
    <row r="33" spans="1:18" ht="14.1" customHeight="1">
      <c r="A33" s="1">
        <v>1989</v>
      </c>
      <c r="B33" s="1">
        <v>7</v>
      </c>
      <c r="C33" s="15">
        <v>89.772548927418029</v>
      </c>
      <c r="D33" s="15">
        <v>90.533814273605216</v>
      </c>
      <c r="E33" s="15">
        <v>69.189377377552049</v>
      </c>
      <c r="F33" s="15">
        <v>143.3999669675448</v>
      </c>
      <c r="G33" s="15">
        <v>74.782807551408396</v>
      </c>
      <c r="H33" s="1">
        <v>0</v>
      </c>
      <c r="J33" s="39">
        <v>75.393102351765123</v>
      </c>
      <c r="K33" s="39">
        <v>103.33237566824771</v>
      </c>
      <c r="L33" s="41"/>
      <c r="M33" s="41">
        <v>128.15116126254421</v>
      </c>
      <c r="N33" s="1">
        <v>0</v>
      </c>
      <c r="O33" s="16">
        <v>60.277034056416653</v>
      </c>
      <c r="P33" s="16">
        <v>18.515839563871978</v>
      </c>
      <c r="Q33" s="16">
        <v>13.116198478245449</v>
      </c>
      <c r="R33" s="16">
        <v>2.787452292558946</v>
      </c>
    </row>
    <row r="34" spans="1:18" ht="14.1" customHeight="1">
      <c r="A34" s="1">
        <v>1989</v>
      </c>
      <c r="B34" s="1">
        <v>8</v>
      </c>
      <c r="C34" s="15">
        <v>83.239180473688705</v>
      </c>
      <c r="D34" s="15">
        <v>83.611657203064979</v>
      </c>
      <c r="E34" s="15">
        <v>31.740697268157131</v>
      </c>
      <c r="F34" s="15">
        <v>158.30755724619496</v>
      </c>
      <c r="G34" s="15">
        <v>76.854576995096764</v>
      </c>
      <c r="H34" s="1">
        <v>0</v>
      </c>
      <c r="J34" s="39">
        <v>67.417053342447289</v>
      </c>
      <c r="K34" s="39">
        <v>74.322183217197733</v>
      </c>
      <c r="L34" s="41"/>
      <c r="M34" s="41">
        <v>126.62131907178913</v>
      </c>
      <c r="N34" s="1">
        <v>0</v>
      </c>
      <c r="O34" s="16">
        <v>58.937305097076312</v>
      </c>
      <c r="P34" s="16">
        <v>18.998749113092124</v>
      </c>
      <c r="Q34" s="16">
        <v>12.957679737520996</v>
      </c>
      <c r="R34" s="16">
        <v>3.1020818398263632</v>
      </c>
    </row>
    <row r="35" spans="1:18" ht="14.1" customHeight="1">
      <c r="A35" s="1">
        <v>1989</v>
      </c>
      <c r="B35" s="1">
        <v>9</v>
      </c>
      <c r="C35" s="15">
        <v>82.125274652567526</v>
      </c>
      <c r="D35" s="15">
        <v>76.210528168950646</v>
      </c>
      <c r="E35" s="15">
        <v>33.779731981656177</v>
      </c>
      <c r="F35" s="15">
        <v>154.12741166043179</v>
      </c>
      <c r="G35" s="15">
        <v>108.53402527060808</v>
      </c>
      <c r="H35" s="1">
        <v>0</v>
      </c>
      <c r="J35" s="39">
        <v>35.456925253231553</v>
      </c>
      <c r="K35" s="39">
        <v>51.415518776779095</v>
      </c>
      <c r="L35" s="41"/>
      <c r="M35" s="41">
        <v>123.71080634312779</v>
      </c>
      <c r="N35" s="1">
        <v>0</v>
      </c>
      <c r="O35" s="16">
        <v>57.466045066473853</v>
      </c>
      <c r="P35" s="16">
        <v>20.092145278519027</v>
      </c>
      <c r="Q35" s="16">
        <v>12.895825059283027</v>
      </c>
      <c r="R35" s="16">
        <v>3.3904507002836475</v>
      </c>
    </row>
    <row r="36" spans="1:18" ht="14.1" customHeight="1">
      <c r="A36" s="1">
        <v>1989</v>
      </c>
      <c r="B36" s="1">
        <v>10</v>
      </c>
      <c r="C36" s="15">
        <v>66.349223083695549</v>
      </c>
      <c r="D36" s="15">
        <v>58.472464415795962</v>
      </c>
      <c r="E36" s="15">
        <v>80.492990399534293</v>
      </c>
      <c r="F36" s="15">
        <v>129.77254033103804</v>
      </c>
      <c r="G36" s="15">
        <v>124.93784075402085</v>
      </c>
      <c r="H36" s="1">
        <v>0</v>
      </c>
      <c r="J36" s="39">
        <v>78.487638551172722</v>
      </c>
      <c r="K36" s="39">
        <v>95.285860037187788</v>
      </c>
      <c r="L36" s="41"/>
      <c r="M36" s="41">
        <v>119.10363460995534</v>
      </c>
      <c r="N36" s="1">
        <v>0</v>
      </c>
      <c r="O36" s="16">
        <v>55.771565314757353</v>
      </c>
      <c r="P36" s="16">
        <v>20.470632050598571</v>
      </c>
      <c r="Q36" s="16">
        <v>13.291028578895352</v>
      </c>
      <c r="R36" s="16">
        <v>3.6239450573407295</v>
      </c>
    </row>
    <row r="37" spans="1:18" ht="14.1" customHeight="1">
      <c r="A37" s="1">
        <v>1989</v>
      </c>
      <c r="B37" s="1">
        <v>11</v>
      </c>
      <c r="C37" s="15">
        <v>68.496628768271663</v>
      </c>
      <c r="D37" s="15">
        <v>45.220115589764283</v>
      </c>
      <c r="E37" s="15">
        <v>47.251572452941126</v>
      </c>
      <c r="F37" s="15">
        <v>43.415453580307869</v>
      </c>
      <c r="G37" s="15">
        <v>73.632333016964353</v>
      </c>
      <c r="H37" s="1">
        <v>0</v>
      </c>
      <c r="J37" s="39">
        <v>59.95354149271018</v>
      </c>
      <c r="K37" s="39">
        <v>67.410131191540231</v>
      </c>
      <c r="L37" s="41"/>
      <c r="M37" s="41">
        <v>117.77828981311208</v>
      </c>
      <c r="N37" s="1">
        <v>0</v>
      </c>
      <c r="O37" s="16">
        <v>54.565510298240341</v>
      </c>
      <c r="P37" s="16">
        <v>20.043352196800182</v>
      </c>
      <c r="Q37" s="16">
        <v>13.137127469613731</v>
      </c>
      <c r="R37" s="16">
        <v>3.5287478577114975</v>
      </c>
    </row>
    <row r="38" spans="1:18" ht="14.1" customHeight="1">
      <c r="A38" s="1">
        <v>1989</v>
      </c>
      <c r="B38" s="1">
        <v>12</v>
      </c>
      <c r="C38" s="15">
        <v>71.934092781358643</v>
      </c>
      <c r="D38" s="15">
        <v>48.622140494955794</v>
      </c>
      <c r="E38" s="15">
        <v>62.271797750375804</v>
      </c>
      <c r="F38" s="15">
        <v>79.546902954830585</v>
      </c>
      <c r="G38" s="15">
        <v>90.776136529876808</v>
      </c>
      <c r="H38" s="1">
        <v>0</v>
      </c>
      <c r="J38" s="39">
        <v>91.19547591756178</v>
      </c>
      <c r="K38" s="39">
        <v>91.161947965333439</v>
      </c>
      <c r="L38" s="41"/>
      <c r="M38" s="41">
        <v>116.2089108798621</v>
      </c>
      <c r="N38" s="1">
        <v>0</v>
      </c>
      <c r="O38" s="16">
        <v>54.188336474708052</v>
      </c>
      <c r="P38" s="16">
        <v>19.35741081270578</v>
      </c>
      <c r="Q38" s="16">
        <v>12.664466245547882</v>
      </c>
      <c r="R38" s="16">
        <v>3.13178469275607</v>
      </c>
    </row>
    <row r="39" spans="1:18" ht="14.1" customHeight="1">
      <c r="A39" s="1">
        <v>1990</v>
      </c>
      <c r="B39" s="1">
        <v>1</v>
      </c>
      <c r="C39" s="15">
        <v>86.147341426538006</v>
      </c>
      <c r="D39" s="15">
        <v>65.406226397847007</v>
      </c>
      <c r="E39" s="15">
        <v>58.710170896788227</v>
      </c>
      <c r="F39" s="15">
        <v>120.46396619436123</v>
      </c>
      <c r="G39" s="15">
        <v>138.83958252905924</v>
      </c>
      <c r="H39" s="1">
        <v>0</v>
      </c>
      <c r="J39" s="39">
        <v>117.24293794027264</v>
      </c>
      <c r="K39" s="39">
        <v>128.50265551767703</v>
      </c>
      <c r="L39" s="41"/>
      <c r="M39" s="41">
        <v>114.2401683168957</v>
      </c>
      <c r="N39" s="1">
        <v>0</v>
      </c>
      <c r="O39" s="16">
        <v>53.779630013162667</v>
      </c>
      <c r="P39" s="16">
        <v>18.875984021410577</v>
      </c>
      <c r="Q39" s="16">
        <v>12.529232720979724</v>
      </c>
      <c r="R39" s="16">
        <v>2.8960965976521713</v>
      </c>
    </row>
    <row r="40" spans="1:18" ht="14.1" customHeight="1">
      <c r="A40" s="1">
        <v>1990</v>
      </c>
      <c r="B40" s="1">
        <v>2</v>
      </c>
      <c r="C40" s="15">
        <v>101.29069559182204</v>
      </c>
      <c r="D40" s="15">
        <v>86.909693679989658</v>
      </c>
      <c r="E40" s="15">
        <v>98.889784786052246</v>
      </c>
      <c r="F40" s="15">
        <v>154.49399780934996</v>
      </c>
      <c r="G40" s="15">
        <v>118.89392578070219</v>
      </c>
      <c r="H40" s="1">
        <v>0</v>
      </c>
      <c r="J40" s="39">
        <v>95.329080475286489</v>
      </c>
      <c r="K40" s="39">
        <v>75.27427801503346</v>
      </c>
      <c r="L40" s="41"/>
      <c r="M40" s="41">
        <v>111.6424732914998</v>
      </c>
      <c r="N40" s="1">
        <v>0</v>
      </c>
      <c r="O40" s="16">
        <v>53.159081715141269</v>
      </c>
      <c r="P40" s="16">
        <v>19.763224606747848</v>
      </c>
      <c r="Q40" s="16">
        <v>12.505426065360389</v>
      </c>
      <c r="R40" s="16">
        <v>2.8423883327370092</v>
      </c>
    </row>
    <row r="41" spans="1:18" ht="14.1" customHeight="1">
      <c r="A41" s="1">
        <v>1990</v>
      </c>
      <c r="B41" s="1">
        <v>3</v>
      </c>
      <c r="C41" s="15">
        <v>103.62607980320391</v>
      </c>
      <c r="D41" s="15">
        <v>81.628510889420184</v>
      </c>
      <c r="E41" s="15">
        <v>119.14215202223558</v>
      </c>
      <c r="F41" s="15">
        <v>166.19369642276095</v>
      </c>
      <c r="G41" s="15">
        <v>135.27170644047297</v>
      </c>
      <c r="H41" s="1">
        <v>0</v>
      </c>
      <c r="J41" s="39">
        <v>66.303895188569868</v>
      </c>
      <c r="K41" s="39">
        <v>55.476701212290571</v>
      </c>
      <c r="L41" s="41"/>
      <c r="M41" s="41">
        <v>109.29804465268809</v>
      </c>
      <c r="N41" s="1">
        <v>0</v>
      </c>
      <c r="O41" s="16">
        <v>52.325153955273805</v>
      </c>
      <c r="P41" s="16">
        <v>21.251268913521187</v>
      </c>
      <c r="Q41" s="16">
        <v>11.922025687745794</v>
      </c>
      <c r="R41" s="16">
        <v>2.6419903135448513</v>
      </c>
    </row>
    <row r="42" spans="1:18" ht="14.1" customHeight="1">
      <c r="A42" s="1">
        <v>1990</v>
      </c>
      <c r="B42" s="1">
        <v>4</v>
      </c>
      <c r="C42" s="15">
        <v>90.773611673281593</v>
      </c>
      <c r="D42" s="15">
        <v>70.948837533755977</v>
      </c>
      <c r="E42" s="15">
        <v>50.523509836359814</v>
      </c>
      <c r="F42" s="15">
        <v>84.233819075948531</v>
      </c>
      <c r="G42" s="15">
        <v>104.82944178995575</v>
      </c>
      <c r="H42" s="1">
        <v>0</v>
      </c>
      <c r="J42" s="39">
        <v>75.144286689190267</v>
      </c>
      <c r="K42" s="39">
        <v>49.948172434317385</v>
      </c>
      <c r="L42" s="41"/>
      <c r="M42" s="41">
        <v>103.58086714518818</v>
      </c>
      <c r="N42" s="1">
        <v>0</v>
      </c>
      <c r="O42" s="16">
        <v>51.800217316313493</v>
      </c>
      <c r="P42" s="16">
        <v>21.623284160311464</v>
      </c>
      <c r="Q42" s="16">
        <v>11.313357705073951</v>
      </c>
      <c r="R42" s="16">
        <v>2.2284101104176037</v>
      </c>
    </row>
    <row r="43" spans="1:18" ht="14.1" customHeight="1">
      <c r="A43" s="1">
        <v>1990</v>
      </c>
      <c r="B43" s="1">
        <v>5</v>
      </c>
      <c r="C43" s="15">
        <v>97.255333091123902</v>
      </c>
      <c r="D43" s="15">
        <v>78.342366519063802</v>
      </c>
      <c r="E43" s="15">
        <v>74.461941581903275</v>
      </c>
      <c r="F43" s="15">
        <v>104.56139024621103</v>
      </c>
      <c r="G43" s="15">
        <v>81.558491779950089</v>
      </c>
      <c r="H43" s="1">
        <v>0</v>
      </c>
      <c r="J43" s="39">
        <v>72.544061014825203</v>
      </c>
      <c r="K43" s="39">
        <v>58.80464702171323</v>
      </c>
      <c r="L43" s="41"/>
      <c r="M43" s="41">
        <v>104.4392844464949</v>
      </c>
      <c r="N43" s="1">
        <v>0</v>
      </c>
      <c r="O43" s="16">
        <v>52.15892533832141</v>
      </c>
      <c r="P43" s="16">
        <v>21.64948869898484</v>
      </c>
      <c r="Q43" s="16">
        <v>11.128800883903182</v>
      </c>
      <c r="R43" s="16">
        <v>1.9761849479717704</v>
      </c>
    </row>
    <row r="44" spans="1:18" ht="14.1" customHeight="1">
      <c r="A44" s="1">
        <v>1990</v>
      </c>
      <c r="B44" s="1">
        <v>6</v>
      </c>
      <c r="C44" s="15">
        <v>78.781281584803949</v>
      </c>
      <c r="D44" s="15">
        <v>70.926180163656809</v>
      </c>
      <c r="E44" s="15">
        <v>50.11489253055408</v>
      </c>
      <c r="F44" s="15">
        <v>80.444235259336807</v>
      </c>
      <c r="G44" s="15">
        <v>65.155393554031008</v>
      </c>
      <c r="H44" s="1">
        <v>0</v>
      </c>
      <c r="J44" s="39">
        <v>68.286704244408369</v>
      </c>
      <c r="K44" s="39">
        <v>58.901574540201196</v>
      </c>
      <c r="L44" s="39">
        <v>18.857000000000003</v>
      </c>
      <c r="M44" s="39">
        <v>105.84225040799627</v>
      </c>
      <c r="N44" s="1">
        <v>0</v>
      </c>
      <c r="O44" s="16">
        <v>52.458507472326211</v>
      </c>
      <c r="P44" s="16">
        <v>22.106085640865047</v>
      </c>
      <c r="Q44" s="16">
        <v>11.192839124008543</v>
      </c>
      <c r="R44" s="16">
        <v>1.9017571537782523</v>
      </c>
    </row>
    <row r="45" spans="1:18" ht="14.1" customHeight="1">
      <c r="A45" s="1">
        <v>1990</v>
      </c>
      <c r="B45" s="1">
        <v>7</v>
      </c>
      <c r="C45" s="15">
        <v>86.649569505762685</v>
      </c>
      <c r="D45" s="15">
        <v>67.836986585221837</v>
      </c>
      <c r="E45" s="15">
        <v>69.636302083439745</v>
      </c>
      <c r="F45" s="15">
        <v>170.69017293417727</v>
      </c>
      <c r="G45" s="15">
        <v>68.251568365027495</v>
      </c>
      <c r="H45" s="1">
        <v>0</v>
      </c>
      <c r="J45" s="39">
        <v>99.780026827966125</v>
      </c>
      <c r="K45" s="39">
        <v>77.436566023273414</v>
      </c>
      <c r="L45" s="39">
        <v>17.981818181818184</v>
      </c>
      <c r="M45" s="39">
        <v>101.17000964092503</v>
      </c>
      <c r="N45" s="1">
        <v>0</v>
      </c>
      <c r="O45" s="16">
        <v>52.822580511100426</v>
      </c>
      <c r="P45" s="16">
        <v>22.854017259643086</v>
      </c>
      <c r="Q45" s="16">
        <v>10.978226480628456</v>
      </c>
      <c r="R45" s="16">
        <v>1.6678707854190709</v>
      </c>
    </row>
    <row r="46" spans="1:18" ht="14.1" customHeight="1">
      <c r="A46" s="1">
        <v>1990</v>
      </c>
      <c r="B46" s="1">
        <v>8</v>
      </c>
      <c r="C46" s="15">
        <v>73.73647539046371</v>
      </c>
      <c r="D46" s="15">
        <v>60.64907898988691</v>
      </c>
      <c r="E46" s="15">
        <v>92.26552961821514</v>
      </c>
      <c r="F46" s="15">
        <v>81.288830976959346</v>
      </c>
      <c r="G46" s="15">
        <v>66.463412446125389</v>
      </c>
      <c r="H46" s="1">
        <v>0</v>
      </c>
      <c r="J46" s="39">
        <v>146.05161017873797</v>
      </c>
      <c r="K46" s="39">
        <v>197.20085882549245</v>
      </c>
      <c r="L46" s="39">
        <v>29.659545454545455</v>
      </c>
      <c r="M46" s="39">
        <v>100.66791868319888</v>
      </c>
      <c r="N46" s="1">
        <v>0</v>
      </c>
      <c r="O46" s="16">
        <v>53.201003924841785</v>
      </c>
      <c r="P46" s="16">
        <v>23.808158158397617</v>
      </c>
      <c r="Q46" s="16">
        <v>10.553402862133801</v>
      </c>
      <c r="R46" s="16">
        <v>1.3872441716543724</v>
      </c>
    </row>
    <row r="47" spans="1:18" ht="14.1" customHeight="1">
      <c r="A47" s="1">
        <v>1990</v>
      </c>
      <c r="B47" s="1">
        <v>9</v>
      </c>
      <c r="C47" s="15">
        <v>108.22806397080227</v>
      </c>
      <c r="D47" s="15">
        <v>76.355855313138917</v>
      </c>
      <c r="E47" s="15">
        <v>93.845036805157747</v>
      </c>
      <c r="F47" s="15">
        <v>86.429702158660433</v>
      </c>
      <c r="G47" s="15">
        <v>69.294152127587509</v>
      </c>
      <c r="H47" s="1">
        <v>0</v>
      </c>
      <c r="J47" s="39">
        <v>207.72353378490959</v>
      </c>
      <c r="K47" s="39">
        <v>162.94381834640501</v>
      </c>
      <c r="L47" s="39">
        <v>40.417368421052636</v>
      </c>
      <c r="M47" s="39">
        <v>97.00699140625234</v>
      </c>
      <c r="N47" s="1">
        <v>0</v>
      </c>
      <c r="O47" s="16">
        <v>53.336287761777093</v>
      </c>
      <c r="P47" s="16">
        <v>24.722797843005957</v>
      </c>
      <c r="Q47" s="16">
        <v>10.03034248521725</v>
      </c>
      <c r="R47" s="16">
        <v>1.1397979302447065</v>
      </c>
    </row>
    <row r="48" spans="1:18" ht="14.1" customHeight="1">
      <c r="A48" s="1">
        <v>1990</v>
      </c>
      <c r="B48" s="1">
        <v>10</v>
      </c>
      <c r="C48" s="15">
        <v>115.08102289206279</v>
      </c>
      <c r="D48" s="15">
        <v>109.86566872838826</v>
      </c>
      <c r="E48" s="15">
        <v>110.61826682124095</v>
      </c>
      <c r="F48" s="15">
        <v>85.294506959679723</v>
      </c>
      <c r="G48" s="15">
        <v>65.894445259292127</v>
      </c>
      <c r="H48" s="1">
        <v>0</v>
      </c>
      <c r="J48" s="39">
        <v>266.34909653530622</v>
      </c>
      <c r="K48" s="39">
        <v>170.25585242831673</v>
      </c>
      <c r="L48" s="39">
        <v>51.827272727272728</v>
      </c>
      <c r="M48" s="39">
        <v>102.479893364872</v>
      </c>
      <c r="N48" s="1">
        <v>0</v>
      </c>
      <c r="O48" s="16">
        <v>53.340221462954702</v>
      </c>
      <c r="P48" s="16">
        <v>25.191731017127715</v>
      </c>
      <c r="Q48" s="16">
        <v>9.7132664999967133</v>
      </c>
      <c r="R48" s="16">
        <v>0.84950319155171683</v>
      </c>
    </row>
    <row r="49" spans="1:18" ht="14.1" customHeight="1">
      <c r="A49" s="1">
        <v>1990</v>
      </c>
      <c r="B49" s="1">
        <v>11</v>
      </c>
      <c r="C49" s="15">
        <v>84.128369550321111</v>
      </c>
      <c r="D49" s="15">
        <v>63.253938197003173</v>
      </c>
      <c r="E49" s="15">
        <v>84.618461212439087</v>
      </c>
      <c r="F49" s="15">
        <v>86.935913791184973</v>
      </c>
      <c r="G49" s="15">
        <v>71.090965667882983</v>
      </c>
      <c r="H49" s="1">
        <v>0</v>
      </c>
      <c r="J49" s="39">
        <v>202.52884856666273</v>
      </c>
      <c r="K49" s="39">
        <v>178.20240153567752</v>
      </c>
      <c r="L49" s="39">
        <v>37.286999999999999</v>
      </c>
      <c r="M49" s="39">
        <v>101.14203255187471</v>
      </c>
      <c r="N49" s="1">
        <v>0</v>
      </c>
      <c r="O49" s="16">
        <v>53.233244268042576</v>
      </c>
      <c r="P49" s="16">
        <v>25.129435500475253</v>
      </c>
      <c r="Q49" s="16">
        <v>9.9651674694064063</v>
      </c>
      <c r="R49" s="16">
        <v>0.66161193867879886</v>
      </c>
    </row>
    <row r="50" spans="1:18" ht="14.1" customHeight="1">
      <c r="A50" s="1">
        <v>1990</v>
      </c>
      <c r="B50" s="1">
        <v>12</v>
      </c>
      <c r="C50" s="15">
        <v>98.39194160868081</v>
      </c>
      <c r="D50" s="15">
        <v>74.932413392888279</v>
      </c>
      <c r="E50" s="15">
        <v>106.59211491035595</v>
      </c>
      <c r="F50" s="15">
        <v>103.8879004930446</v>
      </c>
      <c r="G50" s="15">
        <v>79.712184945380244</v>
      </c>
      <c r="H50" s="1">
        <v>0</v>
      </c>
      <c r="J50" s="39">
        <v>135.648709894863</v>
      </c>
      <c r="K50" s="39">
        <v>145.6718953349073</v>
      </c>
      <c r="L50" s="39">
        <v>33.457894736842093</v>
      </c>
      <c r="M50" s="39">
        <v>93.645818115776265</v>
      </c>
      <c r="N50" s="1">
        <v>0</v>
      </c>
      <c r="O50" s="16">
        <v>53.189823858286381</v>
      </c>
      <c r="P50" s="16">
        <v>25.374440570352668</v>
      </c>
      <c r="Q50" s="16">
        <v>10.48129411331424</v>
      </c>
      <c r="R50" s="16">
        <v>0.68808464873519259</v>
      </c>
    </row>
    <row r="51" spans="1:18" ht="14.1" customHeight="1">
      <c r="A51" s="1">
        <v>1991</v>
      </c>
      <c r="B51" s="1">
        <v>1</v>
      </c>
      <c r="C51" s="15">
        <v>87.416833331137795</v>
      </c>
      <c r="D51" s="15">
        <v>77.715928216625429</v>
      </c>
      <c r="E51" s="15">
        <v>114.02071331052683</v>
      </c>
      <c r="F51" s="15">
        <v>88.324539093705454</v>
      </c>
      <c r="G51" s="15">
        <v>78.375990701423959</v>
      </c>
      <c r="H51" s="1">
        <v>0</v>
      </c>
      <c r="J51" s="39">
        <v>271.28484128328341</v>
      </c>
      <c r="K51" s="39">
        <v>343.66884001468867</v>
      </c>
      <c r="L51" s="39">
        <v>31.954210526315784</v>
      </c>
      <c r="M51" s="39">
        <v>88.736106045347938</v>
      </c>
      <c r="N51" s="1">
        <v>0</v>
      </c>
      <c r="O51" s="16">
        <v>53.100474158610851</v>
      </c>
      <c r="P51" s="16">
        <v>25.668672444412138</v>
      </c>
      <c r="Q51" s="16">
        <v>10.896950483708107</v>
      </c>
      <c r="R51" s="16">
        <v>0.82042471760446489</v>
      </c>
    </row>
    <row r="52" spans="1:18" ht="14.1" customHeight="1">
      <c r="A52" s="1">
        <v>1991</v>
      </c>
      <c r="B52" s="1">
        <v>2</v>
      </c>
      <c r="C52" s="15">
        <v>87.372952941000165</v>
      </c>
      <c r="D52" s="15">
        <v>72.327804829576849</v>
      </c>
      <c r="E52" s="15">
        <v>116.14355085872046</v>
      </c>
      <c r="F52" s="15">
        <v>76.158335017205161</v>
      </c>
      <c r="G52" s="15">
        <v>96.880534993245632</v>
      </c>
      <c r="H52" s="1">
        <v>1</v>
      </c>
      <c r="J52" s="39">
        <v>158.38345139029749</v>
      </c>
      <c r="K52" s="39">
        <v>172.32330332059979</v>
      </c>
      <c r="L52" s="39">
        <v>22.812105263157896</v>
      </c>
      <c r="M52" s="39">
        <v>88.13775339415119</v>
      </c>
      <c r="N52" s="1">
        <v>90</v>
      </c>
      <c r="O52" s="16">
        <v>52.736973350351292</v>
      </c>
      <c r="P52" s="16">
        <v>25.261160147407821</v>
      </c>
      <c r="Q52" s="16">
        <v>11.043849043320243</v>
      </c>
      <c r="R52" s="16">
        <v>0.88732074206929668</v>
      </c>
    </row>
    <row r="53" spans="1:18" ht="14.1" customHeight="1">
      <c r="A53" s="1">
        <v>1991</v>
      </c>
      <c r="B53" s="1">
        <v>3</v>
      </c>
      <c r="C53" s="15">
        <v>80.700806354906987</v>
      </c>
      <c r="D53" s="15">
        <v>59.432641615526769</v>
      </c>
      <c r="E53" s="15">
        <v>127.76947299583846</v>
      </c>
      <c r="F53" s="15">
        <v>66.528497493718618</v>
      </c>
      <c r="G53" s="15">
        <v>82.330465052499662</v>
      </c>
      <c r="H53" s="1">
        <v>1</v>
      </c>
      <c r="J53" s="39">
        <v>78.838398547321489</v>
      </c>
      <c r="K53" s="39">
        <v>176.38297344261554</v>
      </c>
      <c r="L53" s="39">
        <v>22.124000000000002</v>
      </c>
      <c r="M53" s="39">
        <v>87.001300522753752</v>
      </c>
      <c r="N53" s="1">
        <v>90</v>
      </c>
      <c r="O53" s="16">
        <v>52.303456390046023</v>
      </c>
      <c r="P53" s="16">
        <v>24.952591129127534</v>
      </c>
      <c r="Q53" s="16">
        <v>11.078660207300036</v>
      </c>
      <c r="R53" s="16">
        <v>0.87599827830118071</v>
      </c>
    </row>
    <row r="54" spans="1:18" ht="14.1" customHeight="1">
      <c r="A54" s="1">
        <v>1991</v>
      </c>
      <c r="B54" s="1">
        <v>4</v>
      </c>
      <c r="C54" s="15">
        <v>83.829931389500686</v>
      </c>
      <c r="D54" s="15">
        <v>59.583781996433537</v>
      </c>
      <c r="E54" s="15">
        <v>48.978538157478546</v>
      </c>
      <c r="F54" s="15">
        <v>123.74246966645924</v>
      </c>
      <c r="G54" s="15">
        <v>63.668116298557919</v>
      </c>
      <c r="H54" s="1">
        <v>1</v>
      </c>
      <c r="J54" s="39">
        <v>68.090605188733917</v>
      </c>
      <c r="K54" s="39">
        <v>117.59365273946483</v>
      </c>
      <c r="L54" s="39">
        <v>18.828095238095237</v>
      </c>
      <c r="M54" s="39">
        <v>79.483087583701376</v>
      </c>
      <c r="N54" s="1">
        <v>90</v>
      </c>
      <c r="O54" s="16">
        <v>51.650629731496309</v>
      </c>
      <c r="P54" s="16">
        <v>24.818258258590394</v>
      </c>
      <c r="Q54" s="16">
        <v>11.392477280182558</v>
      </c>
      <c r="R54" s="16">
        <v>0.84655987250407927</v>
      </c>
    </row>
    <row r="55" spans="1:18" ht="14.1" customHeight="1">
      <c r="A55" s="1">
        <v>1991</v>
      </c>
      <c r="B55" s="1">
        <v>5</v>
      </c>
      <c r="C55" s="15">
        <v>79.774793062719539</v>
      </c>
      <c r="D55" s="15">
        <v>58.909501851674051</v>
      </c>
      <c r="E55" s="15">
        <v>66.862779692583487</v>
      </c>
      <c r="F55" s="15">
        <v>136.42989887751557</v>
      </c>
      <c r="G55" s="15">
        <v>66.800035361677985</v>
      </c>
      <c r="H55" s="1">
        <v>1</v>
      </c>
      <c r="J55" s="39">
        <v>60.369216655212625</v>
      </c>
      <c r="K55" s="39">
        <v>52.783000046377893</v>
      </c>
      <c r="L55" s="39">
        <v>16.250000000000004</v>
      </c>
      <c r="M55" s="39">
        <v>76.703219452715729</v>
      </c>
      <c r="N55" s="1">
        <v>90</v>
      </c>
      <c r="O55" s="16">
        <v>51.252730999611209</v>
      </c>
      <c r="P55" s="16">
        <v>24.882935868604459</v>
      </c>
      <c r="Q55" s="16">
        <v>12.028663761671391</v>
      </c>
      <c r="R55" s="16">
        <v>0.84886876707640102</v>
      </c>
    </row>
    <row r="56" spans="1:18" ht="14.1" customHeight="1">
      <c r="A56" s="1">
        <v>1991</v>
      </c>
      <c r="B56" s="1">
        <v>6</v>
      </c>
      <c r="C56" s="15">
        <v>69.015891665612784</v>
      </c>
      <c r="D56" s="15">
        <v>55.934587308240765</v>
      </c>
      <c r="E56" s="15">
        <v>62.619916622515596</v>
      </c>
      <c r="F56" s="15">
        <v>96.902483597510354</v>
      </c>
      <c r="G56" s="15">
        <v>77.664615775429397</v>
      </c>
      <c r="H56" s="1">
        <v>1</v>
      </c>
      <c r="J56" s="39">
        <v>67.625593607321576</v>
      </c>
      <c r="K56" s="39">
        <v>48.239583135437172</v>
      </c>
      <c r="L56" s="39">
        <v>19.465499999999999</v>
      </c>
      <c r="M56" s="39">
        <v>69.996885103808708</v>
      </c>
      <c r="N56" s="1">
        <v>90</v>
      </c>
      <c r="O56" s="16">
        <v>51.295233773219685</v>
      </c>
      <c r="P56" s="16">
        <v>25.167367969600349</v>
      </c>
      <c r="Q56" s="16">
        <v>12.511529173046448</v>
      </c>
      <c r="R56" s="16">
        <v>0.86701241526979511</v>
      </c>
    </row>
    <row r="57" spans="1:18" ht="14.1" customHeight="1">
      <c r="A57" s="1">
        <v>1991</v>
      </c>
      <c r="B57" s="1">
        <v>7</v>
      </c>
      <c r="C57" s="15">
        <v>76.534281745348849</v>
      </c>
      <c r="D57" s="15">
        <v>54.24750843815486</v>
      </c>
      <c r="E57" s="15">
        <v>56.122290242857872</v>
      </c>
      <c r="F57" s="15">
        <v>180.41786572799128</v>
      </c>
      <c r="G57" s="15">
        <v>92.608224299561982</v>
      </c>
      <c r="H57" s="1">
        <v>1</v>
      </c>
      <c r="J57" s="39">
        <v>92.066653758748046</v>
      </c>
      <c r="K57" s="39">
        <v>96.672427587286336</v>
      </c>
      <c r="L57" s="39">
        <v>23.292608695652174</v>
      </c>
      <c r="M57" s="39">
        <v>76.159337001061445</v>
      </c>
      <c r="N57" s="1">
        <v>90</v>
      </c>
      <c r="O57" s="16">
        <v>50.997580127434162</v>
      </c>
      <c r="P57" s="16">
        <v>24.876962119364983</v>
      </c>
      <c r="Q57" s="16">
        <v>12.837773715305847</v>
      </c>
      <c r="R57" s="16">
        <v>0.87084417736123088</v>
      </c>
    </row>
    <row r="58" spans="1:18" ht="14.1" customHeight="1">
      <c r="A58" s="1">
        <v>1991</v>
      </c>
      <c r="B58" s="1">
        <v>8</v>
      </c>
      <c r="C58" s="15">
        <v>94.549607656940708</v>
      </c>
      <c r="D58" s="15">
        <v>62.221880714352551</v>
      </c>
      <c r="E58" s="15">
        <v>84.946988217491381</v>
      </c>
      <c r="F58" s="15">
        <v>101.08833042398531</v>
      </c>
      <c r="G58" s="15">
        <v>63.449039152830217</v>
      </c>
      <c r="H58" s="1">
        <v>1</v>
      </c>
      <c r="J58" s="39">
        <v>69.303753327241623</v>
      </c>
      <c r="K58" s="39">
        <v>82.485243164993662</v>
      </c>
      <c r="L58" s="39">
        <v>22.47545454545455</v>
      </c>
      <c r="M58" s="39">
        <v>67.58695294998607</v>
      </c>
      <c r="N58" s="1">
        <v>90</v>
      </c>
      <c r="O58" s="16">
        <v>50.863558783708065</v>
      </c>
      <c r="P58" s="16">
        <v>24.229061489333972</v>
      </c>
      <c r="Q58" s="16">
        <v>13.09494442385899</v>
      </c>
      <c r="R58" s="16">
        <v>1.0201877989728401</v>
      </c>
    </row>
    <row r="59" spans="1:18" ht="14.1" customHeight="1">
      <c r="A59" s="1">
        <v>1991</v>
      </c>
      <c r="B59" s="1">
        <v>9</v>
      </c>
      <c r="C59" s="15">
        <v>81.607276040670456</v>
      </c>
      <c r="D59" s="15">
        <v>53.307063571078842</v>
      </c>
      <c r="E59" s="15">
        <v>87.598013613454341</v>
      </c>
      <c r="F59" s="15">
        <v>96.863658758145135</v>
      </c>
      <c r="G59" s="15">
        <v>64.38924832443665</v>
      </c>
      <c r="H59" s="1">
        <v>1</v>
      </c>
      <c r="J59" s="39">
        <v>72.309371803303392</v>
      </c>
      <c r="K59" s="39">
        <v>96.21957091239824</v>
      </c>
      <c r="L59" s="39">
        <v>23.425263157894737</v>
      </c>
      <c r="M59" s="39">
        <v>69.23780993862843</v>
      </c>
      <c r="N59" s="1">
        <v>90</v>
      </c>
      <c r="O59" s="16">
        <v>51.039910561783785</v>
      </c>
      <c r="P59" s="16">
        <v>23.69807460939581</v>
      </c>
      <c r="Q59" s="16">
        <v>13.437624440416085</v>
      </c>
      <c r="R59" s="16">
        <v>1.1666199821714165</v>
      </c>
    </row>
    <row r="60" spans="1:18" ht="14.1" customHeight="1">
      <c r="A60" s="1">
        <v>1991</v>
      </c>
      <c r="B60" s="1">
        <v>10</v>
      </c>
      <c r="C60" s="15">
        <v>83.474145079931219</v>
      </c>
      <c r="D60" s="15">
        <v>55.037279463756448</v>
      </c>
      <c r="E60" s="15">
        <v>71.214752011872037</v>
      </c>
      <c r="F60" s="15">
        <v>119.50543996084163</v>
      </c>
      <c r="G60" s="15">
        <v>62.078914603782074</v>
      </c>
      <c r="H60" s="1">
        <v>1</v>
      </c>
      <c r="J60" s="39">
        <v>101.25190367828968</v>
      </c>
      <c r="K60" s="39">
        <v>111.79308335107447</v>
      </c>
      <c r="L60" s="39">
        <v>17.142727272727271</v>
      </c>
      <c r="M60" s="39">
        <v>66.320253254580692</v>
      </c>
      <c r="N60" s="1">
        <v>90</v>
      </c>
      <c r="O60" s="16">
        <v>51.615915343782582</v>
      </c>
      <c r="P60" s="16">
        <v>24.39394812701444</v>
      </c>
      <c r="Q60" s="16">
        <v>13.493342256212673</v>
      </c>
      <c r="R60" s="16">
        <v>1.2072053968429062</v>
      </c>
    </row>
    <row r="61" spans="1:18" ht="14.1" customHeight="1">
      <c r="A61" s="1">
        <v>1991</v>
      </c>
      <c r="B61" s="1">
        <v>11</v>
      </c>
      <c r="C61" s="15">
        <v>89.419267747271334</v>
      </c>
      <c r="D61" s="15">
        <v>76.81574464305757</v>
      </c>
      <c r="E61" s="15">
        <v>120.21565125516572</v>
      </c>
      <c r="F61" s="15">
        <v>180.30844880269251</v>
      </c>
      <c r="G61" s="15">
        <v>78.081006410085479</v>
      </c>
      <c r="H61" s="1">
        <v>1</v>
      </c>
      <c r="J61" s="39">
        <v>208.74421575965664</v>
      </c>
      <c r="K61" s="39">
        <v>201.03409782382982</v>
      </c>
      <c r="L61" s="39">
        <v>18.0825</v>
      </c>
      <c r="M61" s="39">
        <v>64.447179708882828</v>
      </c>
      <c r="N61" s="1">
        <v>90</v>
      </c>
      <c r="O61" s="16">
        <v>52.381703533449823</v>
      </c>
      <c r="P61" s="16">
        <v>25.091953044506681</v>
      </c>
      <c r="Q61" s="16">
        <v>12.934181698743199</v>
      </c>
      <c r="R61" s="16">
        <v>1.2929287780528074</v>
      </c>
    </row>
    <row r="62" spans="1:18" ht="14.1" customHeight="1">
      <c r="A62" s="1">
        <v>1991</v>
      </c>
      <c r="B62" s="1">
        <v>12</v>
      </c>
      <c r="C62" s="15">
        <v>91.307386158960071</v>
      </c>
      <c r="D62" s="15">
        <v>70.777353486611148</v>
      </c>
      <c r="E62" s="15">
        <v>106.89957535416174</v>
      </c>
      <c r="F62" s="15">
        <v>138.15937925795222</v>
      </c>
      <c r="G62" s="15">
        <v>79.443487132670072</v>
      </c>
      <c r="H62" s="1">
        <v>1</v>
      </c>
      <c r="J62" s="39">
        <v>167.84286305925872</v>
      </c>
      <c r="K62" s="39">
        <v>160.08875723315123</v>
      </c>
      <c r="L62" s="39">
        <v>24.079000000000001</v>
      </c>
      <c r="M62" s="39">
        <v>70.733540330210332</v>
      </c>
      <c r="N62" s="1">
        <v>90</v>
      </c>
      <c r="O62" s="16">
        <v>53.107270632906896</v>
      </c>
      <c r="P62" s="16">
        <v>25.288324427461326</v>
      </c>
      <c r="Q62" s="16">
        <v>12.336681398322188</v>
      </c>
      <c r="R62" s="16">
        <v>1.273979515608306</v>
      </c>
    </row>
    <row r="63" spans="1:18" ht="14.1" customHeight="1">
      <c r="A63" s="1">
        <v>1992</v>
      </c>
      <c r="B63" s="1">
        <v>1</v>
      </c>
      <c r="C63" s="15">
        <v>89.530956830216184</v>
      </c>
      <c r="D63" s="15">
        <v>63.659493349493374</v>
      </c>
      <c r="E63" s="15">
        <v>91.778691218132451</v>
      </c>
      <c r="F63" s="15">
        <v>137.65135831971068</v>
      </c>
      <c r="G63" s="15">
        <v>87.073820479084276</v>
      </c>
      <c r="H63" s="1">
        <v>1</v>
      </c>
      <c r="J63" s="39">
        <v>213.35968231694582</v>
      </c>
      <c r="K63" s="39">
        <v>160.12804509523266</v>
      </c>
      <c r="L63" s="39">
        <v>29.264736842105261</v>
      </c>
      <c r="M63" s="39">
        <v>76.886065682188615</v>
      </c>
      <c r="N63" s="1">
        <v>90</v>
      </c>
      <c r="O63" s="16">
        <v>54.089228376660998</v>
      </c>
      <c r="P63" s="16">
        <v>26.665057051602886</v>
      </c>
      <c r="Q63" s="16">
        <v>11.357276633131788</v>
      </c>
      <c r="R63" s="16">
        <v>1.2290193214235632</v>
      </c>
    </row>
    <row r="64" spans="1:18" ht="14.1" customHeight="1">
      <c r="A64" s="1">
        <v>1992</v>
      </c>
      <c r="B64" s="1">
        <v>2</v>
      </c>
      <c r="C64" s="15">
        <v>81.788028725021334</v>
      </c>
      <c r="D64" s="15">
        <v>69.441458152195523</v>
      </c>
      <c r="E64" s="15">
        <v>78.887077239640902</v>
      </c>
      <c r="F64" s="15">
        <v>96.84567905373433</v>
      </c>
      <c r="G64" s="15">
        <v>126.65220526637508</v>
      </c>
      <c r="H64" s="1">
        <v>1</v>
      </c>
      <c r="J64" s="39">
        <v>180.24243857655992</v>
      </c>
      <c r="K64" s="39">
        <v>160.02041025812014</v>
      </c>
      <c r="L64" s="39">
        <v>27.238421052631576</v>
      </c>
      <c r="M64" s="39">
        <v>87.344992226047566</v>
      </c>
      <c r="N64" s="1">
        <v>90</v>
      </c>
      <c r="O64" s="16">
        <v>55.39112888177236</v>
      </c>
      <c r="P64" s="16">
        <v>28.176442154930896</v>
      </c>
      <c r="Q64" s="16">
        <v>10.627688556532433</v>
      </c>
      <c r="R64" s="16">
        <v>1.3832697867510519</v>
      </c>
    </row>
    <row r="65" spans="1:18" ht="14.1" customHeight="1">
      <c r="A65" s="1">
        <v>1992</v>
      </c>
      <c r="B65" s="1">
        <v>3</v>
      </c>
      <c r="C65" s="15">
        <v>80.749128965238995</v>
      </c>
      <c r="D65" s="15">
        <v>64.708439560471007</v>
      </c>
      <c r="E65" s="15">
        <v>112.08051055042952</v>
      </c>
      <c r="F65" s="15">
        <v>128.2282299341376</v>
      </c>
      <c r="G65" s="15">
        <v>78.410531604284984</v>
      </c>
      <c r="H65" s="1">
        <v>1</v>
      </c>
      <c r="J65" s="39">
        <v>122.96145183480121</v>
      </c>
      <c r="K65" s="39">
        <v>95.025306715479957</v>
      </c>
      <c r="L65" s="39">
        <v>27.210476190476189</v>
      </c>
      <c r="M65" s="39">
        <v>91.83660723827748</v>
      </c>
      <c r="N65" s="1">
        <v>90</v>
      </c>
      <c r="O65" s="16">
        <v>56.580251053830352</v>
      </c>
      <c r="P65" s="16">
        <v>29.002338945904913</v>
      </c>
      <c r="Q65" s="16">
        <v>10.652873026178501</v>
      </c>
      <c r="R65" s="16">
        <v>2.0073431590274509</v>
      </c>
    </row>
    <row r="66" spans="1:18" ht="14.1" customHeight="1">
      <c r="A66" s="1">
        <v>1992</v>
      </c>
      <c r="B66" s="1">
        <v>4</v>
      </c>
      <c r="C66" s="15">
        <v>90.380528279743402</v>
      </c>
      <c r="D66" s="15">
        <v>88.442629419991334</v>
      </c>
      <c r="E66" s="15">
        <v>130.37338795692099</v>
      </c>
      <c r="F66" s="15">
        <v>60.975640579545463</v>
      </c>
      <c r="G66" s="15">
        <v>76.314137870778438</v>
      </c>
      <c r="H66" s="1">
        <v>1</v>
      </c>
      <c r="J66" s="39">
        <v>76.151703654464029</v>
      </c>
      <c r="K66" s="39">
        <v>71.477952140055947</v>
      </c>
      <c r="L66" s="39">
        <v>32.200000000000003</v>
      </c>
      <c r="M66" s="39">
        <v>99.213485151588799</v>
      </c>
      <c r="N66" s="1">
        <v>90</v>
      </c>
      <c r="O66" s="16">
        <v>57.61958982149671</v>
      </c>
      <c r="P66" s="16">
        <v>29.531035602788918</v>
      </c>
      <c r="Q66" s="16">
        <v>10.811170741240922</v>
      </c>
      <c r="R66" s="16">
        <v>2.5918639958570027</v>
      </c>
    </row>
    <row r="67" spans="1:18" ht="14.1" customHeight="1">
      <c r="A67" s="1">
        <v>1992</v>
      </c>
      <c r="B67" s="1">
        <v>5</v>
      </c>
      <c r="C67" s="15">
        <v>84.258003855631983</v>
      </c>
      <c r="D67" s="15">
        <v>79.725030703721714</v>
      </c>
      <c r="E67" s="15">
        <v>68.413933825254986</v>
      </c>
      <c r="F67" s="15">
        <v>87.864574357730334</v>
      </c>
      <c r="G67" s="15">
        <v>78.868723488587719</v>
      </c>
      <c r="H67" s="1">
        <v>1</v>
      </c>
      <c r="J67" s="39">
        <v>93.998750029062379</v>
      </c>
      <c r="K67" s="39">
        <v>48.040744349222095</v>
      </c>
      <c r="L67" s="39">
        <v>28.271052631578954</v>
      </c>
      <c r="M67" s="39">
        <v>99.071336215355387</v>
      </c>
      <c r="N67" s="1">
        <v>90</v>
      </c>
      <c r="O67" s="16">
        <v>58.5953304672041</v>
      </c>
      <c r="P67" s="16">
        <v>29.074255242327311</v>
      </c>
      <c r="Q67" s="16">
        <v>10.831719414902892</v>
      </c>
      <c r="R67" s="16">
        <v>2.6785839559634348</v>
      </c>
    </row>
    <row r="68" spans="1:18" ht="14.1" customHeight="1">
      <c r="A68" s="1">
        <v>1992</v>
      </c>
      <c r="B68" s="1">
        <v>6</v>
      </c>
      <c r="C68" s="15">
        <v>102.3447221136712</v>
      </c>
      <c r="D68" s="15">
        <v>107.26017928079186</v>
      </c>
      <c r="E68" s="15">
        <v>108.3720713900768</v>
      </c>
      <c r="F68" s="15">
        <v>88.208673206623288</v>
      </c>
      <c r="G68" s="15">
        <v>65.105071499577619</v>
      </c>
      <c r="H68" s="1">
        <v>1</v>
      </c>
      <c r="J68" s="39">
        <v>89.490978723927682</v>
      </c>
      <c r="K68" s="39">
        <v>86.182084842127523</v>
      </c>
      <c r="L68" s="39">
        <v>33.675000000000004</v>
      </c>
      <c r="M68" s="39">
        <v>100.58244364595286</v>
      </c>
      <c r="N68" s="1">
        <v>90</v>
      </c>
      <c r="O68" s="16">
        <v>59.264167401023322</v>
      </c>
      <c r="P68" s="16">
        <v>27.966007347478509</v>
      </c>
      <c r="Q68" s="16">
        <v>10.857827252114557</v>
      </c>
      <c r="R68" s="16">
        <v>2.6817691195398767</v>
      </c>
    </row>
    <row r="69" spans="1:18" ht="14.1" customHeight="1">
      <c r="A69" s="1">
        <v>1992</v>
      </c>
      <c r="B69" s="1">
        <v>7</v>
      </c>
      <c r="C69" s="15">
        <v>104.66297592162495</v>
      </c>
      <c r="D69" s="15">
        <v>107.31498212688693</v>
      </c>
      <c r="E69" s="15">
        <v>184.49145895826069</v>
      </c>
      <c r="F69" s="15">
        <v>86.041256637336161</v>
      </c>
      <c r="G69" s="15">
        <v>92.311848488401751</v>
      </c>
      <c r="H69" s="1">
        <v>1</v>
      </c>
      <c r="J69" s="39">
        <v>118.91700014728326</v>
      </c>
      <c r="K69" s="39">
        <v>173.24167995736397</v>
      </c>
      <c r="L69" s="39">
        <v>29.879565217391306</v>
      </c>
      <c r="M69" s="39">
        <v>99.050771354478456</v>
      </c>
      <c r="N69" s="1">
        <v>90</v>
      </c>
      <c r="O69" s="16">
        <v>60.602120449615342</v>
      </c>
      <c r="P69" s="16">
        <v>27.61164534678089</v>
      </c>
      <c r="Q69" s="16">
        <v>11.236235329279509</v>
      </c>
      <c r="R69" s="16">
        <v>2.6281628076608889</v>
      </c>
    </row>
    <row r="70" spans="1:18" ht="14.1" customHeight="1">
      <c r="A70" s="1">
        <v>1992</v>
      </c>
      <c r="B70" s="1">
        <v>8</v>
      </c>
      <c r="C70" s="15">
        <v>121.8990737345501</v>
      </c>
      <c r="D70" s="15">
        <v>110.39276498743624</v>
      </c>
      <c r="E70" s="15">
        <v>148.67159879587419</v>
      </c>
      <c r="F70" s="15">
        <v>116.56968606319764</v>
      </c>
      <c r="G70" s="15">
        <v>131.77697114001779</v>
      </c>
      <c r="H70" s="1">
        <v>1</v>
      </c>
      <c r="J70" s="39">
        <v>174.9034344959322</v>
      </c>
      <c r="K70" s="39">
        <v>141.73310912115227</v>
      </c>
      <c r="L70" s="39">
        <v>34.354761904761908</v>
      </c>
      <c r="M70" s="39">
        <v>97.377729977859659</v>
      </c>
      <c r="N70" s="1">
        <v>90</v>
      </c>
      <c r="O70" s="16">
        <v>61.860388548710475</v>
      </c>
      <c r="P70" s="16">
        <v>28.102618634776697</v>
      </c>
      <c r="Q70" s="16">
        <v>11.708075611264423</v>
      </c>
      <c r="R70" s="16">
        <v>2.4650594941426367</v>
      </c>
    </row>
    <row r="71" spans="1:18" ht="14.1" customHeight="1">
      <c r="A71" s="1">
        <v>1992</v>
      </c>
      <c r="B71" s="1">
        <v>9</v>
      </c>
      <c r="C71" s="15">
        <v>107.82361941993958</v>
      </c>
      <c r="D71" s="15">
        <v>91.370025673955709</v>
      </c>
      <c r="E71" s="15">
        <v>151.23416835849008</v>
      </c>
      <c r="F71" s="15">
        <v>105.70915747658562</v>
      </c>
      <c r="G71" s="15">
        <v>245.92721426380942</v>
      </c>
      <c r="H71" s="1">
        <v>1</v>
      </c>
      <c r="J71" s="39">
        <v>151.88563983564862</v>
      </c>
      <c r="K71" s="39">
        <v>195.92622735144869</v>
      </c>
      <c r="L71" s="39">
        <v>38.779999999999987</v>
      </c>
      <c r="M71" s="39">
        <v>94.642477940867082</v>
      </c>
      <c r="N71" s="1">
        <v>90</v>
      </c>
      <c r="O71" s="16">
        <v>62.797569110519973</v>
      </c>
      <c r="P71" s="16">
        <v>27.866064941446673</v>
      </c>
      <c r="Q71" s="16">
        <v>11.691880693412244</v>
      </c>
      <c r="R71" s="16">
        <v>2.3484360725896369</v>
      </c>
    </row>
    <row r="72" spans="1:18" ht="14.1" customHeight="1">
      <c r="A72" s="1">
        <v>1992</v>
      </c>
      <c r="B72" s="1">
        <v>10</v>
      </c>
      <c r="C72" s="15">
        <v>98.081170421866588</v>
      </c>
      <c r="D72" s="15">
        <v>94.324835717555601</v>
      </c>
      <c r="E72" s="15">
        <v>108.4336377514698</v>
      </c>
      <c r="F72" s="15">
        <v>154.78346070605753</v>
      </c>
      <c r="G72" s="15">
        <v>86.553707803514982</v>
      </c>
      <c r="H72" s="1">
        <v>1</v>
      </c>
      <c r="J72" s="39">
        <v>222.41336667268331</v>
      </c>
      <c r="K72" s="39">
        <v>195.24848234489198</v>
      </c>
      <c r="L72" s="39">
        <v>31.157727272727275</v>
      </c>
      <c r="M72" s="39">
        <v>108.64741182347545</v>
      </c>
      <c r="N72" s="1">
        <v>90</v>
      </c>
      <c r="O72" s="16">
        <v>63.470753204975452</v>
      </c>
      <c r="P72" s="16">
        <v>26.84493487661954</v>
      </c>
      <c r="Q72" s="16">
        <v>11.556201014031375</v>
      </c>
      <c r="R72" s="16">
        <v>2.8000697165663899</v>
      </c>
    </row>
    <row r="73" spans="1:18" ht="14.1" customHeight="1">
      <c r="A73" s="1">
        <v>1992</v>
      </c>
      <c r="B73" s="1">
        <v>11</v>
      </c>
      <c r="C73" s="15">
        <v>94.587026745031665</v>
      </c>
      <c r="D73" s="15">
        <v>99.542351832123146</v>
      </c>
      <c r="E73" s="15">
        <v>65.25023580314641</v>
      </c>
      <c r="F73" s="15">
        <v>113.97072602485835</v>
      </c>
      <c r="G73" s="15">
        <v>78.358202619831957</v>
      </c>
      <c r="H73" s="1">
        <v>1</v>
      </c>
      <c r="J73" s="39">
        <v>166.99086613046057</v>
      </c>
      <c r="K73" s="39">
        <v>117.03259601445356</v>
      </c>
      <c r="L73" s="39">
        <v>26.96736842105263</v>
      </c>
      <c r="M73" s="39">
        <v>113.77289742108391</v>
      </c>
      <c r="N73" s="1">
        <v>90</v>
      </c>
      <c r="O73" s="16">
        <v>63.810900669507568</v>
      </c>
      <c r="P73" s="16">
        <v>26.33806552801709</v>
      </c>
      <c r="Q73" s="16">
        <v>11.933264199726423</v>
      </c>
      <c r="R73" s="16">
        <v>3.3741947916699324</v>
      </c>
    </row>
    <row r="74" spans="1:18" ht="14.1" customHeight="1">
      <c r="A74" s="1">
        <v>1992</v>
      </c>
      <c r="B74" s="1">
        <v>12</v>
      </c>
      <c r="C74" s="15">
        <v>77.982677224832642</v>
      </c>
      <c r="D74" s="15">
        <v>69.598868537465123</v>
      </c>
      <c r="E74" s="15">
        <v>49.698119683037838</v>
      </c>
      <c r="F74" s="15">
        <v>119.38526098961606</v>
      </c>
      <c r="G74" s="15">
        <v>80.369177520183271</v>
      </c>
      <c r="H74" s="1">
        <v>1</v>
      </c>
      <c r="J74" s="39">
        <v>85.905043558017795</v>
      </c>
      <c r="K74" s="39">
        <v>57.60823272450618</v>
      </c>
      <c r="L74" s="39">
        <v>21.526190476190475</v>
      </c>
      <c r="M74" s="39">
        <v>112.75418151548058</v>
      </c>
      <c r="N74" s="1">
        <v>90</v>
      </c>
      <c r="O74" s="16">
        <v>63.77374083395609</v>
      </c>
      <c r="P74" s="16">
        <v>25.97769087378628</v>
      </c>
      <c r="Q74" s="16">
        <v>12.588573365275568</v>
      </c>
      <c r="R74" s="16">
        <v>3.6289977339297312</v>
      </c>
    </row>
    <row r="75" spans="1:18" ht="14.1" customHeight="1">
      <c r="A75" s="1">
        <v>1993</v>
      </c>
      <c r="B75" s="1">
        <v>1</v>
      </c>
      <c r="C75" s="15">
        <v>69.766374965560232</v>
      </c>
      <c r="D75" s="15">
        <v>74.03799551147435</v>
      </c>
      <c r="E75" s="15">
        <v>80.115887410189998</v>
      </c>
      <c r="F75" s="15">
        <v>150.27388963580808</v>
      </c>
      <c r="G75" s="15">
        <v>67.977816828998186</v>
      </c>
      <c r="H75" s="1">
        <v>1</v>
      </c>
      <c r="J75" s="39">
        <v>134.72193577271906</v>
      </c>
      <c r="K75" s="39">
        <v>55.159939445493762</v>
      </c>
      <c r="L75" s="39">
        <v>19.744210526315793</v>
      </c>
      <c r="M75" s="39">
        <v>109.40983535427308</v>
      </c>
      <c r="N75" s="1">
        <v>90</v>
      </c>
      <c r="O75" s="16">
        <v>63.280161241552491</v>
      </c>
      <c r="P75" s="16">
        <v>24.952529725682567</v>
      </c>
      <c r="Q75" s="16">
        <v>13.415194122691</v>
      </c>
      <c r="R75" s="16">
        <v>3.7163903512951384</v>
      </c>
    </row>
    <row r="76" spans="1:18" ht="14.1" customHeight="1">
      <c r="A76" s="1">
        <v>1993</v>
      </c>
      <c r="B76" s="1">
        <v>2</v>
      </c>
      <c r="C76" s="15">
        <v>82.481576446665159</v>
      </c>
      <c r="D76" s="15">
        <v>78.797172784415423</v>
      </c>
      <c r="E76" s="15">
        <v>117.29870432296315</v>
      </c>
      <c r="F76" s="15">
        <v>122.42137971047104</v>
      </c>
      <c r="G76" s="15">
        <v>99.272483881820918</v>
      </c>
      <c r="H76" s="1">
        <v>1</v>
      </c>
      <c r="J76" s="39">
        <v>164.76401070630271</v>
      </c>
      <c r="K76" s="39">
        <v>101.617309376428</v>
      </c>
      <c r="L76" s="39">
        <v>18.923684210526314</v>
      </c>
      <c r="M76" s="39">
        <v>113.0376246163293</v>
      </c>
      <c r="N76" s="1">
        <v>90</v>
      </c>
      <c r="O76" s="16">
        <v>63.394194310123645</v>
      </c>
      <c r="P76" s="16">
        <v>23.811871390057924</v>
      </c>
      <c r="Q76" s="16">
        <v>14.216071564926382</v>
      </c>
      <c r="R76" s="16">
        <v>3.8635133769398218</v>
      </c>
    </row>
    <row r="77" spans="1:18" ht="14.1" customHeight="1">
      <c r="A77" s="1">
        <v>1993</v>
      </c>
      <c r="B77" s="1">
        <v>3</v>
      </c>
      <c r="C77" s="15">
        <v>79.03075280066399</v>
      </c>
      <c r="D77" s="15">
        <v>75.474812430649351</v>
      </c>
      <c r="E77" s="15">
        <v>69.542528447740992</v>
      </c>
      <c r="F77" s="15">
        <v>89.704276251117619</v>
      </c>
      <c r="G77" s="15">
        <v>84.043654371438649</v>
      </c>
      <c r="H77" s="1">
        <v>1</v>
      </c>
      <c r="J77" s="39">
        <v>130.79555044966236</v>
      </c>
      <c r="K77" s="39">
        <v>82.286412407021658</v>
      </c>
      <c r="L77" s="39">
        <v>22.868260869565219</v>
      </c>
      <c r="M77" s="39">
        <v>117.92982265339644</v>
      </c>
      <c r="N77" s="1">
        <v>90</v>
      </c>
      <c r="O77" s="16">
        <v>63.998722984343559</v>
      </c>
      <c r="P77" s="16">
        <v>23.031107063051998</v>
      </c>
      <c r="Q77" s="16">
        <v>14.806321314878598</v>
      </c>
      <c r="R77" s="16">
        <v>3.5955147196996458</v>
      </c>
    </row>
    <row r="78" spans="1:18" ht="14.1" customHeight="1">
      <c r="A78" s="1">
        <v>1993</v>
      </c>
      <c r="B78" s="1">
        <v>4</v>
      </c>
      <c r="C78" s="15">
        <v>78.344635553608512</v>
      </c>
      <c r="D78" s="15">
        <v>68.365360329508562</v>
      </c>
      <c r="E78" s="15">
        <v>76.592263027838058</v>
      </c>
      <c r="F78" s="15">
        <v>96.002633629506079</v>
      </c>
      <c r="G78" s="15">
        <v>206.33092453044245</v>
      </c>
      <c r="H78" s="1">
        <v>1</v>
      </c>
      <c r="J78" s="39">
        <v>114.14366659614137</v>
      </c>
      <c r="K78" s="39">
        <v>55.473736221128711</v>
      </c>
      <c r="L78" s="39">
        <v>22.488571428571429</v>
      </c>
      <c r="M78" s="39">
        <v>116.44533036504207</v>
      </c>
      <c r="N78" s="1">
        <v>90</v>
      </c>
      <c r="O78" s="16">
        <v>64.734359809312267</v>
      </c>
      <c r="P78" s="16">
        <v>22.079199740836334</v>
      </c>
      <c r="Q78" s="16">
        <v>15.127258707026877</v>
      </c>
      <c r="R78" s="16">
        <v>3.0369707976962852</v>
      </c>
    </row>
    <row r="79" spans="1:18" ht="14.1" customHeight="1">
      <c r="A79" s="1">
        <v>1993</v>
      </c>
      <c r="B79" s="1">
        <v>5</v>
      </c>
      <c r="C79" s="15">
        <v>76.874026304469851</v>
      </c>
      <c r="D79" s="15">
        <v>69.270585436625225</v>
      </c>
      <c r="E79" s="15">
        <v>68.937303603200405</v>
      </c>
      <c r="F79" s="15">
        <v>115.48232504344885</v>
      </c>
      <c r="G79" s="15">
        <v>93.119265061877968</v>
      </c>
      <c r="H79" s="1">
        <v>1</v>
      </c>
      <c r="J79" s="39">
        <v>209.21503892544123</v>
      </c>
      <c r="K79" s="39">
        <v>105.57290766122864</v>
      </c>
      <c r="L79" s="39">
        <v>22.974444444444444</v>
      </c>
      <c r="M79" s="39">
        <v>113.31021764230968</v>
      </c>
      <c r="N79" s="1">
        <v>90</v>
      </c>
      <c r="O79" s="16">
        <v>65.181635578711834</v>
      </c>
      <c r="P79" s="16">
        <v>21.737931487462468</v>
      </c>
      <c r="Q79" s="16">
        <v>15.291914336214766</v>
      </c>
      <c r="R79" s="16">
        <v>2.9648546579169288</v>
      </c>
    </row>
    <row r="80" spans="1:18" ht="14.1" customHeight="1">
      <c r="A80" s="1">
        <v>1993</v>
      </c>
      <c r="B80" s="1">
        <v>6</v>
      </c>
      <c r="C80" s="15">
        <v>88.709101399986878</v>
      </c>
      <c r="D80" s="15">
        <v>70.958242001062132</v>
      </c>
      <c r="E80" s="15">
        <v>83.686490246257847</v>
      </c>
      <c r="F80" s="15">
        <v>174.94541998978346</v>
      </c>
      <c r="G80" s="15">
        <v>114.06689278835887</v>
      </c>
      <c r="H80" s="1">
        <v>1</v>
      </c>
      <c r="J80" s="39">
        <v>159.72992165123512</v>
      </c>
      <c r="K80" s="39">
        <v>137.56091972124992</v>
      </c>
      <c r="L80" s="39">
        <v>21.516190476190477</v>
      </c>
      <c r="M80" s="39">
        <v>117.13637820458483</v>
      </c>
      <c r="N80" s="1">
        <v>90</v>
      </c>
      <c r="O80" s="16">
        <v>65.773462527217447</v>
      </c>
      <c r="P80" s="16">
        <v>22.085777606965891</v>
      </c>
      <c r="Q80" s="16">
        <v>15.502111871715393</v>
      </c>
      <c r="R80" s="16">
        <v>2.9836059739651288</v>
      </c>
    </row>
    <row r="81" spans="1:18" ht="14.1" customHeight="1">
      <c r="A81" s="1">
        <v>1993</v>
      </c>
      <c r="B81" s="1">
        <v>7</v>
      </c>
      <c r="C81" s="15">
        <v>91.373227186294429</v>
      </c>
      <c r="D81" s="15">
        <v>87.319938683468109</v>
      </c>
      <c r="E81" s="15">
        <v>88.249890012429091</v>
      </c>
      <c r="F81" s="15">
        <v>179.11686880745273</v>
      </c>
      <c r="G81" s="15">
        <v>67.879303866109524</v>
      </c>
      <c r="H81" s="1">
        <v>1</v>
      </c>
      <c r="J81" s="39">
        <v>154.43421884273602</v>
      </c>
      <c r="K81" s="39">
        <v>132.88900617097954</v>
      </c>
      <c r="L81" s="39">
        <v>19.601818181818185</v>
      </c>
      <c r="M81" s="39">
        <v>128.43144448200789</v>
      </c>
      <c r="N81" s="1">
        <v>90</v>
      </c>
      <c r="O81" s="16">
        <v>65.738753092887919</v>
      </c>
      <c r="P81" s="16">
        <v>21.695785967302477</v>
      </c>
      <c r="Q81" s="16">
        <v>14.989869275286585</v>
      </c>
      <c r="R81" s="16">
        <v>3.0028878809451438</v>
      </c>
    </row>
    <row r="82" spans="1:18" ht="14.1" customHeight="1">
      <c r="A82" s="1">
        <v>1993</v>
      </c>
      <c r="B82" s="1">
        <v>8</v>
      </c>
      <c r="C82" s="15">
        <v>99.292035896537143</v>
      </c>
      <c r="D82" s="15">
        <v>102.27673223252238</v>
      </c>
      <c r="E82" s="15">
        <v>83.572193642867148</v>
      </c>
      <c r="F82" s="15">
        <v>192.1032295638434</v>
      </c>
      <c r="G82" s="15">
        <v>168.52547631136125</v>
      </c>
      <c r="H82" s="1">
        <v>1</v>
      </c>
      <c r="J82" s="39">
        <v>176.79928458717114</v>
      </c>
      <c r="K82" s="39">
        <v>145.95873079240062</v>
      </c>
      <c r="L82" s="39">
        <v>20.020000000000003</v>
      </c>
      <c r="M82" s="39">
        <v>117.03954969955484</v>
      </c>
      <c r="N82" s="1">
        <v>90</v>
      </c>
      <c r="O82" s="16">
        <v>65.653827526785406</v>
      </c>
      <c r="P82" s="16">
        <v>20.176733089497461</v>
      </c>
      <c r="Q82" s="16">
        <v>14.288807712740251</v>
      </c>
      <c r="R82" s="16">
        <v>2.9061399387026401</v>
      </c>
    </row>
    <row r="83" spans="1:18" ht="14.1" customHeight="1">
      <c r="A83" s="1">
        <v>1993</v>
      </c>
      <c r="B83" s="1">
        <v>9</v>
      </c>
      <c r="C83" s="15">
        <v>98.006965697265542</v>
      </c>
      <c r="D83" s="15">
        <v>101.210038166039</v>
      </c>
      <c r="E83" s="15">
        <v>91.335517119456199</v>
      </c>
      <c r="F83" s="15">
        <v>170.3236729301386</v>
      </c>
      <c r="G83" s="15">
        <v>70.769339926215892</v>
      </c>
      <c r="H83" s="1">
        <v>1</v>
      </c>
      <c r="J83" s="39">
        <v>107.35195768781855</v>
      </c>
      <c r="K83" s="39">
        <v>40.268958254492432</v>
      </c>
      <c r="L83" s="39">
        <v>18.785999999999994</v>
      </c>
      <c r="M83" s="39">
        <v>115.55580750404444</v>
      </c>
      <c r="N83" s="1">
        <v>90</v>
      </c>
      <c r="O83" s="16">
        <v>65.770189954973517</v>
      </c>
      <c r="P83" s="16">
        <v>18.825610468127067</v>
      </c>
      <c r="Q83" s="16">
        <v>14.57890593884763</v>
      </c>
      <c r="R83" s="16">
        <v>2.7848722612771648</v>
      </c>
    </row>
    <row r="84" spans="1:18" ht="14.1" customHeight="1">
      <c r="A84" s="1">
        <v>1993</v>
      </c>
      <c r="B84" s="1">
        <v>10</v>
      </c>
      <c r="C84" s="15">
        <v>92.390480626232929</v>
      </c>
      <c r="D84" s="15">
        <v>99.596447850716174</v>
      </c>
      <c r="E84" s="15">
        <v>54.135049771669522</v>
      </c>
      <c r="F84" s="15">
        <v>150.97831175466311</v>
      </c>
      <c r="G84" s="15">
        <v>69.667105303077591</v>
      </c>
      <c r="H84" s="1">
        <v>1</v>
      </c>
      <c r="J84" s="39">
        <v>57.516905344656116</v>
      </c>
      <c r="K84" s="39">
        <v>56.890540776186086</v>
      </c>
      <c r="L84" s="39">
        <v>15.212</v>
      </c>
      <c r="M84" s="39">
        <v>114.90825738248304</v>
      </c>
      <c r="N84" s="1">
        <v>90</v>
      </c>
      <c r="O84" s="16">
        <v>65.86702262672776</v>
      </c>
      <c r="P84" s="16">
        <v>18.077306206874241</v>
      </c>
      <c r="Q84" s="16">
        <v>15.308019446231013</v>
      </c>
      <c r="R84" s="16">
        <v>2.3353344050733105</v>
      </c>
    </row>
    <row r="85" spans="1:18" ht="14.1" customHeight="1">
      <c r="A85" s="1">
        <v>1993</v>
      </c>
      <c r="B85" s="1">
        <v>11</v>
      </c>
      <c r="C85" s="15">
        <v>94.471912467234446</v>
      </c>
      <c r="D85" s="15">
        <v>99.541152617732365</v>
      </c>
      <c r="E85" s="15">
        <v>81.081830012807629</v>
      </c>
      <c r="F85" s="15">
        <v>153.8889332589805</v>
      </c>
      <c r="G85" s="15">
        <v>79.72038686384937</v>
      </c>
      <c r="H85" s="1">
        <v>0</v>
      </c>
      <c r="J85" s="39">
        <v>64.56006607043517</v>
      </c>
      <c r="K85" s="39">
        <v>57.203348204934208</v>
      </c>
      <c r="L85" s="39">
        <v>23.105499999999999</v>
      </c>
      <c r="M85" s="39">
        <v>114.87544262787827</v>
      </c>
      <c r="N85" s="1">
        <v>0</v>
      </c>
      <c r="O85" s="16">
        <v>66.262602648463428</v>
      </c>
      <c r="P85" s="16">
        <v>17.948708041605975</v>
      </c>
      <c r="Q85" s="16">
        <v>15.596452333344729</v>
      </c>
      <c r="R85" s="16">
        <v>1.9905085667590778</v>
      </c>
    </row>
    <row r="86" spans="1:18" ht="14.1" customHeight="1">
      <c r="A86" s="1">
        <v>1993</v>
      </c>
      <c r="B86" s="1">
        <v>12</v>
      </c>
      <c r="C86" s="15">
        <v>121.14264507028453</v>
      </c>
      <c r="D86" s="15">
        <v>129.99459199075847</v>
      </c>
      <c r="E86" s="15">
        <v>98.488960450094964</v>
      </c>
      <c r="F86" s="15">
        <v>281.49258024526546</v>
      </c>
      <c r="G86" s="15">
        <v>81.349346530715295</v>
      </c>
      <c r="H86" s="1">
        <v>0</v>
      </c>
      <c r="J86" s="39">
        <v>65.11004812606761</v>
      </c>
      <c r="K86" s="39">
        <v>38.656475531528955</v>
      </c>
      <c r="L86" s="39">
        <v>30.678095238095228</v>
      </c>
      <c r="M86" s="39">
        <v>116.6523586250193</v>
      </c>
      <c r="N86" s="1">
        <v>0</v>
      </c>
      <c r="O86" s="16">
        <v>66.499348052181261</v>
      </c>
      <c r="P86" s="16">
        <v>18.40231736103209</v>
      </c>
      <c r="Q86" s="16">
        <v>15.117063673489483</v>
      </c>
      <c r="R86" s="16">
        <v>2.7187152841534559</v>
      </c>
    </row>
    <row r="87" spans="1:18" ht="14.1" customHeight="1">
      <c r="A87" s="1">
        <v>1994</v>
      </c>
      <c r="B87" s="1">
        <v>1</v>
      </c>
      <c r="C87" s="15">
        <v>108.9476297076437</v>
      </c>
      <c r="D87" s="15">
        <v>104.74939596601541</v>
      </c>
      <c r="E87" s="15">
        <v>64.85198457240611</v>
      </c>
      <c r="F87" s="15">
        <v>50.177878647776787</v>
      </c>
      <c r="G87" s="15">
        <v>76.151795085484011</v>
      </c>
      <c r="H87" s="1">
        <v>0</v>
      </c>
      <c r="J87" s="39">
        <v>86.414764325746859</v>
      </c>
      <c r="K87" s="39">
        <v>63.959911059586126</v>
      </c>
      <c r="L87" s="39">
        <v>29.786999999999999</v>
      </c>
      <c r="M87" s="39">
        <v>114.3212713892848</v>
      </c>
      <c r="N87" s="1">
        <v>0</v>
      </c>
      <c r="O87" s="16">
        <v>66.492464567807701</v>
      </c>
      <c r="P87" s="16">
        <v>18.267531517361348</v>
      </c>
      <c r="Q87" s="16">
        <v>14.22980908066873</v>
      </c>
      <c r="R87" s="16">
        <v>3.5823569429091977</v>
      </c>
    </row>
    <row r="88" spans="1:18" ht="14.1" customHeight="1">
      <c r="A88" s="1">
        <v>1994</v>
      </c>
      <c r="B88" s="1">
        <v>2</v>
      </c>
      <c r="C88" s="15">
        <v>96.396638398479254</v>
      </c>
      <c r="D88" s="15">
        <v>114.72301397010708</v>
      </c>
      <c r="E88" s="15">
        <v>47.04502284884596</v>
      </c>
      <c r="F88" s="15">
        <v>138.63517407333958</v>
      </c>
      <c r="G88" s="15">
        <v>73.883269560540469</v>
      </c>
      <c r="H88" s="1">
        <v>0</v>
      </c>
      <c r="J88" s="39">
        <v>66.1658289826741</v>
      </c>
      <c r="K88" s="39">
        <v>65.791548119253079</v>
      </c>
      <c r="L88" s="39">
        <v>31.037894736842105</v>
      </c>
      <c r="M88" s="39">
        <v>118.28856675491467</v>
      </c>
      <c r="N88" s="1">
        <v>0</v>
      </c>
      <c r="O88" s="16">
        <v>65.807662143719128</v>
      </c>
      <c r="P88" s="16">
        <v>17.718151988727172</v>
      </c>
      <c r="Q88" s="16">
        <v>13.481103083792561</v>
      </c>
      <c r="R88" s="16">
        <v>3.5131090579942597</v>
      </c>
    </row>
    <row r="89" spans="1:18" ht="14.1" customHeight="1">
      <c r="A89" s="1">
        <v>1994</v>
      </c>
      <c r="B89" s="1">
        <v>3</v>
      </c>
      <c r="C89" s="15">
        <v>92.794783868185277</v>
      </c>
      <c r="D89" s="15">
        <v>88.360043841301177</v>
      </c>
      <c r="E89" s="15">
        <v>40.596089133068453</v>
      </c>
      <c r="F89" s="15">
        <v>201.02149320976326</v>
      </c>
      <c r="G89" s="15">
        <v>78.851272378194636</v>
      </c>
      <c r="H89" s="1">
        <v>0</v>
      </c>
      <c r="J89" s="39">
        <v>47.141233792880996</v>
      </c>
      <c r="K89" s="39">
        <v>104.58888327483436</v>
      </c>
      <c r="L89" s="39">
        <v>29.186818181818172</v>
      </c>
      <c r="M89" s="39">
        <v>124.45232189960478</v>
      </c>
      <c r="N89" s="1">
        <v>0</v>
      </c>
      <c r="O89" s="16">
        <v>65.185304503690446</v>
      </c>
      <c r="P89" s="16">
        <v>17.055231896632463</v>
      </c>
      <c r="Q89" s="16">
        <v>13.043937743008271</v>
      </c>
      <c r="R89" s="16">
        <v>3.2011272880868162</v>
      </c>
    </row>
    <row r="90" spans="1:18" ht="14.1" customHeight="1">
      <c r="A90" s="1">
        <v>1994</v>
      </c>
      <c r="B90" s="1">
        <v>4</v>
      </c>
      <c r="C90" s="15">
        <v>93.601819040369321</v>
      </c>
      <c r="D90" s="15">
        <v>105.18279825920244</v>
      </c>
      <c r="E90" s="15">
        <v>55.541262637911252</v>
      </c>
      <c r="F90" s="15">
        <v>212.34339536511379</v>
      </c>
      <c r="G90" s="15">
        <v>87.599538790744745</v>
      </c>
      <c r="H90" s="1">
        <v>0</v>
      </c>
      <c r="J90" s="39">
        <v>59.137096312861338</v>
      </c>
      <c r="K90" s="39">
        <v>159.86950063783183</v>
      </c>
      <c r="L90" s="39">
        <v>22.667000000000002</v>
      </c>
      <c r="M90" s="39">
        <v>137.91116699021921</v>
      </c>
      <c r="N90" s="1">
        <v>0</v>
      </c>
      <c r="O90" s="16">
        <v>64.349613294754263</v>
      </c>
      <c r="P90" s="16">
        <v>16.856676707212845</v>
      </c>
      <c r="Q90" s="16">
        <v>12.732378913289153</v>
      </c>
      <c r="R90" s="16">
        <v>3.3346339283234485</v>
      </c>
    </row>
    <row r="91" spans="1:18" ht="14.1" customHeight="1">
      <c r="A91" s="1">
        <v>1994</v>
      </c>
      <c r="B91" s="1">
        <v>5</v>
      </c>
      <c r="C91" s="15">
        <v>92.956306973982521</v>
      </c>
      <c r="D91" s="15">
        <v>101.29475359087328</v>
      </c>
      <c r="E91" s="15">
        <v>91.741404157728638</v>
      </c>
      <c r="F91" s="15">
        <v>144.71989394007346</v>
      </c>
      <c r="G91" s="15">
        <v>117.17764537981998</v>
      </c>
      <c r="H91" s="1">
        <v>0</v>
      </c>
      <c r="J91" s="39">
        <v>57.169448919430927</v>
      </c>
      <c r="K91" s="39">
        <v>160.76775767724556</v>
      </c>
      <c r="L91" s="39">
        <v>20.064736842105262</v>
      </c>
      <c r="M91" s="39">
        <v>172.39824798635303</v>
      </c>
      <c r="N91" s="1">
        <v>0</v>
      </c>
      <c r="O91" s="16">
        <v>62.945738576894158</v>
      </c>
      <c r="P91" s="16">
        <v>17.179985168107873</v>
      </c>
      <c r="Q91" s="16">
        <v>12.397409106944671</v>
      </c>
      <c r="R91" s="16">
        <v>3.599347707788199</v>
      </c>
    </row>
    <row r="92" spans="1:18" ht="14.1" customHeight="1">
      <c r="A92" s="1">
        <v>1994</v>
      </c>
      <c r="B92" s="1">
        <v>6</v>
      </c>
      <c r="C92" s="15">
        <v>86.981179019321644</v>
      </c>
      <c r="D92" s="15">
        <v>86.807406039615913</v>
      </c>
      <c r="E92" s="15">
        <v>86.992236307769062</v>
      </c>
      <c r="F92" s="15">
        <v>73.975320135543114</v>
      </c>
      <c r="G92" s="15">
        <v>272.33691635502214</v>
      </c>
      <c r="H92" s="1">
        <v>0</v>
      </c>
      <c r="J92" s="39">
        <v>48.012045236197615</v>
      </c>
      <c r="K92" s="39">
        <v>69.774511228418746</v>
      </c>
      <c r="L92" s="39">
        <v>20.191363636363636</v>
      </c>
      <c r="M92" s="39">
        <v>160.77274516480125</v>
      </c>
      <c r="N92" s="1">
        <v>0</v>
      </c>
      <c r="O92" s="16">
        <v>61.690453043004382</v>
      </c>
      <c r="P92" s="16">
        <v>17.38823422667036</v>
      </c>
      <c r="Q92" s="16">
        <v>12.074484470251724</v>
      </c>
      <c r="R92" s="16">
        <v>3.6894131926920579</v>
      </c>
    </row>
    <row r="93" spans="1:18" ht="14.1" customHeight="1">
      <c r="A93" s="1">
        <v>1994</v>
      </c>
      <c r="B93" s="1">
        <v>7</v>
      </c>
      <c r="C93" s="15">
        <v>98.063435539378929</v>
      </c>
      <c r="D93" s="15">
        <v>76.765168099113509</v>
      </c>
      <c r="E93" s="15">
        <v>60.972641516813773</v>
      </c>
      <c r="F93" s="15">
        <v>76.421246996381583</v>
      </c>
      <c r="G93" s="15">
        <v>128.45559617246047</v>
      </c>
      <c r="H93" s="1">
        <v>0</v>
      </c>
      <c r="J93" s="39">
        <v>49.9503921934499</v>
      </c>
      <c r="K93" s="39">
        <v>73.570484064200343</v>
      </c>
      <c r="L93" s="39">
        <v>18.584285714285709</v>
      </c>
      <c r="M93" s="39">
        <v>69.435605108431162</v>
      </c>
      <c r="N93" s="1">
        <v>0</v>
      </c>
      <c r="O93" s="16">
        <v>60.754492737106695</v>
      </c>
      <c r="P93" s="16">
        <v>17.749589458072897</v>
      </c>
      <c r="Q93" s="16">
        <v>12.311881920064579</v>
      </c>
      <c r="R93" s="16">
        <v>3.7369222108363012</v>
      </c>
    </row>
    <row r="94" spans="1:18" ht="14.1" customHeight="1">
      <c r="A94" s="1">
        <v>1994</v>
      </c>
      <c r="B94" s="1">
        <v>8</v>
      </c>
      <c r="C94" s="15">
        <v>66.841640820397771</v>
      </c>
      <c r="D94" s="15">
        <v>56.53588631716098</v>
      </c>
      <c r="E94" s="15">
        <v>42.66517902758045</v>
      </c>
      <c r="F94" s="15">
        <v>118.9581772183937</v>
      </c>
      <c r="G94" s="15">
        <v>70.882716165316737</v>
      </c>
      <c r="H94" s="1">
        <v>0</v>
      </c>
      <c r="J94" s="39">
        <v>47.782521306647709</v>
      </c>
      <c r="K94" s="39">
        <v>100.50663926691313</v>
      </c>
      <c r="L94" s="39">
        <v>15.614347826086956</v>
      </c>
      <c r="M94" s="39">
        <v>71.735387774077509</v>
      </c>
      <c r="N94" s="1">
        <v>0</v>
      </c>
      <c r="O94" s="16">
        <v>59.45189969477957</v>
      </c>
      <c r="P94" s="16">
        <v>18.805781474123545</v>
      </c>
      <c r="Q94" s="16">
        <v>12.539649585082469</v>
      </c>
      <c r="R94" s="16">
        <v>3.9045550856247022</v>
      </c>
    </row>
    <row r="95" spans="1:18" ht="14.1" customHeight="1">
      <c r="A95" s="1">
        <v>1994</v>
      </c>
      <c r="B95" s="1">
        <v>9</v>
      </c>
      <c r="C95" s="15">
        <v>64.968034660978844</v>
      </c>
      <c r="D95" s="15">
        <v>54.791247942649598</v>
      </c>
      <c r="E95" s="15">
        <v>17.800617841982156</v>
      </c>
      <c r="F95" s="15">
        <v>75.673866008602857</v>
      </c>
      <c r="G95" s="15">
        <v>62.31409217769091</v>
      </c>
      <c r="H95" s="1">
        <v>0</v>
      </c>
      <c r="J95" s="39">
        <v>51.666438544503805</v>
      </c>
      <c r="K95" s="39">
        <v>51.971550664100214</v>
      </c>
      <c r="L95" s="39">
        <v>15.202500000000001</v>
      </c>
      <c r="M95" s="39">
        <v>65.800731697048178</v>
      </c>
      <c r="N95" s="1">
        <v>0</v>
      </c>
      <c r="O95" s="16">
        <v>58.393539037530978</v>
      </c>
      <c r="P95" s="16">
        <v>20.803022569891333</v>
      </c>
      <c r="Q95" s="16">
        <v>11.936976221190283</v>
      </c>
      <c r="R95" s="16">
        <v>4.4707474571051034</v>
      </c>
    </row>
    <row r="96" spans="1:18" ht="14.1" customHeight="1">
      <c r="A96" s="1">
        <v>1994</v>
      </c>
      <c r="B96" s="1">
        <v>10</v>
      </c>
      <c r="C96" s="15">
        <v>68.122799770281659</v>
      </c>
      <c r="D96" s="15">
        <v>51.34355625266182</v>
      </c>
      <c r="E96" s="15">
        <v>59.789739784489051</v>
      </c>
      <c r="F96" s="15">
        <v>84.144322876822102</v>
      </c>
      <c r="G96" s="15">
        <v>94.66504346603422</v>
      </c>
      <c r="H96" s="1">
        <v>0</v>
      </c>
      <c r="J96" s="39">
        <v>74.02822813831223</v>
      </c>
      <c r="K96" s="39">
        <v>61.626534670949297</v>
      </c>
      <c r="L96" s="39">
        <v>14.250999999999999</v>
      </c>
      <c r="M96" s="39">
        <v>70.085847363348876</v>
      </c>
      <c r="N96" s="1">
        <v>0</v>
      </c>
      <c r="O96" s="16">
        <v>57.439267709453581</v>
      </c>
      <c r="P96" s="16">
        <v>23.129575147144784</v>
      </c>
      <c r="Q96" s="16">
        <v>11.015997902941184</v>
      </c>
      <c r="R96" s="16">
        <v>5.2602841678671499</v>
      </c>
    </row>
    <row r="97" spans="1:18" ht="14.1" customHeight="1">
      <c r="A97" s="1">
        <v>1994</v>
      </c>
      <c r="B97" s="1">
        <v>11</v>
      </c>
      <c r="C97" s="15">
        <v>80.982097946338172</v>
      </c>
      <c r="D97" s="15">
        <v>66.112792061100947</v>
      </c>
      <c r="E97" s="15">
        <v>71.813525563058107</v>
      </c>
      <c r="F97" s="15">
        <v>104.00534968712897</v>
      </c>
      <c r="G97" s="15">
        <v>103.62273237507947</v>
      </c>
      <c r="H97" s="1">
        <v>0</v>
      </c>
      <c r="J97" s="39">
        <v>111.57438241120033</v>
      </c>
      <c r="K97" s="39">
        <v>126.36850167421746</v>
      </c>
      <c r="L97" s="39">
        <v>12.969500000000002</v>
      </c>
      <c r="M97" s="39">
        <v>63.439040727249775</v>
      </c>
      <c r="N97" s="1">
        <v>0</v>
      </c>
      <c r="O97" s="16">
        <v>56.113266149520115</v>
      </c>
      <c r="P97" s="16">
        <v>24.443512409782265</v>
      </c>
      <c r="Q97" s="16">
        <v>10.399462292325262</v>
      </c>
      <c r="R97" s="16">
        <v>5.3583473710456309</v>
      </c>
    </row>
    <row r="98" spans="1:18" ht="14.1" customHeight="1">
      <c r="A98" s="1">
        <v>1994</v>
      </c>
      <c r="B98" s="1">
        <v>12</v>
      </c>
      <c r="C98" s="15">
        <v>64.590028559405653</v>
      </c>
      <c r="D98" s="15">
        <v>55.481059405395293</v>
      </c>
      <c r="E98" s="15">
        <v>67.061697530594856</v>
      </c>
      <c r="F98" s="15">
        <v>116.54708661274056</v>
      </c>
      <c r="G98" s="15">
        <v>71.415536918345452</v>
      </c>
      <c r="H98" s="1">
        <v>0</v>
      </c>
      <c r="J98" s="39">
        <v>78.692518580625546</v>
      </c>
      <c r="K98" s="39">
        <v>86.436056954983854</v>
      </c>
      <c r="L98" s="39">
        <v>11.46952380952381</v>
      </c>
      <c r="M98" s="39">
        <v>74.257003633612996</v>
      </c>
      <c r="N98" s="1">
        <v>0</v>
      </c>
      <c r="O98" s="16">
        <v>55.655447318016797</v>
      </c>
      <c r="P98" s="16">
        <v>24.502018072558592</v>
      </c>
      <c r="Q98" s="16">
        <v>10.435143751606262</v>
      </c>
      <c r="R98" s="16">
        <v>4.4627137797283689</v>
      </c>
    </row>
    <row r="99" spans="1:18" ht="14.1" customHeight="1">
      <c r="A99" s="1">
        <v>1995</v>
      </c>
      <c r="B99" s="1">
        <v>1</v>
      </c>
      <c r="C99" s="15">
        <v>68.482537620125129</v>
      </c>
      <c r="D99" s="15">
        <v>52.000664623924543</v>
      </c>
      <c r="E99" s="15">
        <v>57.992274779200798</v>
      </c>
      <c r="F99" s="15">
        <v>127.97342293813033</v>
      </c>
      <c r="G99" s="15">
        <v>89.814986868798783</v>
      </c>
      <c r="H99" s="1">
        <v>0</v>
      </c>
      <c r="J99" s="39">
        <v>121.83597235698655</v>
      </c>
      <c r="K99" s="39">
        <v>185.19807054804241</v>
      </c>
      <c r="L99" s="39">
        <v>14.636315789473686</v>
      </c>
      <c r="M99" s="39">
        <v>65.463555730738818</v>
      </c>
      <c r="N99" s="1">
        <v>0</v>
      </c>
      <c r="O99" s="16">
        <v>55.882057515086814</v>
      </c>
      <c r="P99" s="16">
        <v>24.848354080233577</v>
      </c>
      <c r="Q99" s="16">
        <v>10.740945736671943</v>
      </c>
      <c r="R99" s="16">
        <v>3.7442311200290166</v>
      </c>
    </row>
    <row r="100" spans="1:18" ht="14.1" customHeight="1">
      <c r="A100" s="1">
        <v>1995</v>
      </c>
      <c r="B100" s="1">
        <v>2</v>
      </c>
      <c r="C100" s="15">
        <v>80.654274070778158</v>
      </c>
      <c r="D100" s="15">
        <v>59.972365670306893</v>
      </c>
      <c r="E100" s="15">
        <v>105.19271700131615</v>
      </c>
      <c r="F100" s="15">
        <v>95.923102698863332</v>
      </c>
      <c r="G100" s="15">
        <v>97.561518513623398</v>
      </c>
      <c r="H100" s="1">
        <v>0</v>
      </c>
      <c r="J100" s="39">
        <v>112.4075109380335</v>
      </c>
      <c r="K100" s="39">
        <v>166.74132037895808</v>
      </c>
      <c r="L100" s="39">
        <v>19.184000000000005</v>
      </c>
      <c r="M100" s="39">
        <v>67.877208576230586</v>
      </c>
      <c r="N100" s="1">
        <v>0</v>
      </c>
      <c r="O100" s="16">
        <v>55.929782893503138</v>
      </c>
      <c r="P100" s="16">
        <v>25.945624999228613</v>
      </c>
      <c r="Q100" s="16">
        <v>10.715850172419973</v>
      </c>
      <c r="R100" s="16">
        <v>4.2435577074563637</v>
      </c>
    </row>
    <row r="101" spans="1:18" ht="14.1" customHeight="1">
      <c r="A101" s="1">
        <v>1995</v>
      </c>
      <c r="B101" s="1">
        <v>3</v>
      </c>
      <c r="C101" s="15">
        <v>123.48968577846398</v>
      </c>
      <c r="D101" s="15">
        <v>108.07427556932807</v>
      </c>
      <c r="E101" s="15">
        <v>212.64760638837149</v>
      </c>
      <c r="F101" s="15">
        <v>100.24364998934823</v>
      </c>
      <c r="G101" s="15">
        <v>283.74001782953917</v>
      </c>
      <c r="H101" s="1">
        <v>0</v>
      </c>
      <c r="J101" s="39">
        <v>93.911657139298583</v>
      </c>
      <c r="K101" s="39">
        <v>96.298564508783471</v>
      </c>
      <c r="L101" s="39">
        <v>26.615454545454543</v>
      </c>
      <c r="M101" s="39">
        <v>67.887918186538442</v>
      </c>
      <c r="N101" s="1">
        <v>0</v>
      </c>
      <c r="O101" s="16">
        <v>55.863152323784277</v>
      </c>
      <c r="P101" s="16">
        <v>27.603340050359495</v>
      </c>
      <c r="Q101" s="16">
        <v>10.513506183988902</v>
      </c>
      <c r="R101" s="16">
        <v>5.1645560163187998</v>
      </c>
    </row>
    <row r="102" spans="1:18" ht="14.1" customHeight="1">
      <c r="A102" s="1">
        <v>1995</v>
      </c>
      <c r="B102" s="1">
        <v>4</v>
      </c>
      <c r="C102" s="15">
        <v>84.865679462199068</v>
      </c>
      <c r="D102" s="15">
        <v>67.154474616990697</v>
      </c>
      <c r="E102" s="15">
        <v>153.26611956932811</v>
      </c>
      <c r="F102" s="15">
        <v>67.750981327212003</v>
      </c>
      <c r="G102" s="15">
        <v>167.51824730209606</v>
      </c>
      <c r="H102" s="1">
        <v>0</v>
      </c>
      <c r="J102" s="39">
        <v>54.819813370435</v>
      </c>
      <c r="K102" s="39">
        <v>49.73308923025985</v>
      </c>
      <c r="L102" s="39">
        <v>26.862000000000002</v>
      </c>
      <c r="M102" s="39">
        <v>59.998432962392393</v>
      </c>
      <c r="N102" s="1">
        <v>0</v>
      </c>
      <c r="O102" s="16">
        <v>55.868989977468644</v>
      </c>
      <c r="P102" s="16">
        <v>28.964912236823039</v>
      </c>
      <c r="Q102" s="16">
        <v>10.308190888339947</v>
      </c>
      <c r="R102" s="16">
        <v>5.5746924706401355</v>
      </c>
    </row>
    <row r="103" spans="1:18" ht="14.1" customHeight="1">
      <c r="A103" s="1">
        <v>1995</v>
      </c>
      <c r="B103" s="1">
        <v>5</v>
      </c>
      <c r="C103" s="15">
        <v>108.69038227238781</v>
      </c>
      <c r="D103" s="15">
        <v>82.923942823826081</v>
      </c>
      <c r="E103" s="15">
        <v>109.46272314046416</v>
      </c>
      <c r="F103" s="15">
        <v>142.98525403757264</v>
      </c>
      <c r="G103" s="15">
        <v>74.937539956473856</v>
      </c>
      <c r="H103" s="1">
        <v>0</v>
      </c>
      <c r="J103" s="39">
        <v>50.594151137935782</v>
      </c>
      <c r="K103" s="39">
        <v>39.371442832303714</v>
      </c>
      <c r="L103" s="39">
        <v>21.756999999999998</v>
      </c>
      <c r="M103" s="39">
        <v>55.255334731392573</v>
      </c>
      <c r="N103" s="1">
        <v>0</v>
      </c>
      <c r="O103" s="16">
        <v>55.78330894713104</v>
      </c>
      <c r="P103" s="16">
        <v>29.433732252517203</v>
      </c>
      <c r="Q103" s="16">
        <v>9.8730761701540324</v>
      </c>
      <c r="R103" s="16">
        <v>5.4997627503398947</v>
      </c>
    </row>
    <row r="104" spans="1:18" ht="14.1" customHeight="1">
      <c r="A104" s="1">
        <v>1995</v>
      </c>
      <c r="B104" s="1">
        <v>6</v>
      </c>
      <c r="C104" s="15">
        <v>105.33738712307142</v>
      </c>
      <c r="D104" s="15">
        <v>105.05266655094439</v>
      </c>
      <c r="E104" s="15">
        <v>107.87986225124168</v>
      </c>
      <c r="F104" s="15">
        <v>124.62420856780217</v>
      </c>
      <c r="G104" s="15">
        <v>105.11842574702543</v>
      </c>
      <c r="H104" s="1">
        <v>0</v>
      </c>
      <c r="J104" s="39">
        <v>80.00119405195565</v>
      </c>
      <c r="K104" s="39">
        <v>120.16327847104172</v>
      </c>
      <c r="L104" s="39">
        <v>27.104545454545459</v>
      </c>
      <c r="M104" s="39">
        <v>56.803051295010839</v>
      </c>
      <c r="N104" s="1">
        <v>0</v>
      </c>
      <c r="O104" s="16">
        <v>55.862806316892161</v>
      </c>
      <c r="P104" s="16">
        <v>29.799609140669602</v>
      </c>
      <c r="Q104" s="16">
        <v>9.1320705608924246</v>
      </c>
      <c r="R104" s="16">
        <v>5.4226103468485567</v>
      </c>
    </row>
    <row r="105" spans="1:18" ht="14.1" customHeight="1">
      <c r="A105" s="1">
        <v>1995</v>
      </c>
      <c r="B105" s="1">
        <v>7</v>
      </c>
      <c r="C105" s="15">
        <v>106.31641339927489</v>
      </c>
      <c r="D105" s="15">
        <v>94.717949148455546</v>
      </c>
      <c r="E105" s="15">
        <v>115.54922115486441</v>
      </c>
      <c r="F105" s="15">
        <v>102.0158766963927</v>
      </c>
      <c r="G105" s="15">
        <v>124.26986555743223</v>
      </c>
      <c r="H105" s="1">
        <v>0</v>
      </c>
      <c r="J105" s="39">
        <v>66.426089275001416</v>
      </c>
      <c r="K105" s="39">
        <v>88.646503840324385</v>
      </c>
      <c r="L105" s="39">
        <v>29.993333333333329</v>
      </c>
      <c r="M105" s="39">
        <v>91.662439177028304</v>
      </c>
      <c r="N105" s="1">
        <v>0</v>
      </c>
      <c r="O105" s="16">
        <v>56.541426894269932</v>
      </c>
      <c r="P105" s="16">
        <v>30.125043751540559</v>
      </c>
      <c r="Q105" s="16">
        <v>8.2178179938344247</v>
      </c>
      <c r="R105" s="16">
        <v>5.386806799873094</v>
      </c>
    </row>
    <row r="106" spans="1:18" ht="14.1" customHeight="1">
      <c r="A106" s="1">
        <v>1995</v>
      </c>
      <c r="B106" s="1">
        <v>8</v>
      </c>
      <c r="C106" s="15">
        <v>101.82833679181361</v>
      </c>
      <c r="D106" s="15">
        <v>85.399202793614947</v>
      </c>
      <c r="E106" s="15">
        <v>134.39175312350895</v>
      </c>
      <c r="F106" s="15">
        <v>81.654121388647553</v>
      </c>
      <c r="G106" s="15">
        <v>243.10867216610188</v>
      </c>
      <c r="H106" s="1">
        <v>0</v>
      </c>
      <c r="J106" s="39">
        <v>33.045077229587079</v>
      </c>
      <c r="K106" s="39">
        <v>35.921198791209186</v>
      </c>
      <c r="L106" s="39">
        <v>24.756521739130438</v>
      </c>
      <c r="M106" s="39">
        <v>85.874329279726354</v>
      </c>
      <c r="N106" s="1">
        <v>0</v>
      </c>
      <c r="O106" s="16">
        <v>57.637259480416922</v>
      </c>
      <c r="P106" s="16">
        <v>29.766879321338831</v>
      </c>
      <c r="Q106" s="16">
        <v>7.6600658248716904</v>
      </c>
      <c r="R106" s="16">
        <v>5.2084887852021318</v>
      </c>
    </row>
    <row r="107" spans="1:18" ht="14.1" customHeight="1">
      <c r="A107" s="1">
        <v>1995</v>
      </c>
      <c r="B107" s="1">
        <v>9</v>
      </c>
      <c r="C107" s="15">
        <v>100.06610667131059</v>
      </c>
      <c r="D107" s="15">
        <v>90.220331190432489</v>
      </c>
      <c r="E107" s="15">
        <v>149.67553645917749</v>
      </c>
      <c r="F107" s="15">
        <v>91.861457887984571</v>
      </c>
      <c r="G107" s="15">
        <v>207.12089247568139</v>
      </c>
      <c r="H107" s="1">
        <v>0</v>
      </c>
      <c r="J107" s="39">
        <v>55.286472253631629</v>
      </c>
      <c r="K107" s="39">
        <v>32.484478442671211</v>
      </c>
      <c r="L107" s="39">
        <v>26.620000000000005</v>
      </c>
      <c r="M107" s="39">
        <v>70.280797638235725</v>
      </c>
      <c r="N107" s="1">
        <v>0</v>
      </c>
      <c r="O107" s="16">
        <v>58.741355932198303</v>
      </c>
      <c r="P107" s="16">
        <v>28.471995373814867</v>
      </c>
      <c r="Q107" s="16">
        <v>7.6259545515318692</v>
      </c>
      <c r="R107" s="16">
        <v>4.6268249694750727</v>
      </c>
    </row>
    <row r="108" spans="1:18" ht="14.1" customHeight="1">
      <c r="A108" s="1">
        <v>1995</v>
      </c>
      <c r="B108" s="1">
        <v>10</v>
      </c>
      <c r="C108" s="15">
        <v>93.49989767412562</v>
      </c>
      <c r="D108" s="15">
        <v>68.198507286225578</v>
      </c>
      <c r="E108" s="15">
        <v>108.97091610558078</v>
      </c>
      <c r="F108" s="15">
        <v>91.433371239017191</v>
      </c>
      <c r="G108" s="15">
        <v>117.23171035747957</v>
      </c>
      <c r="H108" s="1">
        <v>0</v>
      </c>
      <c r="J108" s="39">
        <v>85.659400060460754</v>
      </c>
      <c r="K108" s="39">
        <v>42.068066025810019</v>
      </c>
      <c r="L108" s="39">
        <v>24.317619047619047</v>
      </c>
      <c r="M108" s="39">
        <v>59.416327811581915</v>
      </c>
      <c r="N108" s="1">
        <v>0</v>
      </c>
      <c r="O108" s="16">
        <v>59.872677725233046</v>
      </c>
      <c r="P108" s="16">
        <v>26.60711806616392</v>
      </c>
      <c r="Q108" s="16">
        <v>7.8415665228018376</v>
      </c>
      <c r="R108" s="16">
        <v>3.8268857924253847</v>
      </c>
    </row>
    <row r="109" spans="1:18" ht="14.1" customHeight="1">
      <c r="A109" s="1">
        <v>1995</v>
      </c>
      <c r="B109" s="1">
        <v>11</v>
      </c>
      <c r="C109" s="15">
        <v>83.151350538619056</v>
      </c>
      <c r="D109" s="15">
        <v>60.711019363563956</v>
      </c>
      <c r="E109" s="15">
        <v>80.172467687725216</v>
      </c>
      <c r="F109" s="15">
        <v>43.971153818770155</v>
      </c>
      <c r="G109" s="15">
        <v>77.667751149204463</v>
      </c>
      <c r="H109" s="1">
        <v>0</v>
      </c>
      <c r="J109" s="39">
        <v>120.04344463885349</v>
      </c>
      <c r="K109" s="39">
        <v>93.939242625317206</v>
      </c>
      <c r="L109" s="39">
        <v>20.962499999999999</v>
      </c>
      <c r="M109" s="39">
        <v>62.422706650679849</v>
      </c>
      <c r="N109" s="1">
        <v>0</v>
      </c>
      <c r="O109" s="16">
        <v>60.853504843763368</v>
      </c>
      <c r="P109" s="16">
        <v>25.453197391246213</v>
      </c>
      <c r="Q109" s="16">
        <v>7.6678005209891262</v>
      </c>
      <c r="R109" s="16">
        <v>3.4736848874532185</v>
      </c>
    </row>
    <row r="110" spans="1:18" ht="14.1" customHeight="1">
      <c r="A110" s="1">
        <v>1995</v>
      </c>
      <c r="B110" s="1">
        <v>12</v>
      </c>
      <c r="C110" s="15">
        <v>83.690504189155305</v>
      </c>
      <c r="D110" s="15">
        <v>79.58930386915398</v>
      </c>
      <c r="E110" s="15">
        <v>113.1680239558066</v>
      </c>
      <c r="F110" s="15">
        <v>34.094857179699389</v>
      </c>
      <c r="G110" s="15">
        <v>83.944736875566889</v>
      </c>
      <c r="H110" s="1">
        <v>0</v>
      </c>
      <c r="J110" s="39">
        <v>150.72442684534801</v>
      </c>
      <c r="K110" s="39">
        <v>176.51570213896582</v>
      </c>
      <c r="L110" s="39">
        <v>17.29190476190476</v>
      </c>
      <c r="M110" s="39">
        <v>56.8018506822321</v>
      </c>
      <c r="N110" s="1">
        <v>0</v>
      </c>
      <c r="O110" s="16">
        <v>61.100129725526955</v>
      </c>
      <c r="P110" s="16">
        <v>25.251352013092593</v>
      </c>
      <c r="Q110" s="16">
        <v>7.181999752973911</v>
      </c>
      <c r="R110" s="16">
        <v>3.3606031502272318</v>
      </c>
    </row>
    <row r="111" spans="1:18" ht="14.1" customHeight="1">
      <c r="A111" s="1">
        <v>1996</v>
      </c>
      <c r="B111" s="1">
        <v>1</v>
      </c>
      <c r="C111" s="15">
        <v>98.63964921718636</v>
      </c>
      <c r="D111" s="15">
        <v>103.73188408787325</v>
      </c>
      <c r="E111" s="15">
        <v>104.80281793204136</v>
      </c>
      <c r="F111" s="15">
        <v>63.342844206691247</v>
      </c>
      <c r="G111" s="15">
        <v>72.057673640703243</v>
      </c>
      <c r="H111" s="1">
        <v>0</v>
      </c>
      <c r="J111" s="39">
        <v>154.16923442671998</v>
      </c>
      <c r="K111" s="39">
        <v>138.47096025380472</v>
      </c>
      <c r="L111" s="39">
        <v>19.099473684210523</v>
      </c>
      <c r="M111" s="39">
        <v>40.484537939376715</v>
      </c>
      <c r="N111" s="1">
        <v>0</v>
      </c>
      <c r="O111" s="16">
        <v>61.216519708140808</v>
      </c>
      <c r="P111" s="16">
        <v>24.993526876559393</v>
      </c>
      <c r="Q111" s="16">
        <v>6.877091739031739</v>
      </c>
      <c r="R111" s="16">
        <v>3.0687353207502257</v>
      </c>
    </row>
    <row r="112" spans="1:18" ht="14.1" customHeight="1">
      <c r="A112" s="1">
        <v>1996</v>
      </c>
      <c r="B112" s="1">
        <v>2</v>
      </c>
      <c r="C112" s="15">
        <v>98.752431315807982</v>
      </c>
      <c r="D112" s="15">
        <v>116.10500965390827</v>
      </c>
      <c r="E112" s="15">
        <v>86.950428076246368</v>
      </c>
      <c r="F112" s="15">
        <v>81.270833467273818</v>
      </c>
      <c r="G112" s="15">
        <v>69.478748390135792</v>
      </c>
      <c r="H112" s="1">
        <v>0</v>
      </c>
      <c r="J112" s="39">
        <v>104.9239181232349</v>
      </c>
      <c r="K112" s="39">
        <v>57.522703726971564</v>
      </c>
      <c r="L112" s="39">
        <v>19.385000000000002</v>
      </c>
      <c r="M112" s="39">
        <v>53.424408896063262</v>
      </c>
      <c r="N112" s="1">
        <v>0</v>
      </c>
      <c r="O112" s="16">
        <v>61.942260820478282</v>
      </c>
      <c r="P112" s="16">
        <v>24.514364107882461</v>
      </c>
      <c r="Q112" s="16">
        <v>6.7805780166354426</v>
      </c>
      <c r="R112" s="16">
        <v>2.3189677558222561</v>
      </c>
    </row>
    <row r="113" spans="1:27" ht="14.1" customHeight="1">
      <c r="A113" s="1">
        <v>1996</v>
      </c>
      <c r="B113" s="1">
        <v>3</v>
      </c>
      <c r="C113" s="15">
        <v>93.929940010211197</v>
      </c>
      <c r="D113" s="15">
        <v>103.0742918652614</v>
      </c>
      <c r="E113" s="15">
        <v>70.157610667345864</v>
      </c>
      <c r="F113" s="15">
        <v>90.739739298889148</v>
      </c>
      <c r="G113" s="15">
        <v>81.639375141564329</v>
      </c>
      <c r="H113" s="1">
        <v>0</v>
      </c>
      <c r="J113" s="39">
        <v>80.047332864439767</v>
      </c>
      <c r="K113" s="39">
        <v>68.22388145847961</v>
      </c>
      <c r="L113" s="39">
        <v>19.528499999999998</v>
      </c>
      <c r="M113" s="39">
        <v>69.443172501247702</v>
      </c>
      <c r="N113" s="1">
        <v>0</v>
      </c>
      <c r="O113" s="16">
        <v>62.779503214730212</v>
      </c>
      <c r="P113" s="16">
        <v>23.531864075079259</v>
      </c>
      <c r="Q113" s="16">
        <v>6.8796943522550968</v>
      </c>
      <c r="R113" s="16">
        <v>1.4146403907199294</v>
      </c>
    </row>
    <row r="114" spans="1:27" ht="14.1" customHeight="1">
      <c r="A114" s="1">
        <v>1996</v>
      </c>
      <c r="B114" s="1">
        <v>4</v>
      </c>
      <c r="C114" s="15">
        <v>90.002274112555483</v>
      </c>
      <c r="D114" s="15">
        <v>82.077548468006981</v>
      </c>
      <c r="E114" s="15">
        <v>59.365145904838059</v>
      </c>
      <c r="F114" s="15">
        <v>86.297076086713219</v>
      </c>
      <c r="G114" s="15">
        <v>84.084264809110778</v>
      </c>
      <c r="H114" s="1">
        <v>0</v>
      </c>
      <c r="J114" s="39">
        <v>73.170577814027155</v>
      </c>
      <c r="K114" s="39">
        <v>29.412272113311129</v>
      </c>
      <c r="L114" s="39">
        <v>17.189999999999998</v>
      </c>
      <c r="M114" s="39">
        <v>56.334826014812677</v>
      </c>
      <c r="N114" s="1">
        <v>0</v>
      </c>
      <c r="O114" s="16">
        <v>64.037750250736821</v>
      </c>
      <c r="P114" s="16">
        <v>22.279204956841514</v>
      </c>
      <c r="Q114" s="16">
        <v>6.795511113784455</v>
      </c>
      <c r="R114" s="16">
        <v>0.86816852948391854</v>
      </c>
      <c r="T114" s="1" t="s">
        <v>16</v>
      </c>
      <c r="U114" s="9"/>
      <c r="X114" s="1" t="s">
        <v>30</v>
      </c>
      <c r="AA114" s="1" t="s">
        <v>16</v>
      </c>
    </row>
    <row r="115" spans="1:27" ht="14.1" customHeight="1">
      <c r="A115" s="1">
        <v>1996</v>
      </c>
      <c r="B115" s="1">
        <v>5</v>
      </c>
      <c r="C115" s="15">
        <v>70.626255697016362</v>
      </c>
      <c r="D115" s="15">
        <v>70.431006319479934</v>
      </c>
      <c r="E115" s="15">
        <v>65.679379696996108</v>
      </c>
      <c r="F115" s="15">
        <v>49.486010164648526</v>
      </c>
      <c r="G115" s="15">
        <v>70.129671687735183</v>
      </c>
      <c r="H115" s="1">
        <v>0</v>
      </c>
      <c r="J115" s="39">
        <v>64.958133433643596</v>
      </c>
      <c r="K115" s="39">
        <v>57.687862945743127</v>
      </c>
      <c r="L115" s="39">
        <v>16.68</v>
      </c>
      <c r="M115" s="39">
        <v>48.375085221336086</v>
      </c>
      <c r="N115" s="1">
        <v>0</v>
      </c>
      <c r="O115" s="16">
        <v>65.564276836882655</v>
      </c>
      <c r="P115" s="16">
        <v>22.063655091754143</v>
      </c>
      <c r="Q115" s="16">
        <v>6.8160907369125692</v>
      </c>
      <c r="R115" s="16">
        <v>0.74447447254976551</v>
      </c>
    </row>
    <row r="116" spans="1:27" ht="14.1" customHeight="1">
      <c r="A116" s="1">
        <v>1996</v>
      </c>
      <c r="B116" s="1">
        <v>6</v>
      </c>
      <c r="C116" s="15">
        <v>77.105020618270203</v>
      </c>
      <c r="D116" s="15">
        <v>70.169406623468291</v>
      </c>
      <c r="E116" s="15">
        <v>75.634033516303774</v>
      </c>
      <c r="F116" s="15">
        <v>59.811185007101855</v>
      </c>
      <c r="G116" s="15">
        <v>69.956230791261007</v>
      </c>
      <c r="H116" s="1">
        <v>0</v>
      </c>
      <c r="J116" s="39">
        <v>60.116848658174888</v>
      </c>
      <c r="K116" s="39">
        <v>71.414743282936925</v>
      </c>
      <c r="L116" s="39">
        <v>16.148</v>
      </c>
      <c r="M116" s="39">
        <v>46.498863364132013</v>
      </c>
      <c r="N116" s="1">
        <v>0</v>
      </c>
      <c r="O116" s="16">
        <v>66.711431705458324</v>
      </c>
      <c r="P116" s="16">
        <v>21.754612295682438</v>
      </c>
      <c r="Q116" s="16">
        <v>7.1020863674518822</v>
      </c>
      <c r="R116" s="16">
        <v>0.82036544174832038</v>
      </c>
    </row>
    <row r="117" spans="1:27" ht="14.1" customHeight="1">
      <c r="A117" s="1">
        <v>1996</v>
      </c>
      <c r="B117" s="1">
        <v>7</v>
      </c>
      <c r="C117" s="15">
        <v>67.391039555918113</v>
      </c>
      <c r="D117" s="15">
        <v>69.195417707585818</v>
      </c>
      <c r="E117" s="15">
        <v>58.315797201618118</v>
      </c>
      <c r="F117" s="15">
        <v>52.890272761380473</v>
      </c>
      <c r="G117" s="15">
        <v>50.472834949942964</v>
      </c>
      <c r="H117" s="1">
        <v>0</v>
      </c>
      <c r="J117" s="39">
        <v>34.5504216024896</v>
      </c>
      <c r="K117" s="39">
        <v>92.133809757518137</v>
      </c>
      <c r="L117" s="39">
        <v>15.203043478260868</v>
      </c>
      <c r="M117" s="39">
        <v>43.526945987366091</v>
      </c>
      <c r="N117" s="1">
        <v>0</v>
      </c>
      <c r="O117" s="16">
        <v>67.508242256174441</v>
      </c>
      <c r="P117" s="16">
        <v>20.982528511461581</v>
      </c>
      <c r="Q117" s="16">
        <v>7.1450386235055339</v>
      </c>
      <c r="R117" s="16">
        <v>0.85070646388141369</v>
      </c>
    </row>
    <row r="118" spans="1:27" ht="14.1" customHeight="1">
      <c r="A118" s="1">
        <v>1996</v>
      </c>
      <c r="B118" s="1">
        <v>8</v>
      </c>
      <c r="C118" s="15">
        <v>66.280002697246815</v>
      </c>
      <c r="D118" s="15">
        <v>65.84922189873528</v>
      </c>
      <c r="E118" s="15">
        <v>59.60904326839362</v>
      </c>
      <c r="F118" s="15">
        <v>62.303705245961716</v>
      </c>
      <c r="G118" s="15">
        <v>58.815917070461161</v>
      </c>
      <c r="H118" s="1">
        <v>0</v>
      </c>
      <c r="J118" s="39">
        <v>80.600942483281557</v>
      </c>
      <c r="K118" s="39">
        <v>42.340758086681369</v>
      </c>
      <c r="L118" s="39">
        <v>15.608636363636361</v>
      </c>
      <c r="M118" s="39">
        <v>56.104545927898499</v>
      </c>
      <c r="N118" s="1">
        <v>0</v>
      </c>
      <c r="O118" s="16">
        <v>67.160411086114394</v>
      </c>
      <c r="P118" s="16">
        <v>20.580968217416192</v>
      </c>
      <c r="Q118" s="16">
        <v>7.0414336938364963</v>
      </c>
      <c r="R118" s="16">
        <v>1.0942084344724659</v>
      </c>
    </row>
    <row r="119" spans="1:27" ht="14.1" customHeight="1">
      <c r="A119" s="1">
        <v>1996</v>
      </c>
      <c r="B119" s="1">
        <v>9</v>
      </c>
      <c r="C119" s="15">
        <v>86.988878381720255</v>
      </c>
      <c r="D119" s="15">
        <v>98.236273811629346</v>
      </c>
      <c r="E119" s="15">
        <v>56.749295148811669</v>
      </c>
      <c r="F119" s="15">
        <v>82.903623947014268</v>
      </c>
      <c r="G119" s="15">
        <v>72.575425300248909</v>
      </c>
      <c r="H119" s="1">
        <v>0</v>
      </c>
      <c r="J119" s="39">
        <v>47.78797621153371</v>
      </c>
      <c r="K119" s="39">
        <v>68.952247226964971</v>
      </c>
      <c r="L119" s="39">
        <v>16.630000000000003</v>
      </c>
      <c r="M119" s="39">
        <v>63.743491107609863</v>
      </c>
      <c r="N119" s="1">
        <v>0</v>
      </c>
      <c r="O119" s="16">
        <v>66.689385948043395</v>
      </c>
      <c r="P119" s="16">
        <v>20.249477600577983</v>
      </c>
      <c r="Q119" s="16">
        <v>6.8498817883918779</v>
      </c>
      <c r="R119" s="16">
        <v>1.2838560884058343</v>
      </c>
    </row>
    <row r="120" spans="1:27" ht="14.1" customHeight="1">
      <c r="A120" s="1">
        <v>1996</v>
      </c>
      <c r="B120" s="1">
        <v>10</v>
      </c>
      <c r="C120" s="15">
        <v>73.325766500735057</v>
      </c>
      <c r="D120" s="15">
        <v>90.537591884519159</v>
      </c>
      <c r="E120" s="15">
        <v>52.642047196248313</v>
      </c>
      <c r="F120" s="15">
        <v>65.436139053264768</v>
      </c>
      <c r="G120" s="15">
        <v>70.436893220759288</v>
      </c>
      <c r="H120" s="1">
        <v>0</v>
      </c>
      <c r="J120" s="39">
        <v>73.852071356303682</v>
      </c>
      <c r="K120" s="39">
        <v>45.356486609691075</v>
      </c>
      <c r="L120" s="39">
        <v>15.184545454545452</v>
      </c>
      <c r="M120" s="39">
        <v>110.43256730480043</v>
      </c>
      <c r="N120" s="1">
        <v>0</v>
      </c>
      <c r="O120" s="16">
        <v>67.08132332237048</v>
      </c>
      <c r="P120" s="16">
        <v>20.446967644760619</v>
      </c>
      <c r="Q120" s="16">
        <v>6.647236754846193</v>
      </c>
      <c r="R120" s="16">
        <v>1.2506960574444403</v>
      </c>
    </row>
    <row r="121" spans="1:27" ht="14.1" customHeight="1">
      <c r="A121" s="1">
        <v>1996</v>
      </c>
      <c r="B121" s="1">
        <v>11</v>
      </c>
      <c r="C121" s="15">
        <v>86.119224534401582</v>
      </c>
      <c r="D121" s="15">
        <v>95.81171591005176</v>
      </c>
      <c r="E121" s="15">
        <v>100.86937820185221</v>
      </c>
      <c r="F121" s="15">
        <v>101.75671932412303</v>
      </c>
      <c r="G121" s="15">
        <v>98.516607527845153</v>
      </c>
      <c r="H121" s="1">
        <v>0</v>
      </c>
      <c r="J121" s="39">
        <v>74.333029076164408</v>
      </c>
      <c r="K121" s="39">
        <v>31.462774123944499</v>
      </c>
      <c r="L121" s="39">
        <v>15.358500000000001</v>
      </c>
      <c r="M121" s="39">
        <v>115.88992383207238</v>
      </c>
      <c r="N121" s="1">
        <v>0</v>
      </c>
      <c r="O121" s="16">
        <v>67.335520061071179</v>
      </c>
      <c r="P121" s="16">
        <v>20.742093695001188</v>
      </c>
      <c r="Q121" s="16">
        <v>6.5756556850224932</v>
      </c>
      <c r="R121" s="16">
        <v>1.3074384940901971</v>
      </c>
    </row>
    <row r="122" spans="1:27" ht="14.1" customHeight="1">
      <c r="A122" s="1">
        <v>1996</v>
      </c>
      <c r="B122" s="1">
        <v>12</v>
      </c>
      <c r="C122" s="15">
        <v>68.998548153900842</v>
      </c>
      <c r="D122" s="15">
        <v>75.186639860974324</v>
      </c>
      <c r="E122" s="15">
        <v>39.806977943622016</v>
      </c>
      <c r="F122" s="15">
        <v>50.457436101365737</v>
      </c>
      <c r="G122" s="15">
        <v>84.037846455060574</v>
      </c>
      <c r="H122" s="1">
        <v>0</v>
      </c>
      <c r="J122" s="39">
        <v>47.96579488532408</v>
      </c>
      <c r="K122" s="39">
        <v>60.654919130632784</v>
      </c>
      <c r="L122" s="39">
        <v>17.407499999999995</v>
      </c>
      <c r="M122" s="39">
        <v>116.91818286418182</v>
      </c>
      <c r="N122" s="1">
        <v>0</v>
      </c>
      <c r="O122" s="16">
        <v>67.728049479679413</v>
      </c>
      <c r="P122" s="16">
        <v>20.340851158202156</v>
      </c>
      <c r="Q122" s="16">
        <v>6.5745810998576015</v>
      </c>
      <c r="R122" s="16">
        <v>1.3994372743661718</v>
      </c>
    </row>
    <row r="123" spans="1:27" ht="14.1" customHeight="1">
      <c r="A123" s="1">
        <v>1997</v>
      </c>
      <c r="B123" s="1">
        <v>1</v>
      </c>
      <c r="C123" s="15">
        <v>98.421996933653304</v>
      </c>
      <c r="D123" s="15">
        <v>101.34887906416945</v>
      </c>
      <c r="E123" s="15">
        <v>84.843603714725432</v>
      </c>
      <c r="F123" s="15">
        <v>40.305606721265427</v>
      </c>
      <c r="G123" s="15">
        <v>80.793700505390063</v>
      </c>
      <c r="H123" s="1">
        <v>0</v>
      </c>
      <c r="J123" s="39">
        <v>85.097703060673709</v>
      </c>
      <c r="K123" s="39">
        <v>53.131184008840179</v>
      </c>
      <c r="L123" s="39">
        <v>27.811052631578946</v>
      </c>
      <c r="M123" s="39">
        <v>109.9151137977514</v>
      </c>
      <c r="N123" s="1">
        <v>0</v>
      </c>
      <c r="O123" s="16">
        <v>67.779871784347904</v>
      </c>
      <c r="P123" s="16">
        <v>19.67154239126198</v>
      </c>
      <c r="Q123" s="16">
        <v>6.6209812557973908</v>
      </c>
      <c r="R123" s="16">
        <v>1.6428161839274553</v>
      </c>
    </row>
    <row r="124" spans="1:27" ht="14.1" customHeight="1">
      <c r="A124" s="1">
        <v>1997</v>
      </c>
      <c r="B124" s="1">
        <v>2</v>
      </c>
      <c r="C124" s="15">
        <v>92.85891403618615</v>
      </c>
      <c r="D124" s="15">
        <v>72.431272398960175</v>
      </c>
      <c r="E124" s="15">
        <v>55.748485549930749</v>
      </c>
      <c r="F124" s="15">
        <v>74.040418936648138</v>
      </c>
      <c r="G124" s="15">
        <v>149.05669605484763</v>
      </c>
      <c r="H124" s="1">
        <v>0</v>
      </c>
      <c r="J124" s="39">
        <v>58.863487065321628</v>
      </c>
      <c r="K124" s="39">
        <v>19.423842951669506</v>
      </c>
      <c r="L124" s="39">
        <v>26.766315789473683</v>
      </c>
      <c r="M124" s="39">
        <v>107.16367359985523</v>
      </c>
      <c r="N124" s="1">
        <v>0</v>
      </c>
      <c r="O124" s="16">
        <v>67.889669084931057</v>
      </c>
      <c r="P124" s="16">
        <v>18.976601185995143</v>
      </c>
      <c r="Q124" s="16">
        <v>6.5249701842368406</v>
      </c>
      <c r="R124" s="16">
        <v>1.8372402125133647</v>
      </c>
    </row>
    <row r="125" spans="1:27" ht="14.1" customHeight="1">
      <c r="A125" s="1">
        <v>1997</v>
      </c>
      <c r="B125" s="1">
        <v>3</v>
      </c>
      <c r="C125" s="15">
        <v>89.74190282688113</v>
      </c>
      <c r="D125" s="15">
        <v>98.148817861861076</v>
      </c>
      <c r="E125" s="15">
        <v>61.086164993654272</v>
      </c>
      <c r="F125" s="15">
        <v>40.8795196596068</v>
      </c>
      <c r="G125" s="15">
        <v>75.195594489113276</v>
      </c>
      <c r="H125" s="1">
        <v>0</v>
      </c>
      <c r="J125" s="39">
        <v>35.761769306471187</v>
      </c>
      <c r="K125" s="39">
        <v>60.959100637169264</v>
      </c>
      <c r="L125" s="39">
        <v>25.208500000000008</v>
      </c>
      <c r="M125" s="39">
        <v>110.64057882996156</v>
      </c>
      <c r="N125" s="1">
        <v>0</v>
      </c>
      <c r="O125" s="16">
        <v>68.114529806741373</v>
      </c>
      <c r="P125" s="16">
        <v>18.442186944189118</v>
      </c>
      <c r="Q125" s="16">
        <v>6.4895900574672556</v>
      </c>
      <c r="R125" s="16">
        <v>1.8906636598470794</v>
      </c>
    </row>
    <row r="126" spans="1:27" ht="14.1" customHeight="1">
      <c r="A126" s="1">
        <v>1997</v>
      </c>
      <c r="B126" s="1">
        <v>4</v>
      </c>
      <c r="C126" s="15">
        <v>85.310870577568181</v>
      </c>
      <c r="D126" s="15">
        <v>81.868581519648529</v>
      </c>
      <c r="E126" s="15">
        <v>85.593840723169379</v>
      </c>
      <c r="F126" s="15">
        <v>74.306101849878118</v>
      </c>
      <c r="G126" s="15">
        <v>80.643274624255483</v>
      </c>
      <c r="H126" s="1">
        <v>0</v>
      </c>
      <c r="J126" s="39">
        <v>37.660681270968979</v>
      </c>
      <c r="K126" s="39">
        <v>65.533380050453843</v>
      </c>
      <c r="L126" s="39">
        <v>21.939523809523813</v>
      </c>
      <c r="M126" s="39">
        <v>108.07409943529672</v>
      </c>
      <c r="N126" s="1">
        <v>0</v>
      </c>
      <c r="O126" s="16">
        <v>67.725955079193994</v>
      </c>
      <c r="P126" s="16">
        <v>18.51128125978417</v>
      </c>
      <c r="Q126" s="16">
        <v>6.4939773632766018</v>
      </c>
      <c r="R126" s="16">
        <v>1.9716081211885157</v>
      </c>
    </row>
    <row r="127" spans="1:27" ht="14.1" customHeight="1">
      <c r="A127" s="1">
        <v>1997</v>
      </c>
      <c r="B127" s="1">
        <v>5</v>
      </c>
      <c r="C127" s="15">
        <v>87.014228254338818</v>
      </c>
      <c r="D127" s="15">
        <v>81.579348069702363</v>
      </c>
      <c r="E127" s="15">
        <v>74.314435336229934</v>
      </c>
      <c r="F127" s="15">
        <v>37.725176222583244</v>
      </c>
      <c r="G127" s="15">
        <v>89.176921679767787</v>
      </c>
      <c r="H127" s="1">
        <v>1</v>
      </c>
      <c r="J127" s="39">
        <v>70.05714063473431</v>
      </c>
      <c r="K127" s="39">
        <v>75.037356135876919</v>
      </c>
      <c r="L127" s="39">
        <v>20.656190476190474</v>
      </c>
      <c r="M127" s="39">
        <v>107.14741161503284</v>
      </c>
      <c r="N127" s="1">
        <v>90</v>
      </c>
      <c r="O127" s="16">
        <v>67.35226322561104</v>
      </c>
      <c r="P127" s="16">
        <v>18.727800330565255</v>
      </c>
      <c r="Q127" s="16">
        <v>6.0426096266413385</v>
      </c>
      <c r="R127" s="16">
        <v>1.9540943509372084</v>
      </c>
    </row>
    <row r="128" spans="1:27" ht="14.1" customHeight="1">
      <c r="A128" s="1">
        <v>1997</v>
      </c>
      <c r="B128" s="1">
        <v>6</v>
      </c>
      <c r="C128" s="15">
        <v>91.168774872820222</v>
      </c>
      <c r="D128" s="15">
        <v>91.106114098323175</v>
      </c>
      <c r="E128" s="15">
        <v>58.417249686205871</v>
      </c>
      <c r="F128" s="15">
        <v>71.335110901878465</v>
      </c>
      <c r="G128" s="15">
        <v>81.832350348031014</v>
      </c>
      <c r="H128" s="1">
        <v>1</v>
      </c>
      <c r="J128" s="39">
        <v>62.083963205048363</v>
      </c>
      <c r="K128" s="39">
        <v>54.077908508462961</v>
      </c>
      <c r="L128" s="39">
        <v>20.382380952380952</v>
      </c>
      <c r="M128" s="39">
        <v>103.53183939218555</v>
      </c>
      <c r="N128" s="1">
        <v>90</v>
      </c>
      <c r="O128" s="16">
        <v>66.986211753273437</v>
      </c>
      <c r="P128" s="16">
        <v>19.15117885738885</v>
      </c>
      <c r="Q128" s="16">
        <v>5.4916432406682407</v>
      </c>
      <c r="R128" s="16">
        <v>1.9818735791595481</v>
      </c>
    </row>
    <row r="129" spans="1:27" ht="14.1" customHeight="1">
      <c r="A129" s="1">
        <v>1997</v>
      </c>
      <c r="B129" s="1">
        <v>7</v>
      </c>
      <c r="C129" s="15">
        <v>89.24446746338316</v>
      </c>
      <c r="D129" s="15">
        <v>82.322603140478421</v>
      </c>
      <c r="E129" s="15">
        <v>57.097409557175261</v>
      </c>
      <c r="F129" s="15">
        <v>67.15353185802762</v>
      </c>
      <c r="G129" s="15">
        <v>104.79013917507599</v>
      </c>
      <c r="H129" s="1">
        <v>1</v>
      </c>
      <c r="J129" s="39">
        <v>46.855546038974424</v>
      </c>
      <c r="K129" s="39">
        <v>24.046708559288636</v>
      </c>
      <c r="L129" s="39">
        <v>18.283181818181816</v>
      </c>
      <c r="M129" s="39">
        <v>98.187033521216279</v>
      </c>
      <c r="N129" s="1">
        <v>90</v>
      </c>
      <c r="O129" s="16">
        <v>66.710834854212607</v>
      </c>
      <c r="P129" s="16">
        <v>19.336086118151542</v>
      </c>
      <c r="Q129" s="16">
        <v>5.2317604922756438</v>
      </c>
      <c r="R129" s="16">
        <v>2.0966169598737663</v>
      </c>
    </row>
    <row r="130" spans="1:27" ht="14.1" customHeight="1">
      <c r="A130" s="1">
        <v>1997</v>
      </c>
      <c r="B130" s="1">
        <v>8</v>
      </c>
      <c r="C130" s="15">
        <v>106.61771151198676</v>
      </c>
      <c r="D130" s="15">
        <v>131.27134676791181</v>
      </c>
      <c r="E130" s="15">
        <v>76.40119591277967</v>
      </c>
      <c r="F130" s="15">
        <v>76.693557483993089</v>
      </c>
      <c r="G130" s="15">
        <v>59.074207803069115</v>
      </c>
      <c r="H130" s="1">
        <v>1</v>
      </c>
      <c r="J130" s="39">
        <v>64.44286060005696</v>
      </c>
      <c r="K130" s="39">
        <v>75.882228238414783</v>
      </c>
      <c r="L130" s="39">
        <v>22.295238095238094</v>
      </c>
      <c r="M130" s="39">
        <v>96.136493390858021</v>
      </c>
      <c r="N130" s="1">
        <v>90</v>
      </c>
      <c r="O130" s="16">
        <v>66.794842387152826</v>
      </c>
      <c r="P130" s="16">
        <v>18.995520574591339</v>
      </c>
      <c r="Q130" s="16">
        <v>4.9809096467431342</v>
      </c>
      <c r="R130" s="16">
        <v>1.9380460406296289</v>
      </c>
    </row>
    <row r="131" spans="1:27" ht="14.1" customHeight="1">
      <c r="A131" s="1">
        <v>1997</v>
      </c>
      <c r="B131" s="1">
        <v>9</v>
      </c>
      <c r="C131" s="15">
        <v>126.47891812534509</v>
      </c>
      <c r="D131" s="15">
        <v>125.47588387156216</v>
      </c>
      <c r="E131" s="15">
        <v>83.467019980575387</v>
      </c>
      <c r="F131" s="15">
        <v>151.14150855101479</v>
      </c>
      <c r="G131" s="15">
        <v>102.46713920040676</v>
      </c>
      <c r="H131" s="1">
        <v>1</v>
      </c>
      <c r="J131" s="39">
        <v>42.517519928969513</v>
      </c>
      <c r="K131" s="39">
        <v>16.574509867480302</v>
      </c>
      <c r="L131" s="39">
        <v>23.578499999999998</v>
      </c>
      <c r="M131" s="39">
        <v>101.11332747933753</v>
      </c>
      <c r="N131" s="1">
        <v>90</v>
      </c>
      <c r="O131" s="16">
        <v>66.584756403876554</v>
      </c>
      <c r="P131" s="16">
        <v>19.280844662790013</v>
      </c>
      <c r="Q131" s="16">
        <v>4.7892462750230722</v>
      </c>
      <c r="R131" s="16">
        <v>1.748842221054123</v>
      </c>
    </row>
    <row r="132" spans="1:27" ht="14.1" customHeight="1">
      <c r="A132" s="1">
        <v>1997</v>
      </c>
      <c r="B132" s="1">
        <v>10</v>
      </c>
      <c r="C132" s="15">
        <v>123.52053256203668</v>
      </c>
      <c r="D132" s="15">
        <v>137.09175729837162</v>
      </c>
      <c r="E132" s="15">
        <v>102.93018579823789</v>
      </c>
      <c r="F132" s="15">
        <v>63.898831239027814</v>
      </c>
      <c r="G132" s="15">
        <v>70.465330248361497</v>
      </c>
      <c r="H132" s="1">
        <v>1</v>
      </c>
      <c r="J132" s="39">
        <v>46.865196122360757</v>
      </c>
      <c r="K132" s="39">
        <v>80.451104521323401</v>
      </c>
      <c r="L132" s="39">
        <v>24.349090909090911</v>
      </c>
      <c r="M132" s="39">
        <v>105.07447919269377</v>
      </c>
      <c r="N132" s="1">
        <v>90</v>
      </c>
      <c r="O132" s="16">
        <v>66.302263855405727</v>
      </c>
      <c r="P132" s="16">
        <v>19.535289078435497</v>
      </c>
      <c r="Q132" s="16">
        <v>4.5770643006054677</v>
      </c>
      <c r="R132" s="16">
        <v>1.8267559113582215</v>
      </c>
      <c r="T132" s="1" t="s">
        <v>17</v>
      </c>
      <c r="X132" s="1" t="s">
        <v>29</v>
      </c>
      <c r="AA132" s="1" t="s">
        <v>17</v>
      </c>
    </row>
    <row r="133" spans="1:27" ht="14.1" customHeight="1">
      <c r="A133" s="1">
        <v>1997</v>
      </c>
      <c r="B133" s="1">
        <v>11</v>
      </c>
      <c r="C133" s="15">
        <v>207.72868896725831</v>
      </c>
      <c r="D133" s="15">
        <v>206.32810461059452</v>
      </c>
      <c r="E133" s="15">
        <v>254.75266263154776</v>
      </c>
      <c r="F133" s="15">
        <v>87.354336208362611</v>
      </c>
      <c r="G133" s="15">
        <v>121.23451561996971</v>
      </c>
      <c r="H133" s="1">
        <v>1</v>
      </c>
      <c r="J133" s="39">
        <v>51.922067628759457</v>
      </c>
      <c r="K133" s="39">
        <v>53.721401188091434</v>
      </c>
      <c r="L133" s="39">
        <v>35.437222222222232</v>
      </c>
      <c r="M133" s="39">
        <v>104.66182810444</v>
      </c>
      <c r="N133" s="1">
        <v>90</v>
      </c>
      <c r="O133" s="16">
        <v>66.526360688409653</v>
      </c>
      <c r="P133" s="16">
        <v>19.379975146815319</v>
      </c>
      <c r="Q133" s="16">
        <v>4.3615198203024157</v>
      </c>
      <c r="R133" s="16">
        <v>1.8583447835817062</v>
      </c>
    </row>
    <row r="134" spans="1:27" ht="14.1" customHeight="1">
      <c r="A134" s="1">
        <v>1997</v>
      </c>
      <c r="B134" s="1">
        <v>12</v>
      </c>
      <c r="C134" s="15">
        <v>235.69262272822965</v>
      </c>
      <c r="D134" s="15">
        <v>250.307980013205</v>
      </c>
      <c r="E134" s="15">
        <v>250.96901959613612</v>
      </c>
      <c r="F134" s="15">
        <v>93.54730050779277</v>
      </c>
      <c r="G134" s="15">
        <v>175.10891028905519</v>
      </c>
      <c r="H134" s="1">
        <v>1</v>
      </c>
      <c r="J134" s="39">
        <v>47.742052568153419</v>
      </c>
      <c r="K134" s="39">
        <v>59.102627118020813</v>
      </c>
      <c r="L134" s="39">
        <v>31.580952380952379</v>
      </c>
      <c r="M134" s="39">
        <v>107.39876618516067</v>
      </c>
      <c r="N134" s="1">
        <v>90</v>
      </c>
      <c r="O134" s="16">
        <v>66.473350627257986</v>
      </c>
      <c r="P134" s="16">
        <v>19.611576739409781</v>
      </c>
      <c r="Q134" s="16">
        <v>4.0696641701099079</v>
      </c>
      <c r="R134" s="16">
        <v>2.5554130080982009</v>
      </c>
    </row>
    <row r="135" spans="1:27" ht="14.1" customHeight="1">
      <c r="A135" s="1">
        <v>1998</v>
      </c>
      <c r="B135" s="1">
        <v>1</v>
      </c>
      <c r="C135" s="15">
        <v>211.37899111504296</v>
      </c>
      <c r="D135" s="15">
        <v>220.20241867613095</v>
      </c>
      <c r="E135" s="15">
        <v>152.80796698501956</v>
      </c>
      <c r="F135" s="15">
        <v>35.076251541675283</v>
      </c>
      <c r="G135" s="15">
        <v>150.470831282809</v>
      </c>
      <c r="H135" s="1">
        <v>1</v>
      </c>
      <c r="J135" s="39">
        <v>88.905919781336451</v>
      </c>
      <c r="K135" s="39">
        <v>120.80201184079752</v>
      </c>
      <c r="L135" s="39">
        <v>30.477894736842106</v>
      </c>
      <c r="M135" s="39">
        <v>114.95022781989559</v>
      </c>
      <c r="N135" s="1">
        <v>90</v>
      </c>
      <c r="O135" s="16">
        <v>67.131240328891593</v>
      </c>
      <c r="P135" s="16">
        <v>19.784875332071042</v>
      </c>
      <c r="Q135" s="16">
        <v>3.6340034166035515</v>
      </c>
      <c r="R135" s="16">
        <v>3.1709197187394023</v>
      </c>
    </row>
    <row r="136" spans="1:27" ht="14.1" customHeight="1">
      <c r="A136" s="1">
        <v>1998</v>
      </c>
      <c r="B136" s="1">
        <v>2</v>
      </c>
      <c r="C136" s="15">
        <v>165.06010647305916</v>
      </c>
      <c r="D136" s="15">
        <v>149.30724864217362</v>
      </c>
      <c r="E136" s="15">
        <v>87.903993122682849</v>
      </c>
      <c r="F136" s="15">
        <v>44.857829083696366</v>
      </c>
      <c r="G136" s="15">
        <v>84.317947307365543</v>
      </c>
      <c r="H136" s="1">
        <v>1</v>
      </c>
      <c r="J136" s="39">
        <v>61.085147423812387</v>
      </c>
      <c r="K136" s="39">
        <v>137.38720517691348</v>
      </c>
      <c r="L136" s="39">
        <v>26.074210526315795</v>
      </c>
      <c r="M136" s="39">
        <v>105.59606026239589</v>
      </c>
      <c r="N136" s="1">
        <v>90</v>
      </c>
      <c r="O136" s="16">
        <v>67.404619095440069</v>
      </c>
      <c r="P136" s="16">
        <v>19.853574796270092</v>
      </c>
      <c r="Q136" s="16">
        <v>3.3608221868230874</v>
      </c>
      <c r="R136" s="16">
        <v>3.2229782517190633</v>
      </c>
    </row>
    <row r="137" spans="1:27" ht="14.1" customHeight="1">
      <c r="A137" s="1">
        <v>1998</v>
      </c>
      <c r="B137" s="1">
        <v>3</v>
      </c>
      <c r="C137" s="15">
        <v>190.72227161958909</v>
      </c>
      <c r="D137" s="15">
        <v>186.70022534871035</v>
      </c>
      <c r="E137" s="15">
        <v>205.29578814296815</v>
      </c>
      <c r="F137" s="15">
        <v>55.839663554806108</v>
      </c>
      <c r="G137" s="15">
        <v>93.307921239031174</v>
      </c>
      <c r="H137" s="1">
        <v>1</v>
      </c>
      <c r="J137" s="39">
        <v>88.937048072156358</v>
      </c>
      <c r="K137" s="39">
        <v>54.354529693377913</v>
      </c>
      <c r="L137" s="39">
        <v>30.754999999999995</v>
      </c>
      <c r="M137" s="39">
        <v>104.22802073970567</v>
      </c>
      <c r="N137" s="1">
        <v>90</v>
      </c>
      <c r="O137" s="16">
        <v>66.331872914448098</v>
      </c>
      <c r="P137" s="16">
        <v>20.153498924342344</v>
      </c>
      <c r="Q137" s="16">
        <v>2.9413325628744298</v>
      </c>
      <c r="R137" s="16">
        <v>3.3283118704193191</v>
      </c>
    </row>
    <row r="138" spans="1:27" ht="14.1" customHeight="1">
      <c r="A138" s="1">
        <v>1998</v>
      </c>
      <c r="B138" s="1">
        <v>4</v>
      </c>
      <c r="C138" s="15">
        <v>182.95267190699556</v>
      </c>
      <c r="D138" s="15">
        <v>198.63743919569822</v>
      </c>
      <c r="E138" s="15">
        <v>144.77611222043808</v>
      </c>
      <c r="F138" s="15">
        <v>57.340002468666036</v>
      </c>
      <c r="G138" s="15">
        <v>128.73573993819369</v>
      </c>
      <c r="H138" s="1">
        <v>1</v>
      </c>
      <c r="J138" s="39">
        <v>69.710827473589475</v>
      </c>
      <c r="K138" s="39">
        <v>56.65689445643315</v>
      </c>
      <c r="L138" s="39">
        <v>26.224761904761905</v>
      </c>
      <c r="M138" s="39">
        <v>111.51045788264983</v>
      </c>
      <c r="N138" s="1">
        <v>90</v>
      </c>
      <c r="O138" s="16">
        <v>65.205967448267998</v>
      </c>
      <c r="P138" s="16">
        <v>20.540359870800899</v>
      </c>
      <c r="Q138" s="16">
        <v>2.5175141332502946</v>
      </c>
      <c r="R138" s="16">
        <v>3.2796450026900987</v>
      </c>
    </row>
    <row r="139" spans="1:27" ht="14.1" customHeight="1">
      <c r="A139" s="1">
        <v>1998</v>
      </c>
      <c r="B139" s="1">
        <v>5</v>
      </c>
      <c r="C139" s="15">
        <v>179.44895857676241</v>
      </c>
      <c r="D139" s="15">
        <v>184.45059925958677</v>
      </c>
      <c r="E139" s="15">
        <v>145.81973162615887</v>
      </c>
      <c r="F139" s="15">
        <v>69.297410288636485</v>
      </c>
      <c r="G139" s="15">
        <v>96.665040332214744</v>
      </c>
      <c r="H139" s="1">
        <v>1</v>
      </c>
      <c r="J139" s="39">
        <v>46.113808667801095</v>
      </c>
      <c r="K139" s="39">
        <v>60.918927596155463</v>
      </c>
      <c r="L139" s="39">
        <v>23.34947368421053</v>
      </c>
      <c r="M139" s="39">
        <v>108.66539272326247</v>
      </c>
      <c r="N139" s="1">
        <v>90</v>
      </c>
      <c r="O139" s="16">
        <v>64.847086981785168</v>
      </c>
      <c r="P139" s="16">
        <v>20.251201036142255</v>
      </c>
      <c r="Q139" s="16">
        <v>2.3499963587673336</v>
      </c>
      <c r="R139" s="16">
        <v>3.230912339522213</v>
      </c>
    </row>
    <row r="140" spans="1:27" ht="14.1" customHeight="1">
      <c r="A140" s="1">
        <v>1998</v>
      </c>
      <c r="B140" s="1">
        <v>6</v>
      </c>
      <c r="C140" s="15">
        <v>181.83487541029638</v>
      </c>
      <c r="D140" s="15">
        <v>171.03108664476883</v>
      </c>
      <c r="E140" s="15">
        <v>158.87832268088846</v>
      </c>
      <c r="F140" s="15">
        <v>58.20999071803756</v>
      </c>
      <c r="G140" s="15">
        <v>479.11311997696379</v>
      </c>
      <c r="H140" s="1">
        <v>1</v>
      </c>
      <c r="J140" s="39">
        <v>70.425065699897189</v>
      </c>
      <c r="K140" s="39">
        <v>58.822420920745685</v>
      </c>
      <c r="L140" s="39">
        <v>24.084090909090911</v>
      </c>
      <c r="M140" s="39">
        <v>121.71685330024862</v>
      </c>
      <c r="N140" s="1">
        <v>90</v>
      </c>
      <c r="O140" s="16">
        <v>65.100139685074708</v>
      </c>
      <c r="P140" s="16">
        <v>19.731232955505821</v>
      </c>
      <c r="Q140" s="16">
        <v>2.2825999791716676</v>
      </c>
      <c r="R140" s="16">
        <v>3.1001352926532793</v>
      </c>
    </row>
    <row r="141" spans="1:27" ht="14.1" customHeight="1">
      <c r="A141" s="1">
        <v>1998</v>
      </c>
      <c r="B141" s="1">
        <v>7</v>
      </c>
      <c r="C141" s="15">
        <v>213.1413175455086</v>
      </c>
      <c r="D141" s="15">
        <v>274.40638330573563</v>
      </c>
      <c r="E141" s="15">
        <v>135.93954190557324</v>
      </c>
      <c r="F141" s="15">
        <v>47.915452220098061</v>
      </c>
      <c r="G141" s="15">
        <v>125.68953749165274</v>
      </c>
      <c r="H141" s="1">
        <v>1</v>
      </c>
      <c r="J141" s="39">
        <v>59.467698089595856</v>
      </c>
      <c r="K141" s="39">
        <v>83.196373247725745</v>
      </c>
      <c r="L141" s="39">
        <v>24.222272727272731</v>
      </c>
      <c r="M141" s="39">
        <v>143.5277203898938</v>
      </c>
      <c r="N141" s="1">
        <v>90</v>
      </c>
      <c r="O141" s="16">
        <v>64.944268635124132</v>
      </c>
      <c r="P141" s="16">
        <v>19.783468080740771</v>
      </c>
      <c r="Q141" s="16">
        <v>2.3860016200907355</v>
      </c>
      <c r="R141" s="16">
        <v>3.0379731675924724</v>
      </c>
    </row>
    <row r="142" spans="1:27" ht="14.1" customHeight="1">
      <c r="A142" s="1">
        <v>1998</v>
      </c>
      <c r="B142" s="1">
        <v>8</v>
      </c>
      <c r="C142" s="15">
        <v>225.30310445073144</v>
      </c>
      <c r="D142" s="15">
        <v>208.70628261078258</v>
      </c>
      <c r="E142" s="15">
        <v>169.12374278660667</v>
      </c>
      <c r="F142" s="15">
        <v>52.937853253120167</v>
      </c>
      <c r="G142" s="15">
        <v>163.84144181150003</v>
      </c>
      <c r="H142" s="1">
        <v>1</v>
      </c>
      <c r="J142" s="39">
        <v>60.527742508479996</v>
      </c>
      <c r="K142" s="39">
        <v>146.09879986539491</v>
      </c>
      <c r="L142" s="39">
        <v>28.49095238095239</v>
      </c>
      <c r="M142" s="39">
        <v>151.94634244462932</v>
      </c>
      <c r="N142" s="1">
        <v>90</v>
      </c>
      <c r="O142" s="16">
        <v>65.007887525983676</v>
      </c>
      <c r="P142" s="16">
        <v>20.599200463756084</v>
      </c>
      <c r="Q142" s="16">
        <v>2.6037919050143188</v>
      </c>
      <c r="R142" s="16">
        <v>3.0752947410679567</v>
      </c>
    </row>
    <row r="143" spans="1:27" ht="14.1" customHeight="1">
      <c r="A143" s="1">
        <v>1998</v>
      </c>
      <c r="B143" s="1">
        <v>9</v>
      </c>
      <c r="C143" s="15">
        <v>186.63427039888128</v>
      </c>
      <c r="D143" s="15">
        <v>152.62661106498192</v>
      </c>
      <c r="E143" s="15">
        <v>176.31954314975232</v>
      </c>
      <c r="F143" s="15">
        <v>36.809033391803766</v>
      </c>
      <c r="G143" s="15">
        <v>87.406522156673205</v>
      </c>
      <c r="H143" s="1">
        <v>1</v>
      </c>
      <c r="J143" s="39">
        <v>104.24908101453816</v>
      </c>
      <c r="K143" s="39">
        <v>239.21394060759391</v>
      </c>
      <c r="L143" s="39">
        <v>36.684999999999995</v>
      </c>
      <c r="M143" s="39">
        <v>137.1615764608452</v>
      </c>
      <c r="N143" s="1">
        <v>90</v>
      </c>
      <c r="O143" s="16">
        <v>65.009290631578608</v>
      </c>
      <c r="P143" s="16">
        <v>21.196383900481734</v>
      </c>
      <c r="Q143" s="16">
        <v>2.829445112337587</v>
      </c>
      <c r="R143" s="16">
        <v>3.0745444098317196</v>
      </c>
    </row>
    <row r="144" spans="1:27" ht="14.1" customHeight="1">
      <c r="A144" s="1">
        <v>1998</v>
      </c>
      <c r="B144" s="1">
        <v>10</v>
      </c>
      <c r="C144" s="15">
        <v>195.93314119506857</v>
      </c>
      <c r="D144" s="15">
        <v>166.8332075181481</v>
      </c>
      <c r="E144" s="15">
        <v>181.94509388537139</v>
      </c>
      <c r="F144" s="15">
        <v>43.35097608672676</v>
      </c>
      <c r="G144" s="15">
        <v>78.38563245679795</v>
      </c>
      <c r="H144" s="1">
        <v>1</v>
      </c>
      <c r="J144" s="39">
        <v>98.104109585273449</v>
      </c>
      <c r="K144" s="39">
        <v>157.48403034181757</v>
      </c>
      <c r="L144" s="39">
        <v>36.928636363636365</v>
      </c>
      <c r="M144" s="39">
        <v>137.95817587016523</v>
      </c>
      <c r="N144" s="1">
        <v>90</v>
      </c>
      <c r="O144" s="16">
        <v>64.312320878275784</v>
      </c>
      <c r="P144" s="16">
        <v>21.200799873642694</v>
      </c>
      <c r="Q144" s="16">
        <v>3.1038932141565789</v>
      </c>
      <c r="R144" s="16">
        <v>2.9501089805381042</v>
      </c>
    </row>
    <row r="145" spans="1:27" ht="14.1" customHeight="1">
      <c r="A145" s="1">
        <v>1998</v>
      </c>
      <c r="B145" s="1">
        <v>11</v>
      </c>
      <c r="C145" s="15">
        <v>128.21862115687728</v>
      </c>
      <c r="D145" s="15">
        <v>138.56164647480969</v>
      </c>
      <c r="E145" s="15">
        <v>103.23506664077982</v>
      </c>
      <c r="F145" s="15">
        <v>10.262387286435823</v>
      </c>
      <c r="G145" s="15">
        <v>80.395188301800218</v>
      </c>
      <c r="H145" s="1">
        <v>1</v>
      </c>
      <c r="J145" s="39">
        <v>57.808212056748808</v>
      </c>
      <c r="K145" s="39">
        <v>148.74907973482217</v>
      </c>
      <c r="L145" s="39">
        <v>30.658421052631585</v>
      </c>
      <c r="M145" s="39">
        <v>131.10120434971313</v>
      </c>
      <c r="N145" s="1">
        <v>90</v>
      </c>
      <c r="O145" s="16">
        <v>63.702113111210465</v>
      </c>
      <c r="P145" s="16">
        <v>21.349069348203994</v>
      </c>
      <c r="Q145" s="16">
        <v>3.5342451598599096</v>
      </c>
      <c r="R145" s="16">
        <v>2.7876233490706417</v>
      </c>
    </row>
    <row r="146" spans="1:27" ht="14.1" customHeight="1">
      <c r="A146" s="1">
        <v>1998</v>
      </c>
      <c r="B146" s="1">
        <v>12</v>
      </c>
      <c r="C146" s="15">
        <v>127.16768529223924</v>
      </c>
      <c r="D146" s="15">
        <v>133.88127132700978</v>
      </c>
      <c r="E146" s="15">
        <v>129.65452939434542</v>
      </c>
      <c r="F146" s="15">
        <v>43.62670545376001</v>
      </c>
      <c r="G146" s="15">
        <v>76.367831145542681</v>
      </c>
      <c r="H146" s="1">
        <v>1</v>
      </c>
      <c r="J146" s="39">
        <v>55.111333100501724</v>
      </c>
      <c r="K146" s="39">
        <v>87.634045979014871</v>
      </c>
      <c r="L146" s="39">
        <v>26.555238095238092</v>
      </c>
      <c r="M146" s="39">
        <v>124.24650587361738</v>
      </c>
      <c r="N146" s="1">
        <v>90</v>
      </c>
      <c r="O146" s="16">
        <v>63.880368515439024</v>
      </c>
      <c r="P146" s="16">
        <v>21.317883673304209</v>
      </c>
      <c r="Q146" s="16">
        <v>3.939746414743956</v>
      </c>
      <c r="R146" s="16">
        <v>2.0416470016778332</v>
      </c>
    </row>
    <row r="147" spans="1:27" ht="14.1" customHeight="1">
      <c r="A147" s="1">
        <v>1999</v>
      </c>
      <c r="B147" s="1">
        <v>1</v>
      </c>
      <c r="C147" s="15">
        <v>117.16789792328511</v>
      </c>
      <c r="D147" s="15">
        <v>119.27753137520132</v>
      </c>
      <c r="E147" s="15">
        <v>84.841238032093457</v>
      </c>
      <c r="F147" s="15">
        <v>64.707985798602053</v>
      </c>
      <c r="G147" s="15">
        <v>119.68465420973826</v>
      </c>
      <c r="H147" s="1">
        <v>1</v>
      </c>
      <c r="J147" s="39">
        <v>114.78343322853098</v>
      </c>
      <c r="K147" s="39">
        <v>109.77787194875297</v>
      </c>
      <c r="L147" s="39">
        <v>25.977894736842103</v>
      </c>
      <c r="M147" s="39">
        <v>109.79592740911488</v>
      </c>
      <c r="N147" s="1">
        <v>90</v>
      </c>
      <c r="O147" s="16">
        <v>63.512349707740377</v>
      </c>
      <c r="P147" s="16">
        <v>21.627382717678788</v>
      </c>
      <c r="Q147" s="16">
        <v>4.3333175915087621</v>
      </c>
      <c r="R147" s="16">
        <v>1.3675272936497413</v>
      </c>
    </row>
    <row r="148" spans="1:27" ht="14.1" customHeight="1">
      <c r="A148" s="1">
        <v>1999</v>
      </c>
      <c r="B148" s="1">
        <v>2</v>
      </c>
      <c r="C148" s="15">
        <v>116.6687304672202</v>
      </c>
      <c r="D148" s="15">
        <v>120.0958177729397</v>
      </c>
      <c r="E148" s="15">
        <v>138.54712288780493</v>
      </c>
      <c r="F148" s="15">
        <v>78.008893953221289</v>
      </c>
      <c r="G148" s="15">
        <v>89.364304562063865</v>
      </c>
      <c r="H148" s="1">
        <v>0</v>
      </c>
      <c r="J148" s="39">
        <v>50.27196516409925</v>
      </c>
      <c r="K148" s="39">
        <v>37.158917403311001</v>
      </c>
      <c r="L148" s="39">
        <v>26.530526315789476</v>
      </c>
      <c r="M148" s="39">
        <v>116.91705171074403</v>
      </c>
      <c r="N148" s="1">
        <v>0</v>
      </c>
      <c r="O148" s="16">
        <v>62.917216407630221</v>
      </c>
      <c r="P148" s="16">
        <v>21.855774267416354</v>
      </c>
      <c r="Q148" s="16">
        <v>4.5813303084200028</v>
      </c>
      <c r="R148" s="16">
        <v>1.4075631851535468</v>
      </c>
    </row>
    <row r="149" spans="1:27" ht="14.1" customHeight="1">
      <c r="A149" s="1">
        <v>1999</v>
      </c>
      <c r="B149" s="1">
        <v>3</v>
      </c>
      <c r="C149" s="15">
        <v>105.80009282189415</v>
      </c>
      <c r="D149" s="15">
        <v>106.34425070431702</v>
      </c>
      <c r="E149" s="15">
        <v>101.41949906915477</v>
      </c>
      <c r="F149" s="15">
        <v>74.594012829922093</v>
      </c>
      <c r="G149" s="15">
        <v>77.911451336028691</v>
      </c>
      <c r="H149" s="1">
        <v>0</v>
      </c>
      <c r="J149" s="39">
        <v>45.070013223650136</v>
      </c>
      <c r="K149" s="39">
        <v>49.216544882067147</v>
      </c>
      <c r="L149" s="39">
        <v>28.892727272727271</v>
      </c>
      <c r="M149" s="39">
        <v>110.07656333421019</v>
      </c>
      <c r="N149" s="1">
        <v>0</v>
      </c>
      <c r="O149" s="16">
        <v>63.648245529178922</v>
      </c>
      <c r="P149" s="16">
        <v>21.874552583317332</v>
      </c>
      <c r="Q149" s="16">
        <v>4.7491842340182719</v>
      </c>
      <c r="R149" s="16">
        <v>2.0861284351954472</v>
      </c>
    </row>
    <row r="150" spans="1:27" ht="14.1" customHeight="1">
      <c r="A150" s="1">
        <v>1999</v>
      </c>
      <c r="B150" s="1">
        <v>4</v>
      </c>
      <c r="C150" s="15">
        <v>96.033098826786897</v>
      </c>
      <c r="D150" s="15">
        <v>96.88522333482284</v>
      </c>
      <c r="E150" s="15">
        <v>97.344801504189476</v>
      </c>
      <c r="F150" s="15">
        <v>78.771291928309466</v>
      </c>
      <c r="G150" s="15">
        <v>71.221910240072262</v>
      </c>
      <c r="H150" s="1">
        <v>0</v>
      </c>
      <c r="J150" s="39">
        <v>46.157985481593599</v>
      </c>
      <c r="K150" s="39">
        <v>34.727287710973769</v>
      </c>
      <c r="L150" s="39">
        <v>26.244761904761905</v>
      </c>
      <c r="M150" s="39">
        <v>110.34547679725929</v>
      </c>
      <c r="N150" s="1">
        <v>0</v>
      </c>
      <c r="O150" s="16">
        <v>64.525809153193876</v>
      </c>
      <c r="P150" s="16">
        <v>21.912039439788472</v>
      </c>
      <c r="Q150" s="16">
        <v>5.0998038150728604</v>
      </c>
      <c r="R150" s="16">
        <v>2.7963830362802207</v>
      </c>
      <c r="T150" s="1" t="s">
        <v>18</v>
      </c>
      <c r="X150" s="1" t="s">
        <v>28</v>
      </c>
      <c r="AA150" s="1" t="s">
        <v>18</v>
      </c>
    </row>
    <row r="151" spans="1:27" ht="14.1" customHeight="1">
      <c r="A151" s="1">
        <v>1999</v>
      </c>
      <c r="B151" s="1">
        <v>5</v>
      </c>
      <c r="C151" s="15">
        <v>124.12461180842588</v>
      </c>
      <c r="D151" s="15">
        <v>131.47323056893694</v>
      </c>
      <c r="E151" s="15">
        <v>102.44913820125822</v>
      </c>
      <c r="F151" s="15">
        <v>122.76007589328071</v>
      </c>
      <c r="G151" s="15">
        <v>77.797020624723046</v>
      </c>
      <c r="H151" s="1">
        <v>0</v>
      </c>
      <c r="J151" s="39">
        <v>29.109285277408599</v>
      </c>
      <c r="K151" s="39">
        <v>30.150648449191461</v>
      </c>
      <c r="L151" s="39">
        <v>23.886666666666667</v>
      </c>
      <c r="M151" s="39">
        <v>110.43054854438584</v>
      </c>
      <c r="N151" s="1">
        <v>0</v>
      </c>
      <c r="O151" s="16">
        <v>64.533886400050775</v>
      </c>
      <c r="P151" s="16">
        <v>21.846541969402018</v>
      </c>
      <c r="Q151" s="16">
        <v>5.6160807862711337</v>
      </c>
      <c r="R151" s="16">
        <v>2.9388414231391442</v>
      </c>
    </row>
    <row r="152" spans="1:27" ht="14.1" customHeight="1">
      <c r="A152" s="1">
        <v>1999</v>
      </c>
      <c r="B152" s="1">
        <v>6</v>
      </c>
      <c r="C152" s="15">
        <v>97.008495043287141</v>
      </c>
      <c r="D152" s="15">
        <v>98.601909301797164</v>
      </c>
      <c r="E152" s="15">
        <v>79.318868379682186</v>
      </c>
      <c r="F152" s="15">
        <v>73.125488112100044</v>
      </c>
      <c r="G152" s="15">
        <v>96.758014885052134</v>
      </c>
      <c r="H152" s="1">
        <v>0</v>
      </c>
      <c r="J152" s="39">
        <v>43.962545015374495</v>
      </c>
      <c r="K152" s="39">
        <v>58.499432536946486</v>
      </c>
      <c r="L152" s="39">
        <v>22.352727272727272</v>
      </c>
      <c r="M152" s="39">
        <v>105.43886480929955</v>
      </c>
      <c r="N152" s="1">
        <v>0</v>
      </c>
      <c r="O152" s="16">
        <v>63.945087286461117</v>
      </c>
      <c r="P152" s="16">
        <v>21.734532948795923</v>
      </c>
      <c r="Q152" s="16">
        <v>6.2285329299996368</v>
      </c>
      <c r="R152" s="16">
        <v>3.1265411180238054</v>
      </c>
    </row>
    <row r="153" spans="1:27" ht="14.1" customHeight="1">
      <c r="A153" s="1">
        <v>1999</v>
      </c>
      <c r="B153" s="1">
        <v>7</v>
      </c>
      <c r="C153" s="15">
        <v>93.9539405152249</v>
      </c>
      <c r="D153" s="15">
        <v>95.123275723990645</v>
      </c>
      <c r="E153" s="15">
        <v>92.337743026746907</v>
      </c>
      <c r="F153" s="15">
        <v>77.744534317653191</v>
      </c>
      <c r="G153" s="15">
        <v>88.013287190036806</v>
      </c>
      <c r="H153" s="1">
        <v>0</v>
      </c>
      <c r="J153" s="39">
        <v>77.873569729948457</v>
      </c>
      <c r="K153" s="39">
        <v>89.197753256497791</v>
      </c>
      <c r="L153" s="39">
        <v>21.181428571428569</v>
      </c>
      <c r="M153" s="39">
        <v>100.06175491294542</v>
      </c>
      <c r="N153" s="1">
        <v>0</v>
      </c>
      <c r="O153" s="16">
        <v>63.435506402009807</v>
      </c>
      <c r="P153" s="16">
        <v>21.64023017004217</v>
      </c>
      <c r="Q153" s="16">
        <v>6.7794071473695343</v>
      </c>
      <c r="R153" s="16">
        <v>3.2235103366718025</v>
      </c>
    </row>
    <row r="154" spans="1:27" ht="14.1" customHeight="1">
      <c r="A154" s="1">
        <v>1999</v>
      </c>
      <c r="B154" s="1">
        <v>8</v>
      </c>
      <c r="C154" s="15">
        <v>84.655270862615254</v>
      </c>
      <c r="D154" s="15">
        <v>86.803551718708505</v>
      </c>
      <c r="E154" s="15">
        <v>56.428650392920225</v>
      </c>
      <c r="F154" s="15">
        <v>46.615462909069429</v>
      </c>
      <c r="G154" s="15">
        <v>107.50247102157849</v>
      </c>
      <c r="H154" s="1">
        <v>0</v>
      </c>
      <c r="J154" s="39">
        <v>44.771925326102682</v>
      </c>
      <c r="K154" s="39">
        <v>77.387583380357043</v>
      </c>
      <c r="L154" s="39">
        <v>22.870454545454539</v>
      </c>
      <c r="M154" s="39">
        <v>95.327952724022694</v>
      </c>
      <c r="N154" s="1">
        <v>0</v>
      </c>
      <c r="O154" s="16">
        <v>63.688506645214119</v>
      </c>
      <c r="P154" s="16">
        <v>21.181850081932467</v>
      </c>
      <c r="Q154" s="16">
        <v>7.0269360042516542</v>
      </c>
      <c r="R154" s="16">
        <v>3.1762399265953634</v>
      </c>
    </row>
    <row r="155" spans="1:27" ht="14.1" customHeight="1">
      <c r="A155" s="1">
        <v>1999</v>
      </c>
      <c r="B155" s="1">
        <v>9</v>
      </c>
      <c r="C155" s="15">
        <v>91.728460906326632</v>
      </c>
      <c r="D155" s="15">
        <v>101.74183702994262</v>
      </c>
      <c r="E155" s="15">
        <v>97.472979639787781</v>
      </c>
      <c r="F155" s="15">
        <v>66.579761350562777</v>
      </c>
      <c r="G155" s="15">
        <v>292.21824026926907</v>
      </c>
      <c r="H155" s="1">
        <v>0</v>
      </c>
      <c r="J155" s="39">
        <v>30.348252994040951</v>
      </c>
      <c r="K155" s="39">
        <v>64.486941816767256</v>
      </c>
      <c r="L155" s="39">
        <v>21.420999999999999</v>
      </c>
      <c r="M155" s="39">
        <v>91.207726043516203</v>
      </c>
      <c r="N155" s="1">
        <v>0</v>
      </c>
      <c r="O155" s="16">
        <v>64.142571440455896</v>
      </c>
      <c r="P155" s="16">
        <v>20.03151127897479</v>
      </c>
      <c r="Q155" s="16">
        <v>6.9600438736643753</v>
      </c>
      <c r="R155" s="16">
        <v>3.1811512095184939</v>
      </c>
    </row>
    <row r="156" spans="1:27" ht="14.1" customHeight="1">
      <c r="A156" s="1">
        <v>1999</v>
      </c>
      <c r="B156" s="1">
        <v>10</v>
      </c>
      <c r="C156" s="15">
        <v>93.038647270582985</v>
      </c>
      <c r="D156" s="15">
        <v>96.43879282754591</v>
      </c>
      <c r="E156" s="15">
        <v>74.027774108299155</v>
      </c>
      <c r="F156" s="15">
        <v>77.139619160178384</v>
      </c>
      <c r="G156" s="15">
        <v>92.012297249511249</v>
      </c>
      <c r="H156" s="1">
        <v>0</v>
      </c>
      <c r="J156" s="39">
        <v>36.555441060775102</v>
      </c>
      <c r="K156" s="39">
        <v>64.178098496523276</v>
      </c>
      <c r="L156" s="39">
        <v>21.8735</v>
      </c>
      <c r="M156" s="39">
        <v>73.927610125535068</v>
      </c>
      <c r="N156" s="1">
        <v>0</v>
      </c>
      <c r="O156" s="16">
        <v>64.186540298378787</v>
      </c>
      <c r="P156" s="16">
        <v>19.210144149192175</v>
      </c>
      <c r="Q156" s="16">
        <v>6.8184919911621531</v>
      </c>
      <c r="R156" s="16">
        <v>3.3447083218127776</v>
      </c>
    </row>
    <row r="157" spans="1:27" ht="14.1" customHeight="1">
      <c r="A157" s="1">
        <v>1999</v>
      </c>
      <c r="B157" s="1">
        <v>11</v>
      </c>
      <c r="C157" s="15">
        <v>83.954262959352803</v>
      </c>
      <c r="D157" s="15">
        <v>82.865565398450528</v>
      </c>
      <c r="E157" s="15">
        <v>76.942909790040076</v>
      </c>
      <c r="F157" s="15">
        <v>86.349994379240314</v>
      </c>
      <c r="G157" s="15">
        <v>100.01589968153151</v>
      </c>
      <c r="H157" s="1">
        <v>0</v>
      </c>
      <c r="J157" s="39">
        <v>33.664192970304164</v>
      </c>
      <c r="K157" s="39">
        <v>56.333896210924529</v>
      </c>
      <c r="L157" s="39">
        <v>20.651500000000002</v>
      </c>
      <c r="M157" s="39">
        <v>78.435918587435381</v>
      </c>
      <c r="N157" s="1">
        <v>0</v>
      </c>
      <c r="O157" s="16">
        <v>64.1929324461384</v>
      </c>
      <c r="P157" s="16">
        <v>18.963690199851783</v>
      </c>
      <c r="Q157" s="16">
        <v>6.6377843984151177</v>
      </c>
      <c r="R157" s="16">
        <v>3.4907603796436382</v>
      </c>
    </row>
    <row r="158" spans="1:27" ht="14.1" customHeight="1">
      <c r="A158" s="1">
        <v>1999</v>
      </c>
      <c r="B158" s="1">
        <v>12</v>
      </c>
      <c r="C158" s="15">
        <v>90.092107699998181</v>
      </c>
      <c r="D158" s="15">
        <v>85.405747103650739</v>
      </c>
      <c r="E158" s="15">
        <v>70.107948322402237</v>
      </c>
      <c r="F158" s="15">
        <v>101.27114548351877</v>
      </c>
      <c r="G158" s="15">
        <v>107.3211283311541</v>
      </c>
      <c r="H158" s="1">
        <v>0</v>
      </c>
      <c r="J158" s="39">
        <v>48.47824819000266</v>
      </c>
      <c r="K158" s="39">
        <v>115.68964999253008</v>
      </c>
      <c r="L158" s="39">
        <v>20.119523809523809</v>
      </c>
      <c r="M158" s="39">
        <v>70.398028704060735</v>
      </c>
      <c r="N158" s="1">
        <v>0</v>
      </c>
      <c r="O158" s="16">
        <v>64.267714031839617</v>
      </c>
      <c r="P158" s="16">
        <v>18.920891399217147</v>
      </c>
      <c r="Q158" s="16">
        <v>6.4668541891856037</v>
      </c>
      <c r="R158" s="16">
        <v>3.4329166717582957</v>
      </c>
    </row>
    <row r="159" spans="1:27" ht="14.1" customHeight="1">
      <c r="A159" s="1">
        <v>2000</v>
      </c>
      <c r="B159" s="1">
        <v>1</v>
      </c>
      <c r="C159" s="15">
        <v>78.124881991056569</v>
      </c>
      <c r="D159" s="15">
        <v>73.643364116517489</v>
      </c>
      <c r="E159" s="15">
        <v>66.520835381666103</v>
      </c>
      <c r="F159" s="15">
        <v>111.4673609839342</v>
      </c>
      <c r="G159" s="15">
        <v>91.662127464014517</v>
      </c>
      <c r="H159" s="1">
        <v>0</v>
      </c>
      <c r="J159" s="39">
        <v>57.207068064897562</v>
      </c>
      <c r="K159" s="39">
        <v>47.469651552902704</v>
      </c>
      <c r="L159" s="39">
        <v>22.977368421052628</v>
      </c>
      <c r="M159" s="39">
        <v>91.718128039164739</v>
      </c>
      <c r="N159" s="1">
        <v>0</v>
      </c>
      <c r="O159" s="16">
        <v>64.380663903877434</v>
      </c>
      <c r="P159" s="16">
        <v>19.177764351858876</v>
      </c>
      <c r="Q159" s="16">
        <v>6.3680518114497566</v>
      </c>
      <c r="R159" s="16">
        <v>3.226850069333687</v>
      </c>
    </row>
    <row r="160" spans="1:27" ht="14.1" customHeight="1">
      <c r="A160" s="1">
        <v>2000</v>
      </c>
      <c r="B160" s="1">
        <v>2</v>
      </c>
      <c r="C160" s="15">
        <v>78.629852478701778</v>
      </c>
      <c r="D160" s="15">
        <v>88.057150865182948</v>
      </c>
      <c r="E160" s="15">
        <v>45.704891325102068</v>
      </c>
      <c r="F160" s="15">
        <v>53.488569566131495</v>
      </c>
      <c r="G160" s="15">
        <v>71.373138864571757</v>
      </c>
      <c r="H160" s="1">
        <v>0</v>
      </c>
      <c r="J160" s="39">
        <v>62.620952428873927</v>
      </c>
      <c r="K160" s="39">
        <v>53.641941199183634</v>
      </c>
      <c r="L160" s="39">
        <v>20.640999999999998</v>
      </c>
      <c r="M160" s="39">
        <v>84.786058960304487</v>
      </c>
      <c r="N160" s="1">
        <v>0</v>
      </c>
      <c r="O160" s="16">
        <v>64.509607933035767</v>
      </c>
      <c r="P160" s="16">
        <v>20.419561996110382</v>
      </c>
      <c r="Q160" s="16">
        <v>6.445981674891021</v>
      </c>
      <c r="R160" s="16">
        <v>2.9529515020346291</v>
      </c>
    </row>
    <row r="161" spans="1:27" ht="14.1" customHeight="1">
      <c r="A161" s="1">
        <v>2000</v>
      </c>
      <c r="B161" s="1">
        <v>3</v>
      </c>
      <c r="C161" s="15">
        <v>79.748015142986887</v>
      </c>
      <c r="D161" s="15">
        <v>74.330976630159071</v>
      </c>
      <c r="E161" s="15">
        <v>26.577302071852046</v>
      </c>
      <c r="F161" s="15">
        <v>35.912851881112196</v>
      </c>
      <c r="G161" s="15">
        <v>85.646954910763867</v>
      </c>
      <c r="H161" s="1">
        <v>0</v>
      </c>
      <c r="J161" s="39">
        <v>45.940766610348334</v>
      </c>
      <c r="K161" s="39">
        <v>49.180638884570087</v>
      </c>
      <c r="L161" s="39">
        <v>19.947727272727274</v>
      </c>
      <c r="M161" s="39">
        <v>90.812586842006652</v>
      </c>
      <c r="N161" s="1">
        <v>0</v>
      </c>
      <c r="O161" s="16">
        <v>64.414312431953618</v>
      </c>
      <c r="P161" s="16">
        <v>20.838515857505463</v>
      </c>
      <c r="Q161" s="16">
        <v>6.3828473932761085</v>
      </c>
      <c r="R161" s="16">
        <v>2.4948472921522411</v>
      </c>
    </row>
    <row r="162" spans="1:27" ht="14.1" customHeight="1">
      <c r="A162" s="1">
        <v>2000</v>
      </c>
      <c r="B162" s="1">
        <v>4</v>
      </c>
      <c r="C162" s="15">
        <v>103.13257818940686</v>
      </c>
      <c r="D162" s="15">
        <v>98.601276332860579</v>
      </c>
      <c r="E162" s="15">
        <v>74.118949824634299</v>
      </c>
      <c r="F162" s="15">
        <v>47.288532198015737</v>
      </c>
      <c r="G162" s="15">
        <v>106.38008277628393</v>
      </c>
      <c r="H162" s="1">
        <v>0</v>
      </c>
      <c r="J162" s="39">
        <v>46.787095264757816</v>
      </c>
      <c r="K162" s="39">
        <v>86.933870809758375</v>
      </c>
      <c r="L162" s="39">
        <v>22.552500000000002</v>
      </c>
      <c r="M162" s="39">
        <v>82.912961903564977</v>
      </c>
      <c r="N162" s="1">
        <v>0</v>
      </c>
      <c r="O162" s="16">
        <v>64.138133028142889</v>
      </c>
      <c r="P162" s="16">
        <v>20.18433789725389</v>
      </c>
      <c r="Q162" s="16">
        <v>6.1877532405846498</v>
      </c>
      <c r="R162" s="16">
        <v>2.3329766787817263</v>
      </c>
    </row>
    <row r="163" spans="1:27" ht="14.1" customHeight="1">
      <c r="A163" s="1">
        <v>2000</v>
      </c>
      <c r="B163" s="1">
        <v>5</v>
      </c>
      <c r="C163" s="15">
        <v>86.346260423225942</v>
      </c>
      <c r="D163" s="15">
        <v>89.693975190597939</v>
      </c>
      <c r="E163" s="15">
        <v>78.773391859289902</v>
      </c>
      <c r="F163" s="15">
        <v>74.023164336588039</v>
      </c>
      <c r="G163" s="15">
        <v>85.358192478545703</v>
      </c>
      <c r="H163" s="1">
        <v>0</v>
      </c>
      <c r="J163" s="39">
        <v>48.271672867102019</v>
      </c>
      <c r="K163" s="39">
        <v>95.241344402030876</v>
      </c>
      <c r="L163" s="39">
        <v>25.642499999999995</v>
      </c>
      <c r="M163" s="39">
        <v>100.86191196576523</v>
      </c>
      <c r="N163" s="1">
        <v>0</v>
      </c>
      <c r="O163" s="16">
        <v>63.905119234019608</v>
      </c>
      <c r="P163" s="16">
        <v>20.009099967844413</v>
      </c>
      <c r="Q163" s="16">
        <v>5.9540550763756537</v>
      </c>
      <c r="R163" s="16">
        <v>2.488889211926403</v>
      </c>
    </row>
    <row r="164" spans="1:27" ht="14.1" customHeight="1">
      <c r="A164" s="1">
        <v>2000</v>
      </c>
      <c r="B164" s="1">
        <v>6</v>
      </c>
      <c r="C164" s="15">
        <v>150.85869337599408</v>
      </c>
      <c r="D164" s="15">
        <v>196.42730005935053</v>
      </c>
      <c r="E164" s="15">
        <v>124.94283954492187</v>
      </c>
      <c r="F164" s="15">
        <v>77.041100568976177</v>
      </c>
      <c r="G164" s="15">
        <v>64.063191243757899</v>
      </c>
      <c r="H164" s="1">
        <v>0</v>
      </c>
      <c r="J164" s="39">
        <v>36.065202914227946</v>
      </c>
      <c r="K164" s="39">
        <v>88.45760827449179</v>
      </c>
      <c r="L164" s="39">
        <v>23.815909090909091</v>
      </c>
      <c r="M164" s="39">
        <v>111.25993683332398</v>
      </c>
      <c r="N164" s="1">
        <v>0</v>
      </c>
      <c r="O164" s="16">
        <v>63.789039188480871</v>
      </c>
      <c r="P164" s="16">
        <v>20.422377831622587</v>
      </c>
      <c r="Q164" s="16">
        <v>5.5444196612106182</v>
      </c>
      <c r="R164" s="16">
        <v>2.4201079674776365</v>
      </c>
    </row>
    <row r="165" spans="1:27" ht="14.1" customHeight="1">
      <c r="A165" s="1">
        <v>2000</v>
      </c>
      <c r="B165" s="1">
        <v>7</v>
      </c>
      <c r="C165" s="15">
        <v>96.21883478158982</v>
      </c>
      <c r="D165" s="15">
        <v>99.227006701546827</v>
      </c>
      <c r="E165" s="15">
        <v>117.61682153524758</v>
      </c>
      <c r="F165" s="15">
        <v>71.73483665167484</v>
      </c>
      <c r="G165" s="15">
        <v>52.941948059060813</v>
      </c>
      <c r="H165" s="1">
        <v>0</v>
      </c>
      <c r="J165" s="39">
        <v>36.768926801916315</v>
      </c>
      <c r="K165" s="39">
        <v>43.263773876055829</v>
      </c>
      <c r="L165" s="39">
        <v>21.990000000000002</v>
      </c>
      <c r="M165" s="39">
        <v>126.51807788738725</v>
      </c>
      <c r="N165" s="1">
        <v>0</v>
      </c>
      <c r="O165" s="16">
        <v>63.805869696520574</v>
      </c>
      <c r="P165" s="16">
        <v>21.275081473224979</v>
      </c>
      <c r="Q165" s="16">
        <v>5.1584071960348155</v>
      </c>
      <c r="R165" s="16">
        <v>2.2586564641438542</v>
      </c>
    </row>
    <row r="166" spans="1:27" ht="14.1" customHeight="1">
      <c r="A166" s="1">
        <v>2000</v>
      </c>
      <c r="B166" s="1">
        <v>8</v>
      </c>
      <c r="C166" s="15">
        <v>81.648035381308929</v>
      </c>
      <c r="D166" s="15">
        <v>91.633283979893548</v>
      </c>
      <c r="E166" s="15">
        <v>126.93279476151646</v>
      </c>
      <c r="F166" s="15">
        <v>74.445680074137158</v>
      </c>
      <c r="G166" s="15">
        <v>61.796467027428285</v>
      </c>
      <c r="H166" s="1">
        <v>0</v>
      </c>
      <c r="J166" s="39">
        <v>25.866951570424156</v>
      </c>
      <c r="K166" s="39">
        <v>55.601949592855256</v>
      </c>
      <c r="L166" s="39">
        <v>23.039130434782606</v>
      </c>
      <c r="M166" s="39">
        <v>124.02113393653768</v>
      </c>
      <c r="N166" s="1">
        <v>0</v>
      </c>
      <c r="O166" s="16">
        <v>63.522314387939581</v>
      </c>
      <c r="P166" s="16">
        <v>22.448642868583462</v>
      </c>
      <c r="Q166" s="16">
        <v>4.9601098756705593</v>
      </c>
      <c r="R166" s="16">
        <v>2.2620683325909647</v>
      </c>
    </row>
    <row r="167" spans="1:27" ht="14.1" customHeight="1">
      <c r="A167" s="1">
        <v>2000</v>
      </c>
      <c r="B167" s="1">
        <v>9</v>
      </c>
      <c r="C167" s="15">
        <v>63.03284603879252</v>
      </c>
      <c r="D167" s="15">
        <v>66.761149516984958</v>
      </c>
      <c r="E167" s="15">
        <v>28.746081554481059</v>
      </c>
      <c r="F167" s="15">
        <v>18.788749848278815</v>
      </c>
      <c r="G167" s="15">
        <v>149.84442192111229</v>
      </c>
      <c r="H167" s="1">
        <v>0</v>
      </c>
      <c r="J167" s="39">
        <v>45.018659555856701</v>
      </c>
      <c r="K167" s="39">
        <v>82.067337152986084</v>
      </c>
      <c r="L167" s="39">
        <v>23.979000000000003</v>
      </c>
      <c r="M167" s="39">
        <v>118.35311307671948</v>
      </c>
      <c r="N167" s="1">
        <v>0</v>
      </c>
      <c r="O167" s="16">
        <v>63.375470583281562</v>
      </c>
      <c r="P167" s="16">
        <v>24.471388549257611</v>
      </c>
      <c r="Q167" s="16">
        <v>5.0543684575594154</v>
      </c>
      <c r="R167" s="16">
        <v>2.3607812677079432</v>
      </c>
    </row>
    <row r="168" spans="1:27" ht="14.1" customHeight="1">
      <c r="A168" s="1">
        <v>2000</v>
      </c>
      <c r="B168" s="1">
        <v>10</v>
      </c>
      <c r="C168" s="15">
        <v>74.410993669525652</v>
      </c>
      <c r="D168" s="15">
        <v>71.834372230279683</v>
      </c>
      <c r="E168" s="15">
        <v>55.89228951470956</v>
      </c>
      <c r="F168" s="15">
        <v>47.786894229123334</v>
      </c>
      <c r="G168" s="15">
        <v>122.91846478116553</v>
      </c>
      <c r="H168" s="1">
        <v>0</v>
      </c>
      <c r="J168" s="39">
        <v>60.735350633221088</v>
      </c>
      <c r="K168" s="39">
        <v>70.283546853499544</v>
      </c>
      <c r="L168" s="39">
        <v>24.339047619047623</v>
      </c>
      <c r="M168" s="39">
        <v>118.85532756169535</v>
      </c>
      <c r="N168" s="1">
        <v>0</v>
      </c>
      <c r="O168" s="16">
        <v>63.786056047594727</v>
      </c>
      <c r="P168" s="16">
        <v>25.813371793488777</v>
      </c>
      <c r="Q168" s="16">
        <v>5.2432307920568668</v>
      </c>
      <c r="R168" s="16">
        <v>2.2649224637346372</v>
      </c>
      <c r="T168" s="1" t="s">
        <v>19</v>
      </c>
      <c r="AA168" s="1" t="s">
        <v>19</v>
      </c>
    </row>
    <row r="169" spans="1:27" ht="14.1" customHeight="1">
      <c r="A169" s="1">
        <v>2000</v>
      </c>
      <c r="B169" s="1">
        <v>11</v>
      </c>
      <c r="C169" s="15">
        <v>93.554229853957224</v>
      </c>
      <c r="D169" s="15">
        <v>77.664379462868865</v>
      </c>
      <c r="E169" s="15">
        <v>77.729641283566849</v>
      </c>
      <c r="F169" s="15">
        <v>52.188824802370313</v>
      </c>
      <c r="G169" s="15">
        <v>106.1148855015559</v>
      </c>
      <c r="H169" s="1">
        <v>1</v>
      </c>
      <c r="J169" s="39">
        <v>94.583272149605477</v>
      </c>
      <c r="K169" s="39">
        <v>227.22342454252615</v>
      </c>
      <c r="L169" s="39">
        <v>23.7715</v>
      </c>
      <c r="M169" s="39">
        <v>115.98046653395643</v>
      </c>
      <c r="N169" s="1">
        <v>90</v>
      </c>
      <c r="O169" s="16">
        <v>64.047150300925409</v>
      </c>
      <c r="P169" s="16">
        <v>26.171157730757745</v>
      </c>
      <c r="Q169" s="16">
        <v>5.3464649624349487</v>
      </c>
      <c r="R169" s="16">
        <v>2.1345116034242015</v>
      </c>
    </row>
    <row r="170" spans="1:27" ht="14.1" customHeight="1">
      <c r="A170" s="1">
        <v>2000</v>
      </c>
      <c r="B170" s="1">
        <v>12</v>
      </c>
      <c r="C170" s="15">
        <v>115.14750874411186</v>
      </c>
      <c r="D170" s="15">
        <v>112.22298484101465</v>
      </c>
      <c r="E170" s="15">
        <v>138.11620469665198</v>
      </c>
      <c r="F170" s="15">
        <v>55.780280441891279</v>
      </c>
      <c r="G170" s="15">
        <v>71.06386854293234</v>
      </c>
      <c r="H170" s="1">
        <v>1</v>
      </c>
      <c r="J170" s="39">
        <v>120.57774456783858</v>
      </c>
      <c r="K170" s="39">
        <v>210.67382244964304</v>
      </c>
      <c r="L170" s="39">
        <v>22.875238095238096</v>
      </c>
      <c r="M170" s="39">
        <v>113.95429570725366</v>
      </c>
      <c r="N170" s="1">
        <v>90</v>
      </c>
      <c r="O170" s="16">
        <v>63.878570305106706</v>
      </c>
      <c r="P170" s="16">
        <v>26.17153524364317</v>
      </c>
      <c r="Q170" s="16">
        <v>5.3607844450279636</v>
      </c>
      <c r="R170" s="16">
        <v>2.189226575282528</v>
      </c>
    </row>
    <row r="171" spans="1:27" ht="14.1" customHeight="1">
      <c r="A171" s="1">
        <v>2001</v>
      </c>
      <c r="B171" s="1">
        <v>1</v>
      </c>
      <c r="C171" s="15">
        <v>118.73716050213525</v>
      </c>
      <c r="D171" s="15">
        <v>119.65681677411855</v>
      </c>
      <c r="E171" s="15">
        <v>146.9315550785478</v>
      </c>
      <c r="F171" s="15">
        <v>99.474856609752635</v>
      </c>
      <c r="G171" s="15">
        <v>79.729576228960738</v>
      </c>
      <c r="H171" s="1">
        <v>1</v>
      </c>
      <c r="J171" s="39">
        <v>114.54153277333667</v>
      </c>
      <c r="K171" s="39">
        <v>166.23864511840875</v>
      </c>
      <c r="L171" s="39">
        <v>23.413157894736845</v>
      </c>
      <c r="M171" s="39">
        <v>117.74496641451753</v>
      </c>
      <c r="N171" s="1">
        <v>90</v>
      </c>
      <c r="O171" s="16">
        <v>64.058016919566711</v>
      </c>
      <c r="P171" s="16">
        <v>25.574314070631885</v>
      </c>
      <c r="Q171" s="16">
        <v>5.2944818215955323</v>
      </c>
      <c r="R171" s="16">
        <v>2.2815033297585821</v>
      </c>
    </row>
    <row r="172" spans="1:27" ht="14.1" customHeight="1">
      <c r="A172" s="1">
        <v>2001</v>
      </c>
      <c r="B172" s="1">
        <v>2</v>
      </c>
      <c r="C172" s="15">
        <v>148.57958294692293</v>
      </c>
      <c r="D172" s="15">
        <v>153.78491765707639</v>
      </c>
      <c r="E172" s="15">
        <v>219.17936120067347</v>
      </c>
      <c r="F172" s="15">
        <v>71.082347012850207</v>
      </c>
      <c r="G172" s="15">
        <v>103.67574476117137</v>
      </c>
      <c r="H172" s="1">
        <v>1</v>
      </c>
      <c r="J172" s="39">
        <v>161.34437733966294</v>
      </c>
      <c r="K172" s="39">
        <v>171.63832513138951</v>
      </c>
      <c r="L172" s="39">
        <v>22.138947368421057</v>
      </c>
      <c r="M172" s="39">
        <v>123.10330271922081</v>
      </c>
      <c r="N172" s="1">
        <v>90</v>
      </c>
      <c r="O172" s="16">
        <v>64.365575984757044</v>
      </c>
      <c r="P172" s="16">
        <v>24.585963366565863</v>
      </c>
      <c r="Q172" s="16">
        <v>5.3287169501155667</v>
      </c>
      <c r="R172" s="16">
        <v>2.3409198051555471</v>
      </c>
    </row>
    <row r="173" spans="1:27" ht="14.1" customHeight="1">
      <c r="A173" s="1">
        <v>2001</v>
      </c>
      <c r="B173" s="1">
        <v>3</v>
      </c>
      <c r="C173" s="15">
        <v>171.74523597223637</v>
      </c>
      <c r="D173" s="15">
        <v>189.67244955692937</v>
      </c>
      <c r="E173" s="15">
        <v>247.33542531951886</v>
      </c>
      <c r="F173" s="15">
        <v>131.50670446713852</v>
      </c>
      <c r="G173" s="15">
        <v>100.35085703291081</v>
      </c>
      <c r="H173" s="1">
        <v>1</v>
      </c>
      <c r="J173" s="39">
        <v>153.58049332862601</v>
      </c>
      <c r="K173" s="39">
        <v>133.97302274521945</v>
      </c>
      <c r="L173" s="39">
        <v>32.964761904761907</v>
      </c>
      <c r="M173" s="39">
        <v>112.75905536240356</v>
      </c>
      <c r="N173" s="1">
        <v>90</v>
      </c>
      <c r="O173" s="16">
        <v>64.180085670900496</v>
      </c>
      <c r="P173" s="16">
        <v>24.629928919093338</v>
      </c>
      <c r="Q173" s="16">
        <v>5.5174947630709692</v>
      </c>
      <c r="R173" s="16">
        <v>2.2508959122923442</v>
      </c>
    </row>
    <row r="174" spans="1:27" ht="14.1" customHeight="1">
      <c r="A174" s="1">
        <v>2001</v>
      </c>
      <c r="B174" s="1">
        <v>4</v>
      </c>
      <c r="C174" s="15">
        <v>152.53078450032211</v>
      </c>
      <c r="D174" s="15">
        <v>164.68123942419103</v>
      </c>
      <c r="E174" s="15">
        <v>147.29743078280285</v>
      </c>
      <c r="F174" s="15">
        <v>104.14077985495256</v>
      </c>
      <c r="G174" s="15">
        <v>82.969021255653871</v>
      </c>
      <c r="H174" s="1">
        <v>1</v>
      </c>
      <c r="J174" s="39">
        <v>94.330567892225957</v>
      </c>
      <c r="K174" s="39">
        <v>155.78921578109924</v>
      </c>
      <c r="L174" s="39">
        <v>31.590499999999999</v>
      </c>
      <c r="M174" s="39">
        <v>92.875410197497359</v>
      </c>
      <c r="N174" s="1">
        <v>90</v>
      </c>
      <c r="O174" s="16">
        <v>64.274689851275383</v>
      </c>
      <c r="P174" s="16">
        <v>25.913513050084475</v>
      </c>
      <c r="Q174" s="16">
        <v>5.7585362090912513</v>
      </c>
      <c r="R174" s="16">
        <v>2.0924451191531888</v>
      </c>
    </row>
    <row r="175" spans="1:27" ht="14.1" customHeight="1">
      <c r="A175" s="1">
        <v>2001</v>
      </c>
      <c r="B175" s="1">
        <v>5</v>
      </c>
      <c r="C175" s="15">
        <v>101.44401253520503</v>
      </c>
      <c r="D175" s="15">
        <v>105.01191740612816</v>
      </c>
      <c r="E175" s="15">
        <v>117.63889506388429</v>
      </c>
      <c r="F175" s="15">
        <v>99.205241668849297</v>
      </c>
      <c r="G175" s="15">
        <v>76.662159988278489</v>
      </c>
      <c r="H175" s="1">
        <v>1</v>
      </c>
      <c r="J175" s="39">
        <v>102.97088429510892</v>
      </c>
      <c r="K175" s="39">
        <v>114.26965663310807</v>
      </c>
      <c r="L175" s="39">
        <v>27.361904761904757</v>
      </c>
      <c r="M175" s="39">
        <v>68.029647817797596</v>
      </c>
      <c r="N175" s="1">
        <v>90</v>
      </c>
      <c r="O175" s="16">
        <v>64.90112901414318</v>
      </c>
      <c r="P175" s="16">
        <v>26.664061660025531</v>
      </c>
      <c r="Q175" s="16">
        <v>6.0036509859139322</v>
      </c>
      <c r="R175" s="16">
        <v>1.9565612264758179</v>
      </c>
    </row>
    <row r="176" spans="1:27" ht="14.1" customHeight="1">
      <c r="A176" s="1">
        <v>2001</v>
      </c>
      <c r="B176" s="1">
        <v>6</v>
      </c>
      <c r="C176" s="15">
        <v>101.85486220467591</v>
      </c>
      <c r="D176" s="15">
        <v>107.7833095041222</v>
      </c>
      <c r="E176" s="15">
        <v>66.377165584794568</v>
      </c>
      <c r="F176" s="15">
        <v>44.393441250678585</v>
      </c>
      <c r="G176" s="15">
        <v>90.032479177730281</v>
      </c>
      <c r="H176" s="1">
        <v>1</v>
      </c>
      <c r="J176" s="39">
        <v>61.817666611311566</v>
      </c>
      <c r="K176" s="39">
        <v>61.842786807157836</v>
      </c>
      <c r="L176" s="39">
        <v>25.575714285714287</v>
      </c>
      <c r="M176" s="39">
        <v>61.863183029779911</v>
      </c>
      <c r="N176" s="1">
        <v>90</v>
      </c>
      <c r="O176" s="16">
        <v>65.37852149110401</v>
      </c>
      <c r="P176" s="16">
        <v>26.803106107109805</v>
      </c>
      <c r="Q176" s="16">
        <v>6.2186571298374229</v>
      </c>
      <c r="R176" s="16">
        <v>1.8983172059872917</v>
      </c>
    </row>
    <row r="177" spans="1:27" ht="14.1" customHeight="1">
      <c r="A177" s="1">
        <v>2001</v>
      </c>
      <c r="B177" s="1">
        <v>7</v>
      </c>
      <c r="C177" s="15">
        <v>147.24721193457219</v>
      </c>
      <c r="D177" s="15">
        <v>203.26611424642468</v>
      </c>
      <c r="E177" s="15">
        <v>133.34915657349396</v>
      </c>
      <c r="F177" s="15">
        <v>116.27983057497984</v>
      </c>
      <c r="G177" s="15">
        <v>67.985616239796741</v>
      </c>
      <c r="H177" s="1">
        <v>1</v>
      </c>
      <c r="J177" s="39">
        <v>96.650398295901326</v>
      </c>
      <c r="K177" s="39">
        <v>89.456187677219845</v>
      </c>
      <c r="L177" s="39">
        <v>28.180476190476188</v>
      </c>
      <c r="M177" s="39">
        <v>70.922040640265635</v>
      </c>
      <c r="N177" s="1">
        <v>90</v>
      </c>
      <c r="O177" s="16">
        <v>65.521868166878249</v>
      </c>
      <c r="P177" s="16">
        <v>26.710584606401355</v>
      </c>
      <c r="Q177" s="16">
        <v>6.2823662608389554</v>
      </c>
      <c r="R177" s="16">
        <v>1.9298428086049952</v>
      </c>
    </row>
    <row r="178" spans="1:27" ht="14.1" customHeight="1">
      <c r="A178" s="1">
        <v>2001</v>
      </c>
      <c r="B178" s="1">
        <v>8</v>
      </c>
      <c r="C178" s="15">
        <v>125.79167475670587</v>
      </c>
      <c r="D178" s="15">
        <v>131.96628623886784</v>
      </c>
      <c r="E178" s="15">
        <v>150.96352091542488</v>
      </c>
      <c r="F178" s="15">
        <v>112.09802258958344</v>
      </c>
      <c r="G178" s="15">
        <v>103.17612319864526</v>
      </c>
      <c r="H178" s="1">
        <v>1</v>
      </c>
      <c r="J178" s="39">
        <v>80.439257124370442</v>
      </c>
      <c r="K178" s="39">
        <v>90.247699490112936</v>
      </c>
      <c r="L178" s="39">
        <v>33.093478260869567</v>
      </c>
      <c r="M178" s="39">
        <v>75.378156875325033</v>
      </c>
      <c r="N178" s="1">
        <v>90</v>
      </c>
      <c r="O178" s="16">
        <v>65.570407250936739</v>
      </c>
      <c r="P178" s="16">
        <v>26.764578103979353</v>
      </c>
      <c r="Q178" s="16">
        <v>6.4074587425816603</v>
      </c>
      <c r="R178" s="16">
        <v>1.8549000296885763</v>
      </c>
    </row>
    <row r="179" spans="1:27" ht="14.1" customHeight="1">
      <c r="A179" s="1">
        <v>2001</v>
      </c>
      <c r="B179" s="1">
        <v>9</v>
      </c>
      <c r="C179" s="15">
        <v>123.99148822112733</v>
      </c>
      <c r="D179" s="15">
        <v>123.71436440993806</v>
      </c>
      <c r="E179" s="15">
        <v>153.15034879039473</v>
      </c>
      <c r="F179" s="15">
        <v>73.463175538282087</v>
      </c>
      <c r="G179" s="15">
        <v>195.43466539013886</v>
      </c>
      <c r="H179" s="1">
        <v>1</v>
      </c>
      <c r="J179" s="39">
        <v>198.51368420899541</v>
      </c>
      <c r="K179" s="39">
        <v>407.94088332410519</v>
      </c>
      <c r="L179" s="39">
        <v>46.94263157894737</v>
      </c>
      <c r="M179" s="39">
        <v>63.414599785520863</v>
      </c>
      <c r="N179" s="1">
        <v>90</v>
      </c>
      <c r="O179" s="16">
        <v>65.45001718254106</v>
      </c>
      <c r="P179" s="16">
        <v>26.213203331064236</v>
      </c>
      <c r="Q179" s="16">
        <v>6.6621576475721067</v>
      </c>
      <c r="R179" s="16">
        <v>1.7470273434473449</v>
      </c>
    </row>
    <row r="180" spans="1:27" ht="14.1" customHeight="1">
      <c r="A180" s="1">
        <v>2001</v>
      </c>
      <c r="B180" s="1">
        <v>10</v>
      </c>
      <c r="C180" s="15">
        <v>104.7446453739567</v>
      </c>
      <c r="D180" s="15">
        <v>114.83055058036921</v>
      </c>
      <c r="E180" s="15">
        <v>142.91550370393219</v>
      </c>
      <c r="F180" s="15">
        <v>94.752979660166702</v>
      </c>
      <c r="G180" s="15">
        <v>121.33535614732361</v>
      </c>
      <c r="H180" s="1">
        <v>1</v>
      </c>
      <c r="J180" s="39">
        <v>274.39349786550434</v>
      </c>
      <c r="K180" s="39">
        <v>337.91833013089951</v>
      </c>
      <c r="L180" s="39">
        <v>39.462727272727278</v>
      </c>
      <c r="M180" s="39">
        <v>64.377317355491087</v>
      </c>
      <c r="N180" s="1">
        <v>90</v>
      </c>
      <c r="O180" s="16">
        <v>64.711719664744791</v>
      </c>
      <c r="P180" s="16">
        <v>25.375970342452973</v>
      </c>
      <c r="Q180" s="16">
        <v>6.728931607496671</v>
      </c>
      <c r="R180" s="16">
        <v>1.6739636567771188</v>
      </c>
    </row>
    <row r="181" spans="1:27" ht="14.1" customHeight="1">
      <c r="A181" s="1">
        <v>2001</v>
      </c>
      <c r="B181" s="1">
        <v>11</v>
      </c>
      <c r="C181" s="15">
        <v>97.585630331195588</v>
      </c>
      <c r="D181" s="15">
        <v>107.19211005142752</v>
      </c>
      <c r="E181" s="15">
        <v>96.113052449355919</v>
      </c>
      <c r="F181" s="15">
        <v>96.169849019400516</v>
      </c>
      <c r="G181" s="15">
        <v>80.130466094003793</v>
      </c>
      <c r="H181" s="1">
        <v>1</v>
      </c>
      <c r="J181" s="39">
        <v>178.86596040174575</v>
      </c>
      <c r="K181" s="39">
        <v>197.33819163550638</v>
      </c>
      <c r="L181" s="39">
        <v>33.845238095238095</v>
      </c>
      <c r="M181" s="39">
        <v>69.922411834410283</v>
      </c>
      <c r="N181" s="1">
        <v>90</v>
      </c>
      <c r="O181" s="16">
        <v>64.148003827370019</v>
      </c>
      <c r="P181" s="16">
        <v>25.043569438692039</v>
      </c>
      <c r="Q181" s="16">
        <v>6.638204183704274</v>
      </c>
      <c r="R181" s="16">
        <v>1.7570478003012737</v>
      </c>
    </row>
    <row r="182" spans="1:27" ht="14.1" customHeight="1">
      <c r="A182" s="1">
        <v>2001</v>
      </c>
      <c r="B182" s="1">
        <v>12</v>
      </c>
      <c r="C182" s="15">
        <v>115.89577832117372</v>
      </c>
      <c r="D182" s="15">
        <v>116.716038635673</v>
      </c>
      <c r="E182" s="15">
        <v>150.07620924296128</v>
      </c>
      <c r="F182" s="15">
        <v>88.403632219070261</v>
      </c>
      <c r="G182" s="15">
        <v>96.527352686348138</v>
      </c>
      <c r="H182" s="1">
        <v>1</v>
      </c>
      <c r="J182" s="39">
        <v>122.15132861414156</v>
      </c>
      <c r="K182" s="39">
        <v>96.788719634805858</v>
      </c>
      <c r="L182" s="39">
        <v>32.442105263157892</v>
      </c>
      <c r="M182" s="39">
        <v>61.295821650205525</v>
      </c>
      <c r="N182" s="1">
        <v>90</v>
      </c>
      <c r="O182" s="16">
        <v>64.254241798970611</v>
      </c>
      <c r="P182" s="16">
        <v>25.173990682659351</v>
      </c>
      <c r="Q182" s="16">
        <v>6.7991942094867905</v>
      </c>
      <c r="R182" s="16">
        <v>2.0791911675887418</v>
      </c>
    </row>
    <row r="183" spans="1:27" ht="14.1" customHeight="1">
      <c r="A183" s="1">
        <v>2002</v>
      </c>
      <c r="B183" s="1">
        <v>1</v>
      </c>
      <c r="C183" s="15">
        <v>117.40076393497195</v>
      </c>
      <c r="D183" s="15">
        <v>117.82796228611534</v>
      </c>
      <c r="E183" s="15">
        <v>123.64016659605436</v>
      </c>
      <c r="F183" s="15">
        <v>85.342900800256103</v>
      </c>
      <c r="G183" s="15">
        <v>73.873658586555734</v>
      </c>
      <c r="H183" s="1">
        <v>1</v>
      </c>
      <c r="J183" s="39">
        <v>172.92886467604441</v>
      </c>
      <c r="K183" s="39">
        <v>137.56052508035205</v>
      </c>
      <c r="L183" s="39">
        <v>30.83</v>
      </c>
      <c r="M183" s="39">
        <v>64.491134776079051</v>
      </c>
      <c r="N183" s="1">
        <v>90</v>
      </c>
      <c r="O183" s="16">
        <v>64.033915109274574</v>
      </c>
      <c r="P183" s="16">
        <v>25.747852247871542</v>
      </c>
      <c r="Q183" s="16">
        <v>6.9237158006487629</v>
      </c>
      <c r="R183" s="16">
        <v>2.4256740002322976</v>
      </c>
    </row>
    <row r="184" spans="1:27" ht="14.1" customHeight="1">
      <c r="A184" s="1">
        <v>2002</v>
      </c>
      <c r="B184" s="1">
        <v>2</v>
      </c>
      <c r="C184" s="15">
        <v>142.89212894996641</v>
      </c>
      <c r="D184" s="15">
        <v>148.39715546907323</v>
      </c>
      <c r="E184" s="15">
        <v>229.61850475683417</v>
      </c>
      <c r="F184" s="15">
        <v>143.9498574885412</v>
      </c>
      <c r="G184" s="15">
        <v>78.4943536908212</v>
      </c>
      <c r="H184" s="1">
        <v>0</v>
      </c>
      <c r="J184" s="39">
        <v>86.598189073560107</v>
      </c>
      <c r="K184" s="39">
        <v>60.004622468257153</v>
      </c>
      <c r="L184" s="39">
        <v>32.245789473684205</v>
      </c>
      <c r="M184" s="39">
        <v>78.773070194037189</v>
      </c>
      <c r="N184" s="1">
        <v>0</v>
      </c>
      <c r="O184" s="16">
        <v>63.759965497563869</v>
      </c>
      <c r="P184" s="16">
        <v>25.628808446654858</v>
      </c>
      <c r="Q184" s="16">
        <v>6.7384737578905032</v>
      </c>
      <c r="R184" s="16">
        <v>2.4758153198874338</v>
      </c>
    </row>
    <row r="185" spans="1:27" ht="14.1" customHeight="1">
      <c r="A185" s="1">
        <v>2002</v>
      </c>
      <c r="B185" s="1">
        <v>3</v>
      </c>
      <c r="C185" s="15">
        <v>96.001895147936338</v>
      </c>
      <c r="D185" s="15">
        <v>102.83625112722821</v>
      </c>
      <c r="E185" s="15">
        <v>74.626985668594955</v>
      </c>
      <c r="F185" s="15">
        <v>98.673226014154096</v>
      </c>
      <c r="G185" s="15">
        <v>63.92687587804614</v>
      </c>
      <c r="H185" s="1">
        <v>0</v>
      </c>
      <c r="J185" s="39">
        <v>82.610242915624568</v>
      </c>
      <c r="K185" s="39">
        <v>103.1453972321474</v>
      </c>
      <c r="L185" s="39">
        <v>32.893999999999998</v>
      </c>
      <c r="M185" s="39">
        <v>96.768869613104499</v>
      </c>
      <c r="N185" s="1">
        <v>0</v>
      </c>
      <c r="O185" s="16">
        <v>63.748173901417303</v>
      </c>
      <c r="P185" s="16">
        <v>25.343030740018442</v>
      </c>
      <c r="Q185" s="16">
        <v>6.6444885426296754</v>
      </c>
      <c r="R185" s="16">
        <v>2.1503683504666444</v>
      </c>
    </row>
    <row r="186" spans="1:27" ht="14.1" customHeight="1">
      <c r="A186" s="1">
        <v>2002</v>
      </c>
      <c r="B186" s="1">
        <v>4</v>
      </c>
      <c r="C186" s="15">
        <v>83.870996979102316</v>
      </c>
      <c r="D186" s="15">
        <v>69.47260711800628</v>
      </c>
      <c r="E186" s="15">
        <v>67.181766446347325</v>
      </c>
      <c r="F186" s="15">
        <v>63.204379438757691</v>
      </c>
      <c r="G186" s="15">
        <v>70.907919912905726</v>
      </c>
      <c r="H186" s="1">
        <v>0</v>
      </c>
      <c r="J186" s="39">
        <v>72.455588096589295</v>
      </c>
      <c r="K186" s="39">
        <v>57.964062896522485</v>
      </c>
      <c r="L186" s="39">
        <v>25.680952380952384</v>
      </c>
      <c r="M186" s="39">
        <v>102.65802225592498</v>
      </c>
      <c r="N186" s="1">
        <v>0</v>
      </c>
      <c r="O186" s="16">
        <v>64.295583953541879</v>
      </c>
      <c r="P186" s="16">
        <v>25.366648701409133</v>
      </c>
      <c r="Q186" s="16">
        <v>6.4682935780160502</v>
      </c>
      <c r="R186" s="16">
        <v>1.7414937270061857</v>
      </c>
      <c r="T186" s="1" t="s">
        <v>22</v>
      </c>
      <c r="AA186" s="1" t="s">
        <v>22</v>
      </c>
    </row>
    <row r="187" spans="1:27" ht="14.1" customHeight="1">
      <c r="A187" s="1">
        <v>2002</v>
      </c>
      <c r="B187" s="1">
        <v>5</v>
      </c>
      <c r="C187" s="15">
        <v>92.494565674685532</v>
      </c>
      <c r="D187" s="15">
        <v>106.03955180730185</v>
      </c>
      <c r="E187" s="15">
        <v>83.637569700948433</v>
      </c>
      <c r="F187" s="15">
        <v>65.594549066610242</v>
      </c>
      <c r="G187" s="15">
        <v>106.60472595591078</v>
      </c>
      <c r="H187" s="1">
        <v>0</v>
      </c>
      <c r="J187" s="39">
        <v>76.245490853622357</v>
      </c>
      <c r="K187" s="39">
        <v>103.29683697149457</v>
      </c>
      <c r="L187" s="39">
        <v>24.392380952380954</v>
      </c>
      <c r="M187" s="39">
        <v>101.16318870642127</v>
      </c>
      <c r="N187" s="1">
        <v>0</v>
      </c>
      <c r="O187" s="16">
        <v>64.813670356987785</v>
      </c>
      <c r="P187" s="16">
        <v>25.41294725177503</v>
      </c>
      <c r="Q187" s="16">
        <v>6.0483559163617304</v>
      </c>
      <c r="R187" s="16">
        <v>1.6141052120145973</v>
      </c>
    </row>
    <row r="188" spans="1:27" ht="14.1" customHeight="1">
      <c r="A188" s="1">
        <v>2002</v>
      </c>
      <c r="B188" s="1">
        <v>6</v>
      </c>
      <c r="C188" s="15">
        <v>100.9131768416936</v>
      </c>
      <c r="D188" s="15">
        <v>108.52870558899498</v>
      </c>
      <c r="E188" s="15">
        <v>106.28404008428262</v>
      </c>
      <c r="F188" s="15">
        <v>89.154124104361046</v>
      </c>
      <c r="G188" s="15">
        <v>159.22278601476333</v>
      </c>
      <c r="H188" s="1">
        <v>0</v>
      </c>
      <c r="J188" s="39">
        <v>81.155683350601123</v>
      </c>
      <c r="K188" s="39">
        <v>68.215989588758859</v>
      </c>
      <c r="L188" s="39">
        <v>27.190000000000005</v>
      </c>
      <c r="M188" s="39">
        <v>96.751755272836149</v>
      </c>
      <c r="N188" s="1">
        <v>0</v>
      </c>
      <c r="O188" s="16">
        <v>64.926964092880397</v>
      </c>
      <c r="P188" s="16">
        <v>25.103210228376611</v>
      </c>
      <c r="Q188" s="16">
        <v>5.6778314250884865</v>
      </c>
      <c r="R188" s="16">
        <v>1.6435287857244185</v>
      </c>
    </row>
    <row r="189" spans="1:27" ht="14.1" customHeight="1">
      <c r="A189" s="1">
        <v>2002</v>
      </c>
      <c r="B189" s="1">
        <v>7</v>
      </c>
      <c r="C189" s="15">
        <v>92.402378625555585</v>
      </c>
      <c r="D189" s="15">
        <v>92.550107398024309</v>
      </c>
      <c r="E189" s="15">
        <v>95.301211599187283</v>
      </c>
      <c r="F189" s="15">
        <v>44.846778282847438</v>
      </c>
      <c r="G189" s="15">
        <v>113.07593492764485</v>
      </c>
      <c r="H189" s="1">
        <v>0</v>
      </c>
      <c r="J189" s="39">
        <v>116.47010177654523</v>
      </c>
      <c r="K189" s="39">
        <v>114.26022054508677</v>
      </c>
      <c r="L189" s="39">
        <v>32.511739130434776</v>
      </c>
      <c r="M189" s="39">
        <v>95.797628793610897</v>
      </c>
      <c r="N189" s="1">
        <v>0</v>
      </c>
      <c r="O189" s="16">
        <v>65.097070582281589</v>
      </c>
      <c r="P189" s="16">
        <v>24.947517060072816</v>
      </c>
      <c r="Q189" s="16">
        <v>5.4745179994375812</v>
      </c>
      <c r="R189" s="16">
        <v>1.6983696613067158</v>
      </c>
    </row>
    <row r="190" spans="1:27" ht="14.1" customHeight="1">
      <c r="A190" s="1">
        <v>2002</v>
      </c>
      <c r="B190" s="1">
        <v>8</v>
      </c>
      <c r="C190" s="15">
        <v>114.16321460967447</v>
      </c>
      <c r="D190" s="15">
        <v>117.86500616087299</v>
      </c>
      <c r="E190" s="15">
        <v>88.580188903281368</v>
      </c>
      <c r="F190" s="15">
        <v>63.747434226284319</v>
      </c>
      <c r="G190" s="15">
        <v>72.184477915284006</v>
      </c>
      <c r="H190" s="1">
        <v>0</v>
      </c>
      <c r="J190" s="39">
        <v>78.155878574267263</v>
      </c>
      <c r="K190" s="39">
        <v>131.14199275631046</v>
      </c>
      <c r="L190" s="39">
        <v>31.755909090909089</v>
      </c>
      <c r="M190" s="39">
        <v>87.527258314739456</v>
      </c>
      <c r="N190" s="1">
        <v>0</v>
      </c>
      <c r="O190" s="16">
        <v>65.059602840568829</v>
      </c>
      <c r="P190" s="16">
        <v>24.996563547376223</v>
      </c>
      <c r="Q190" s="16">
        <v>5.2852154736612418</v>
      </c>
      <c r="R190" s="16">
        <v>1.9873091515116266</v>
      </c>
    </row>
    <row r="191" spans="1:27" ht="14.1" customHeight="1">
      <c r="A191" s="1">
        <v>2002</v>
      </c>
      <c r="B191" s="1">
        <v>9</v>
      </c>
      <c r="C191" s="15">
        <v>119.47541127240143</v>
      </c>
      <c r="D191" s="15">
        <v>113.1675198830166</v>
      </c>
      <c r="E191" s="15">
        <v>163.97040692698243</v>
      </c>
      <c r="F191" s="15">
        <v>47.883684267021749</v>
      </c>
      <c r="G191" s="15">
        <v>71.562810225450363</v>
      </c>
      <c r="H191" s="1">
        <v>0</v>
      </c>
      <c r="J191" s="39">
        <v>102.00751291008038</v>
      </c>
      <c r="K191" s="39">
        <v>178.29577627398078</v>
      </c>
      <c r="L191" s="39">
        <v>34.570526315789472</v>
      </c>
      <c r="M191" s="39">
        <v>78.623542368660253</v>
      </c>
      <c r="N191" s="1">
        <v>0</v>
      </c>
      <c r="O191" s="16">
        <v>64.66727841926442</v>
      </c>
      <c r="P191" s="16">
        <v>25.416132915383965</v>
      </c>
      <c r="Q191" s="16">
        <v>5.0231971534997619</v>
      </c>
      <c r="R191" s="16">
        <v>2.3095715886196642</v>
      </c>
    </row>
    <row r="192" spans="1:27" ht="14.1" customHeight="1">
      <c r="A192" s="1">
        <v>2002</v>
      </c>
      <c r="B192" s="1">
        <v>10</v>
      </c>
      <c r="C192" s="15">
        <v>150.70535127003049</v>
      </c>
      <c r="D192" s="15">
        <v>203.50515537294137</v>
      </c>
      <c r="E192" s="15">
        <v>199.95918427356986</v>
      </c>
      <c r="F192" s="15">
        <v>73.843925912882924</v>
      </c>
      <c r="G192" s="15">
        <v>63.409698042819727</v>
      </c>
      <c r="H192" s="1">
        <v>0</v>
      </c>
      <c r="J192" s="39">
        <v>97.304103511502163</v>
      </c>
      <c r="K192" s="39">
        <v>120.57671910200607</v>
      </c>
      <c r="L192" s="39">
        <v>36.386363636363633</v>
      </c>
      <c r="M192" s="39">
        <v>65.87194921722606</v>
      </c>
      <c r="N192" s="1">
        <v>0</v>
      </c>
      <c r="O192" s="16">
        <v>64.718955611924272</v>
      </c>
      <c r="P192" s="16">
        <v>26.442365088420853</v>
      </c>
      <c r="Q192" s="16">
        <v>4.8986330528682247</v>
      </c>
      <c r="R192" s="16">
        <v>2.4395406494329022</v>
      </c>
    </row>
    <row r="193" spans="1:20" ht="14.1" customHeight="1">
      <c r="A193" s="1">
        <v>2002</v>
      </c>
      <c r="B193" s="1">
        <v>11</v>
      </c>
      <c r="C193" s="15">
        <v>116.94076599164165</v>
      </c>
      <c r="D193" s="15">
        <v>129.5712797673298</v>
      </c>
      <c r="E193" s="15">
        <v>125.67968024336798</v>
      </c>
      <c r="F193" s="15">
        <v>30.717671961712998</v>
      </c>
      <c r="G193" s="15">
        <v>91.299664398438878</v>
      </c>
      <c r="H193" s="1">
        <v>0</v>
      </c>
      <c r="J193" s="39">
        <v>134.74182173029544</v>
      </c>
      <c r="K193" s="39">
        <v>206.86696266989739</v>
      </c>
      <c r="L193" s="39">
        <v>29.296999999999997</v>
      </c>
      <c r="M193" s="39">
        <v>58.969981915522098</v>
      </c>
      <c r="N193" s="1">
        <v>0</v>
      </c>
      <c r="O193" s="16">
        <v>65.111535691645003</v>
      </c>
      <c r="P193" s="16">
        <v>27.57030783098071</v>
      </c>
      <c r="Q193" s="16">
        <v>4.8120280573346443</v>
      </c>
      <c r="R193" s="16">
        <v>2.4105005251323628</v>
      </c>
    </row>
    <row r="194" spans="1:20" ht="14.1" customHeight="1">
      <c r="A194" s="1">
        <v>2002</v>
      </c>
      <c r="B194" s="1">
        <v>12</v>
      </c>
      <c r="C194" s="15">
        <v>103.54373489287912</v>
      </c>
      <c r="D194" s="15">
        <v>111.95245226291601</v>
      </c>
      <c r="E194" s="15">
        <v>77.572356885414692</v>
      </c>
      <c r="F194" s="15">
        <v>60.224758804299036</v>
      </c>
      <c r="G194" s="15">
        <v>84.871381644121783</v>
      </c>
      <c r="H194" s="1">
        <v>0</v>
      </c>
      <c r="J194" s="39">
        <v>169.62828796775347</v>
      </c>
      <c r="K194" s="39">
        <v>165.02271503489632</v>
      </c>
      <c r="L194" s="39">
        <v>25.919999999999995</v>
      </c>
      <c r="M194" s="39">
        <v>68.278447865736837</v>
      </c>
      <c r="N194" s="1">
        <v>0</v>
      </c>
      <c r="O194" s="16">
        <v>64.968492417118554</v>
      </c>
      <c r="P194" s="16">
        <v>28.131219401508055</v>
      </c>
      <c r="Q194" s="16">
        <v>4.6382885846353643</v>
      </c>
      <c r="R194" s="16">
        <v>2.1586992646270859</v>
      </c>
    </row>
    <row r="195" spans="1:20" ht="14.1" customHeight="1">
      <c r="A195" s="1">
        <v>2003</v>
      </c>
      <c r="B195" s="1">
        <v>1</v>
      </c>
      <c r="C195" s="15">
        <v>93.286688303155842</v>
      </c>
      <c r="D195" s="15">
        <v>99.451416994511206</v>
      </c>
      <c r="E195" s="15">
        <v>122.9151328977723</v>
      </c>
      <c r="F195" s="15">
        <v>44.322585156828396</v>
      </c>
      <c r="G195" s="15">
        <v>91.492400072042713</v>
      </c>
      <c r="H195" s="1">
        <v>0</v>
      </c>
      <c r="J195" s="39">
        <v>257.45774345589263</v>
      </c>
      <c r="K195" s="39">
        <v>171.75527105721636</v>
      </c>
      <c r="L195" s="39">
        <v>26.782631578947367</v>
      </c>
      <c r="M195" s="39">
        <v>66.769237078034521</v>
      </c>
      <c r="N195" s="1">
        <v>0</v>
      </c>
      <c r="O195" s="16">
        <v>64.895768500429881</v>
      </c>
      <c r="P195" s="16">
        <v>28.145444811676576</v>
      </c>
      <c r="Q195" s="16">
        <v>4.6331557033324335</v>
      </c>
      <c r="R195" s="16">
        <v>1.9004248198544005</v>
      </c>
    </row>
    <row r="196" spans="1:20" ht="14.1" customHeight="1">
      <c r="A196" s="1">
        <v>2003</v>
      </c>
      <c r="B196" s="1">
        <v>2</v>
      </c>
      <c r="C196" s="15">
        <v>96.279980688784292</v>
      </c>
      <c r="D196" s="15">
        <v>96.097091893965469</v>
      </c>
      <c r="E196" s="15">
        <v>139.69348723638188</v>
      </c>
      <c r="F196" s="15">
        <v>73.282736819630458</v>
      </c>
      <c r="G196" s="15">
        <v>134.01505049957962</v>
      </c>
      <c r="H196" s="1">
        <v>0</v>
      </c>
      <c r="J196" s="39">
        <v>253.48729030163429</v>
      </c>
      <c r="K196" s="39">
        <v>283.79695195412211</v>
      </c>
      <c r="L196" s="39">
        <v>27.201578947368422</v>
      </c>
      <c r="M196" s="39">
        <v>78.639497797361074</v>
      </c>
      <c r="N196" s="1">
        <v>0</v>
      </c>
      <c r="O196" s="16">
        <v>65.005473193922228</v>
      </c>
      <c r="P196" s="16">
        <v>28.554328416666902</v>
      </c>
      <c r="Q196" s="16">
        <v>4.6727036531409745</v>
      </c>
      <c r="R196" s="16">
        <v>1.8675677461942091</v>
      </c>
    </row>
    <row r="197" spans="1:20" ht="14.1" customHeight="1">
      <c r="A197" s="1">
        <v>2003</v>
      </c>
      <c r="B197" s="1">
        <v>3</v>
      </c>
      <c r="C197" s="15">
        <v>122.87883934611921</v>
      </c>
      <c r="D197" s="15">
        <v>122.06902650096541</v>
      </c>
      <c r="E197" s="15">
        <v>157.98407293379381</v>
      </c>
      <c r="F197" s="15">
        <v>76.459980511507752</v>
      </c>
      <c r="G197" s="15">
        <v>106.68531432800444</v>
      </c>
      <c r="H197" s="1">
        <v>0</v>
      </c>
      <c r="J197" s="39">
        <v>238.30227525609473</v>
      </c>
      <c r="K197" s="39">
        <v>300.74964854125585</v>
      </c>
      <c r="L197" s="39">
        <v>28.276499999999999</v>
      </c>
      <c r="M197" s="39">
        <v>79.000752512643928</v>
      </c>
      <c r="N197" s="1">
        <v>0</v>
      </c>
      <c r="O197" s="16">
        <v>65.605762651399218</v>
      </c>
      <c r="P197" s="16">
        <v>28.278711906280321</v>
      </c>
      <c r="Q197" s="16">
        <v>4.9139588029583123</v>
      </c>
      <c r="R197" s="16">
        <v>1.9889934511430107</v>
      </c>
    </row>
    <row r="198" spans="1:20" ht="14.1" customHeight="1">
      <c r="A198" s="1">
        <v>2003</v>
      </c>
      <c r="B198" s="1">
        <v>4</v>
      </c>
      <c r="C198" s="15">
        <v>115.45322829112318</v>
      </c>
      <c r="D198" s="15">
        <v>119.81036888569986</v>
      </c>
      <c r="E198" s="15">
        <v>138.23218435247065</v>
      </c>
      <c r="F198" s="15">
        <v>83.937786424510577</v>
      </c>
      <c r="G198" s="15">
        <v>86.289093264984487</v>
      </c>
      <c r="H198" s="1">
        <v>0</v>
      </c>
      <c r="J198" s="39">
        <v>167.86748805213139</v>
      </c>
      <c r="K198" s="39">
        <v>155.59133796729333</v>
      </c>
      <c r="L198" s="39">
        <v>22.726666666666663</v>
      </c>
      <c r="M198" s="39">
        <v>74.989639109233892</v>
      </c>
      <c r="N198" s="1">
        <v>0</v>
      </c>
      <c r="O198" s="16">
        <v>65.764236065367385</v>
      </c>
      <c r="P198" s="16">
        <v>27.360272278738108</v>
      </c>
      <c r="Q198" s="16">
        <v>5.3357625639420991</v>
      </c>
      <c r="R198" s="16">
        <v>2.3204000771877253</v>
      </c>
    </row>
    <row r="199" spans="1:20" ht="14.1" customHeight="1">
      <c r="A199" s="1">
        <v>2003</v>
      </c>
      <c r="B199" s="1">
        <v>5</v>
      </c>
      <c r="C199" s="15">
        <v>132.94739008872006</v>
      </c>
      <c r="D199" s="15">
        <v>148.30332680055767</v>
      </c>
      <c r="E199" s="15">
        <v>206.35423690640576</v>
      </c>
      <c r="F199" s="15">
        <v>74.730558271451244</v>
      </c>
      <c r="G199" s="15">
        <v>96.153890091458095</v>
      </c>
      <c r="H199" s="1">
        <v>0</v>
      </c>
      <c r="J199" s="39">
        <v>158.83671884631016</v>
      </c>
      <c r="K199" s="39">
        <v>121.92483906579868</v>
      </c>
      <c r="L199" s="39">
        <v>19.701428571428572</v>
      </c>
      <c r="M199" s="39">
        <v>78.983128248194177</v>
      </c>
      <c r="N199" s="1">
        <v>0</v>
      </c>
      <c r="O199" s="16">
        <v>65.43870280684817</v>
      </c>
      <c r="P199" s="16">
        <v>26.782522943637439</v>
      </c>
      <c r="Q199" s="16">
        <v>5.7613334785389831</v>
      </c>
      <c r="R199" s="16">
        <v>2.6018732692172817</v>
      </c>
    </row>
    <row r="200" spans="1:20" ht="14.1" customHeight="1">
      <c r="A200" s="1">
        <v>2003</v>
      </c>
      <c r="B200" s="1">
        <v>6</v>
      </c>
      <c r="C200" s="15">
        <v>109.98178106684678</v>
      </c>
      <c r="D200" s="15">
        <v>103.1037870135272</v>
      </c>
      <c r="E200" s="15">
        <v>104.46200368573244</v>
      </c>
      <c r="F200" s="15">
        <v>101.67259183934331</v>
      </c>
      <c r="G200" s="15">
        <v>104.63187511637457</v>
      </c>
      <c r="H200" s="1">
        <v>0</v>
      </c>
      <c r="J200" s="39">
        <v>112.38230309393178</v>
      </c>
      <c r="K200" s="39">
        <v>67.790867053125027</v>
      </c>
      <c r="L200" s="39">
        <v>22.359999999999996</v>
      </c>
      <c r="M200" s="39">
        <v>71.808025747832005</v>
      </c>
      <c r="N200" s="1">
        <v>0</v>
      </c>
      <c r="O200" s="16">
        <v>65.413925202009409</v>
      </c>
      <c r="P200" s="16">
        <v>26.527646535975677</v>
      </c>
      <c r="Q200" s="16">
        <v>6.1824219819809114</v>
      </c>
      <c r="R200" s="16">
        <v>2.7662024462564063</v>
      </c>
    </row>
    <row r="201" spans="1:20" ht="14.1" customHeight="1">
      <c r="A201" s="1">
        <v>2003</v>
      </c>
      <c r="B201" s="1">
        <v>7</v>
      </c>
      <c r="C201" s="15">
        <v>82.644942751020835</v>
      </c>
      <c r="D201" s="15">
        <v>79.425040899199715</v>
      </c>
      <c r="E201" s="15">
        <v>96.862334019877579</v>
      </c>
      <c r="F201" s="15">
        <v>46.710967718908634</v>
      </c>
      <c r="G201" s="15">
        <v>88.447172397034393</v>
      </c>
      <c r="H201" s="1">
        <v>0</v>
      </c>
      <c r="J201" s="39">
        <v>89.344778095646362</v>
      </c>
      <c r="K201" s="39">
        <v>51.746649556235106</v>
      </c>
      <c r="L201" s="39">
        <v>24.699090909090913</v>
      </c>
      <c r="M201" s="39">
        <v>75.158981723333923</v>
      </c>
      <c r="N201" s="1">
        <v>0</v>
      </c>
      <c r="O201" s="16">
        <v>65.242225428203881</v>
      </c>
      <c r="P201" s="16">
        <v>26.191442129764173</v>
      </c>
      <c r="Q201" s="16">
        <v>6.5472966050757204</v>
      </c>
      <c r="R201" s="16">
        <v>3.0268458509420899</v>
      </c>
    </row>
    <row r="202" spans="1:20" ht="14.1" customHeight="1">
      <c r="A202" s="1">
        <v>2003</v>
      </c>
      <c r="B202" s="1">
        <v>8</v>
      </c>
      <c r="C202" s="15">
        <v>65.954700245984512</v>
      </c>
      <c r="D202" s="15">
        <v>73.658483789007775</v>
      </c>
      <c r="E202" s="15">
        <v>76.342040259253949</v>
      </c>
      <c r="F202" s="15">
        <v>45.380796987110159</v>
      </c>
      <c r="G202" s="15">
        <v>79.220318472134906</v>
      </c>
      <c r="H202" s="1">
        <v>0</v>
      </c>
      <c r="J202" s="39">
        <v>102.39002907526705</v>
      </c>
      <c r="K202" s="39">
        <v>84.195473431737753</v>
      </c>
      <c r="L202" s="39">
        <v>23.22190476190476</v>
      </c>
      <c r="M202" s="39">
        <v>74.509323984147528</v>
      </c>
      <c r="N202" s="1">
        <v>0</v>
      </c>
      <c r="O202" s="16">
        <v>65.116842048068094</v>
      </c>
      <c r="P202" s="16">
        <v>24.885108355663053</v>
      </c>
      <c r="Q202" s="16">
        <v>6.70475847002945</v>
      </c>
      <c r="R202" s="16">
        <v>3.208646663554088</v>
      </c>
    </row>
    <row r="203" spans="1:20" ht="14.1" customHeight="1">
      <c r="A203" s="1">
        <v>2003</v>
      </c>
      <c r="B203" s="1">
        <v>9</v>
      </c>
      <c r="C203" s="15">
        <v>88.378064496262681</v>
      </c>
      <c r="D203" s="15">
        <v>97.213431703172304</v>
      </c>
      <c r="E203" s="15">
        <v>70.020382614903184</v>
      </c>
      <c r="F203" s="15">
        <v>93.002288014189304</v>
      </c>
      <c r="G203" s="15">
        <v>97.074986992767563</v>
      </c>
      <c r="H203" s="1">
        <v>0</v>
      </c>
      <c r="J203" s="39">
        <v>99.116237466035287</v>
      </c>
      <c r="K203" s="39">
        <v>53.837816497178103</v>
      </c>
      <c r="L203" s="39">
        <v>26.330500000000001</v>
      </c>
      <c r="M203" s="39">
        <v>72.923347932283178</v>
      </c>
      <c r="N203" s="1">
        <v>0</v>
      </c>
      <c r="O203" s="16">
        <v>65.323656852121118</v>
      </c>
      <c r="P203" s="16">
        <v>23.014661499348016</v>
      </c>
      <c r="Q203" s="16">
        <v>6.8737967380360647</v>
      </c>
      <c r="R203" s="16">
        <v>3.35558782784475</v>
      </c>
    </row>
    <row r="204" spans="1:20" ht="14.1" customHeight="1">
      <c r="A204" s="1">
        <v>2003</v>
      </c>
      <c r="B204" s="1">
        <v>10</v>
      </c>
      <c r="C204" s="15">
        <v>100.70375137456321</v>
      </c>
      <c r="D204" s="15">
        <v>122.60423408422054</v>
      </c>
      <c r="E204" s="15">
        <v>75.113996213815696</v>
      </c>
      <c r="F204" s="15">
        <v>106.37226361579233</v>
      </c>
      <c r="G204" s="15">
        <v>154.76339174308072</v>
      </c>
      <c r="H204" s="1">
        <v>0</v>
      </c>
      <c r="J204" s="39">
        <v>82.708309634554979</v>
      </c>
      <c r="K204" s="39">
        <v>33.86371584489239</v>
      </c>
      <c r="L204" s="39">
        <v>27.225909090909099</v>
      </c>
      <c r="M204" s="39">
        <v>77.849250893829691</v>
      </c>
      <c r="N204" s="1">
        <v>0</v>
      </c>
      <c r="O204" s="16">
        <v>65.656331693089413</v>
      </c>
      <c r="P204" s="16">
        <v>22.298604731720943</v>
      </c>
      <c r="Q204" s="16">
        <v>7.0152874388004154</v>
      </c>
      <c r="R204" s="16">
        <v>3.6382919985127993</v>
      </c>
    </row>
    <row r="205" spans="1:20" ht="14.1" customHeight="1">
      <c r="A205" s="1">
        <v>2003</v>
      </c>
      <c r="B205" s="1">
        <v>11</v>
      </c>
      <c r="C205" s="15">
        <v>84.554103964921012</v>
      </c>
      <c r="D205" s="15">
        <v>92.707869776715583</v>
      </c>
      <c r="E205" s="15">
        <v>87.989741690999949</v>
      </c>
      <c r="F205" s="15">
        <v>76.056038500713711</v>
      </c>
      <c r="G205" s="15">
        <v>99.773799809610509</v>
      </c>
      <c r="H205" s="1">
        <v>0</v>
      </c>
      <c r="J205" s="39">
        <v>73.585898074059045</v>
      </c>
      <c r="K205" s="39">
        <v>30.292232631084158</v>
      </c>
      <c r="L205" s="39">
        <v>28.246111111111112</v>
      </c>
      <c r="M205" s="39">
        <v>110.66013900538117</v>
      </c>
      <c r="N205" s="1">
        <v>0</v>
      </c>
      <c r="O205" s="16">
        <v>65.063301147421043</v>
      </c>
      <c r="P205" s="16">
        <v>21.71288517856155</v>
      </c>
      <c r="Q205" s="16">
        <v>6.9516438090837704</v>
      </c>
      <c r="R205" s="16">
        <v>3.8162856799892575</v>
      </c>
      <c r="T205" s="1" t="s">
        <v>99</v>
      </c>
    </row>
    <row r="206" spans="1:20" ht="14.1" customHeight="1">
      <c r="A206" s="1">
        <v>2003</v>
      </c>
      <c r="B206" s="1">
        <v>12</v>
      </c>
      <c r="C206" s="15">
        <v>65.154216221427276</v>
      </c>
      <c r="D206" s="15">
        <v>68.54242193295191</v>
      </c>
      <c r="E206" s="15">
        <v>49.260001976845132</v>
      </c>
      <c r="F206" s="15">
        <v>74.710863402091135</v>
      </c>
      <c r="G206" s="15">
        <v>120.15073988182827</v>
      </c>
      <c r="H206" s="1">
        <v>0</v>
      </c>
      <c r="J206" s="39">
        <v>82.295428059044596</v>
      </c>
      <c r="K206" s="39">
        <v>60.476482172260454</v>
      </c>
      <c r="L206" s="39">
        <v>25.722857142857141</v>
      </c>
      <c r="M206" s="39">
        <v>112.03503729768165</v>
      </c>
      <c r="N206" s="1">
        <v>0</v>
      </c>
      <c r="O206" s="16">
        <v>64.440901901102649</v>
      </c>
      <c r="P206" s="16">
        <v>20.988941741690102</v>
      </c>
      <c r="Q206" s="16">
        <v>6.8148499317750044</v>
      </c>
      <c r="R206" s="16">
        <v>3.7455746590346015</v>
      </c>
    </row>
    <row r="207" spans="1:20" ht="14.1" customHeight="1">
      <c r="A207" s="1">
        <v>2004</v>
      </c>
      <c r="B207" s="1">
        <v>1</v>
      </c>
      <c r="C207" s="15">
        <v>70.74384423479512</v>
      </c>
      <c r="D207" s="15">
        <v>71.393179947673929</v>
      </c>
      <c r="E207" s="15">
        <v>68.463795642162424</v>
      </c>
      <c r="F207" s="15">
        <v>55.214050933513285</v>
      </c>
      <c r="G207" s="15">
        <v>117.65696826528817</v>
      </c>
      <c r="H207" s="1">
        <v>0</v>
      </c>
      <c r="J207" s="39">
        <v>131.21891278300885</v>
      </c>
      <c r="K207" s="39">
        <v>94.511929135535226</v>
      </c>
      <c r="L207" s="39">
        <v>23.365789473684217</v>
      </c>
      <c r="M207" s="39">
        <v>103.51815317739045</v>
      </c>
      <c r="N207" s="1">
        <v>0</v>
      </c>
      <c r="O207" s="16">
        <v>64.605812906308216</v>
      </c>
      <c r="P207" s="16">
        <v>20.654470544972643</v>
      </c>
      <c r="Q207" s="16">
        <v>6.5977682600600716</v>
      </c>
      <c r="R207" s="16">
        <v>3.6082199645454072</v>
      </c>
    </row>
    <row r="208" spans="1:20" ht="14.1" customHeight="1">
      <c r="A208" s="1">
        <v>2004</v>
      </c>
      <c r="B208" s="1">
        <v>2</v>
      </c>
      <c r="C208" s="15">
        <v>63.300423784068066</v>
      </c>
      <c r="D208" s="15">
        <v>58.375794607903131</v>
      </c>
      <c r="E208" s="15">
        <v>28.784740108481298</v>
      </c>
      <c r="F208" s="15">
        <v>42.804744237989432</v>
      </c>
      <c r="G208" s="15">
        <v>113.48186212114767</v>
      </c>
      <c r="H208" s="1">
        <v>0</v>
      </c>
      <c r="J208" s="39">
        <v>111.19533877092097</v>
      </c>
      <c r="K208" s="39">
        <v>53.071842748070026</v>
      </c>
      <c r="L208" s="39">
        <v>23.866315789473685</v>
      </c>
      <c r="M208" s="39">
        <v>99.907918275090751</v>
      </c>
      <c r="N208" s="1">
        <v>0</v>
      </c>
      <c r="O208" s="16">
        <v>64.694855439246524</v>
      </c>
      <c r="P208" s="16">
        <v>20.113557960825027</v>
      </c>
      <c r="Q208" s="16">
        <v>6.5883845370859344</v>
      </c>
      <c r="R208" s="16">
        <v>3.5305256549517079</v>
      </c>
    </row>
    <row r="209" spans="1:20" ht="14.1" customHeight="1">
      <c r="A209" s="1">
        <v>2004</v>
      </c>
      <c r="B209" s="1">
        <v>3</v>
      </c>
      <c r="C209" s="15">
        <v>66.955281580586046</v>
      </c>
      <c r="D209" s="15">
        <v>63.865560935596747</v>
      </c>
      <c r="E209" s="15">
        <v>33.545774455439563</v>
      </c>
      <c r="F209" s="15">
        <v>70.189056645901303</v>
      </c>
      <c r="G209" s="15">
        <v>112.00963938246593</v>
      </c>
      <c r="H209" s="1">
        <v>0</v>
      </c>
      <c r="J209" s="39">
        <v>73.432602809542217</v>
      </c>
      <c r="K209" s="39">
        <v>38.915768923689086</v>
      </c>
      <c r="L209" s="39">
        <v>24.94521739130434</v>
      </c>
      <c r="M209" s="39">
        <v>92.515574707819184</v>
      </c>
      <c r="N209" s="1">
        <v>0</v>
      </c>
      <c r="O209" s="16">
        <v>64.452368098659747</v>
      </c>
      <c r="P209" s="16">
        <v>19.879907156893587</v>
      </c>
      <c r="Q209" s="16">
        <v>6.6681822937150077</v>
      </c>
      <c r="R209" s="16">
        <v>3.4810526831996409</v>
      </c>
    </row>
    <row r="210" spans="1:20" ht="14.1" customHeight="1">
      <c r="A210" s="1">
        <v>2004</v>
      </c>
      <c r="B210" s="1">
        <v>4</v>
      </c>
      <c r="C210" s="15">
        <v>74.411016305361485</v>
      </c>
      <c r="D210" s="15">
        <v>73.353673043778784</v>
      </c>
      <c r="E210" s="15">
        <v>87.335902109434997</v>
      </c>
      <c r="F210" s="15">
        <v>42.76805041765715</v>
      </c>
      <c r="G210" s="15">
        <v>138.36401845559698</v>
      </c>
      <c r="H210" s="1">
        <v>0</v>
      </c>
      <c r="J210" s="39">
        <v>64.598982627487985</v>
      </c>
      <c r="K210" s="39">
        <v>57.156985768151003</v>
      </c>
      <c r="L210" s="39">
        <v>21.011428571428571</v>
      </c>
      <c r="M210" s="39">
        <v>89.700492351746945</v>
      </c>
      <c r="N210" s="1">
        <v>0</v>
      </c>
      <c r="O210" s="16">
        <v>63.774149237527986</v>
      </c>
      <c r="P210" s="16">
        <v>20.151181059370501</v>
      </c>
      <c r="Q210" s="16">
        <v>6.67290304233582</v>
      </c>
      <c r="R210" s="16">
        <v>3.3004737329232787</v>
      </c>
    </row>
    <row r="211" spans="1:20" ht="14.1" customHeight="1">
      <c r="A211" s="1">
        <v>2004</v>
      </c>
      <c r="B211" s="1">
        <v>5</v>
      </c>
      <c r="C211" s="15">
        <v>76.393453371577053</v>
      </c>
      <c r="D211" s="15">
        <v>66.258127235945707</v>
      </c>
      <c r="E211" s="15">
        <v>66.811962589374019</v>
      </c>
      <c r="F211" s="15">
        <v>45.711306602914441</v>
      </c>
      <c r="G211" s="15">
        <v>80.177640779608822</v>
      </c>
      <c r="H211" s="1">
        <v>0</v>
      </c>
      <c r="J211" s="39">
        <v>62.954304090445582</v>
      </c>
      <c r="K211" s="39">
        <v>92.677839577267065</v>
      </c>
      <c r="L211" s="39">
        <v>25.693888888888889</v>
      </c>
      <c r="M211" s="39">
        <v>82.794426403126025</v>
      </c>
      <c r="N211" s="1">
        <v>0</v>
      </c>
      <c r="O211" s="16">
        <v>63.258846632530904</v>
      </c>
      <c r="P211" s="16">
        <v>20.573048327210309</v>
      </c>
      <c r="Q211" s="16">
        <v>6.7820877217226156</v>
      </c>
      <c r="R211" s="16">
        <v>3.1864263316790167</v>
      </c>
    </row>
    <row r="212" spans="1:20" ht="14.1" customHeight="1">
      <c r="A212" s="1">
        <v>2004</v>
      </c>
      <c r="B212" s="1">
        <v>6</v>
      </c>
      <c r="C212" s="15">
        <v>82.891265049818813</v>
      </c>
      <c r="D212" s="15">
        <v>90.06634322068173</v>
      </c>
      <c r="E212" s="15">
        <v>72.22720923621543</v>
      </c>
      <c r="F212" s="15">
        <v>60.030736980428081</v>
      </c>
      <c r="G212" s="15">
        <v>72.889003409709531</v>
      </c>
      <c r="H212" s="1">
        <v>0</v>
      </c>
      <c r="J212" s="39">
        <v>62.701840619068598</v>
      </c>
      <c r="K212" s="39">
        <v>114.73608299109554</v>
      </c>
      <c r="L212" s="39">
        <v>23.308181818181822</v>
      </c>
      <c r="M212" s="39">
        <v>93.160135825830338</v>
      </c>
      <c r="N212" s="1">
        <v>0</v>
      </c>
      <c r="O212" s="16">
        <v>63.090223871871913</v>
      </c>
      <c r="P212" s="16">
        <v>20.933465261919903</v>
      </c>
      <c r="Q212" s="16">
        <v>6.6737910186562477</v>
      </c>
      <c r="R212" s="16">
        <v>3.1570500019728529</v>
      </c>
    </row>
    <row r="213" spans="1:20" ht="14.1" customHeight="1">
      <c r="A213" s="1">
        <v>2004</v>
      </c>
      <c r="B213" s="1">
        <v>7</v>
      </c>
      <c r="C213" s="15">
        <v>79.497478222210333</v>
      </c>
      <c r="D213" s="15">
        <v>87.905271969085149</v>
      </c>
      <c r="E213" s="15">
        <v>66.602264809083209</v>
      </c>
      <c r="F213" s="15">
        <v>33.130447656179527</v>
      </c>
      <c r="G213" s="15">
        <v>69.113129536345667</v>
      </c>
      <c r="H213" s="1">
        <v>0</v>
      </c>
      <c r="J213" s="39">
        <v>52.982985768908406</v>
      </c>
      <c r="K213" s="39">
        <v>73.349092029407103</v>
      </c>
      <c r="L213" s="39">
        <v>20.897619047619052</v>
      </c>
      <c r="M213" s="39">
        <v>118.6928716259075</v>
      </c>
      <c r="N213" s="1">
        <v>0</v>
      </c>
      <c r="O213" s="16">
        <v>63.060996428678081</v>
      </c>
      <c r="P213" s="16">
        <v>21.135556263547787</v>
      </c>
      <c r="Q213" s="16">
        <v>6.3939101724477565</v>
      </c>
      <c r="R213" s="16">
        <v>2.9531259591748924</v>
      </c>
    </row>
    <row r="214" spans="1:20" ht="14.1" customHeight="1">
      <c r="A214" s="1">
        <v>2004</v>
      </c>
      <c r="B214" s="1">
        <v>8</v>
      </c>
      <c r="C214" s="15">
        <v>68.335370710844174</v>
      </c>
      <c r="D214" s="15">
        <v>72.702658650704564</v>
      </c>
      <c r="E214" s="15">
        <v>58.089430532996921</v>
      </c>
      <c r="F214" s="15">
        <v>50.617616763761376</v>
      </c>
      <c r="G214" s="15">
        <v>78.568409808412497</v>
      </c>
      <c r="H214" s="1">
        <v>0</v>
      </c>
      <c r="J214" s="39">
        <v>61.22607301867874</v>
      </c>
      <c r="K214" s="39">
        <v>95.124585810942648</v>
      </c>
      <c r="L214" s="39">
        <v>21.72</v>
      </c>
      <c r="M214" s="39">
        <v>117.22975527822135</v>
      </c>
      <c r="N214" s="1">
        <v>0</v>
      </c>
      <c r="O214" s="16">
        <v>63.414854455164132</v>
      </c>
      <c r="P214" s="16">
        <v>21.471529773886633</v>
      </c>
      <c r="Q214" s="16">
        <v>6.3510828013511862</v>
      </c>
      <c r="R214" s="16">
        <v>2.5181969322368589</v>
      </c>
    </row>
    <row r="215" spans="1:20" ht="14.1" customHeight="1">
      <c r="A215" s="1">
        <v>2004</v>
      </c>
      <c r="B215" s="1">
        <v>9</v>
      </c>
      <c r="C215" s="15">
        <v>64.932697940893448</v>
      </c>
      <c r="D215" s="15">
        <v>65.315159370469445</v>
      </c>
      <c r="E215" s="15">
        <v>48.73096275006781</v>
      </c>
      <c r="F215" s="15">
        <v>74.709343464828706</v>
      </c>
      <c r="G215" s="15">
        <v>69.802618423533048</v>
      </c>
      <c r="H215" s="1">
        <v>0</v>
      </c>
      <c r="J215" s="39">
        <v>63.297006108918147</v>
      </c>
      <c r="K215" s="39">
        <v>71.321652368657723</v>
      </c>
      <c r="L215" s="39">
        <v>18.277999999999999</v>
      </c>
      <c r="M215" s="39">
        <v>113.20142468187274</v>
      </c>
      <c r="N215" s="1">
        <v>0</v>
      </c>
      <c r="O215" s="16">
        <v>63.618359189457905</v>
      </c>
      <c r="P215" s="16">
        <v>21.807511026527614</v>
      </c>
      <c r="Q215" s="16">
        <v>6.3155348762338743</v>
      </c>
      <c r="R215" s="16">
        <v>2.0298071992890714</v>
      </c>
    </row>
    <row r="216" spans="1:20" ht="14.1" customHeight="1">
      <c r="A216" s="1">
        <v>2004</v>
      </c>
      <c r="B216" s="1">
        <v>10</v>
      </c>
      <c r="C216" s="15">
        <v>64.973858115760621</v>
      </c>
      <c r="D216" s="15">
        <v>65.714598399647343</v>
      </c>
      <c r="E216" s="15">
        <v>60.533855809676446</v>
      </c>
      <c r="F216" s="15">
        <v>54.143052215480523</v>
      </c>
      <c r="G216" s="15">
        <v>89.340170294371319</v>
      </c>
      <c r="H216" s="1">
        <v>0</v>
      </c>
      <c r="J216" s="39">
        <v>131.91713085465005</v>
      </c>
      <c r="K216" s="39">
        <v>107.70223015002409</v>
      </c>
      <c r="L216" s="39">
        <v>17.825499999999998</v>
      </c>
      <c r="M216" s="39">
        <v>110.08675624636938</v>
      </c>
      <c r="N216" s="1">
        <v>0</v>
      </c>
      <c r="O216" s="16">
        <v>63.171475725745353</v>
      </c>
      <c r="P216" s="16">
        <v>21.532912105022135</v>
      </c>
      <c r="Q216" s="16">
        <v>6.3416994348948883</v>
      </c>
      <c r="R216" s="16">
        <v>1.6032846484029095</v>
      </c>
    </row>
    <row r="217" spans="1:20" ht="14.1" customHeight="1">
      <c r="A217" s="1">
        <v>2004</v>
      </c>
      <c r="B217" s="1">
        <v>11</v>
      </c>
      <c r="C217" s="15">
        <v>69.530670587459511</v>
      </c>
      <c r="D217" s="15">
        <v>72.96182867173151</v>
      </c>
      <c r="E217" s="15">
        <v>70.996160150124879</v>
      </c>
      <c r="F217" s="15">
        <v>83.72770288528173</v>
      </c>
      <c r="G217" s="15">
        <v>99.246376007594762</v>
      </c>
      <c r="H217" s="1">
        <v>0</v>
      </c>
      <c r="J217" s="39">
        <v>79.845670417938393</v>
      </c>
      <c r="K217" s="39">
        <v>78.575511753472725</v>
      </c>
      <c r="L217" s="39">
        <v>17.454999999999995</v>
      </c>
      <c r="M217" s="39">
        <v>112.23915526174493</v>
      </c>
      <c r="N217" s="1">
        <v>0</v>
      </c>
      <c r="O217" s="16">
        <v>62.884806411065966</v>
      </c>
      <c r="P217" s="16">
        <v>21.728370030735451</v>
      </c>
      <c r="Q217" s="16">
        <v>6.462123491853335</v>
      </c>
      <c r="R217" s="16">
        <v>1.3452862086128701</v>
      </c>
    </row>
    <row r="218" spans="1:20" ht="14.1" customHeight="1">
      <c r="A218" s="1">
        <v>2004</v>
      </c>
      <c r="B218" s="1">
        <v>12</v>
      </c>
      <c r="C218" s="15">
        <v>78.114343370615018</v>
      </c>
      <c r="D218" s="15">
        <v>71.269529316754671</v>
      </c>
      <c r="E218" s="15">
        <v>65.568542376948457</v>
      </c>
      <c r="F218" s="15">
        <v>38.821133801042009</v>
      </c>
      <c r="G218" s="15">
        <v>103.11474281076724</v>
      </c>
      <c r="H218" s="1">
        <v>0</v>
      </c>
      <c r="J218" s="39">
        <v>37.244509863707755</v>
      </c>
      <c r="K218" s="39">
        <v>28.592294059833076</v>
      </c>
      <c r="L218" s="39">
        <v>16.808095238095238</v>
      </c>
      <c r="M218" s="39">
        <v>105.69721731738544</v>
      </c>
      <c r="N218" s="1">
        <v>0</v>
      </c>
      <c r="O218" s="16">
        <v>62.761591908348421</v>
      </c>
      <c r="P218" s="16">
        <v>22.132068607985218</v>
      </c>
      <c r="Q218" s="16">
        <v>6.5324150377956354</v>
      </c>
      <c r="R218" s="16">
        <v>1.3170786292284711</v>
      </c>
    </row>
    <row r="219" spans="1:20" ht="14.1" customHeight="1">
      <c r="A219" s="1">
        <v>2005</v>
      </c>
      <c r="B219" s="1">
        <v>1</v>
      </c>
      <c r="C219" s="15">
        <v>52.154140291945751</v>
      </c>
      <c r="D219" s="15">
        <v>56.897677511811708</v>
      </c>
      <c r="E219" s="15">
        <v>50.423917571222752</v>
      </c>
      <c r="F219" s="15">
        <v>45.161072918863866</v>
      </c>
      <c r="G219" s="15">
        <v>75.301741282923629</v>
      </c>
      <c r="H219" s="1">
        <v>0</v>
      </c>
      <c r="J219" s="39">
        <v>66.560897396243902</v>
      </c>
      <c r="K219" s="39">
        <v>77.832832932865784</v>
      </c>
      <c r="L219" s="40">
        <v>16.144736842105264</v>
      </c>
      <c r="M219" s="40">
        <v>107.65615264181852</v>
      </c>
      <c r="N219" s="1">
        <v>0</v>
      </c>
      <c r="O219" s="16">
        <v>61.86501886127742</v>
      </c>
      <c r="P219" s="16">
        <v>22.267829253019571</v>
      </c>
      <c r="Q219" s="16">
        <v>6.8223587387555771</v>
      </c>
      <c r="R219" s="16">
        <v>1.4714653450176387</v>
      </c>
    </row>
    <row r="220" spans="1:20" ht="14.1" customHeight="1">
      <c r="A220" s="1">
        <v>2005</v>
      </c>
      <c r="B220" s="1">
        <v>2</v>
      </c>
      <c r="C220" s="15">
        <v>69.947314328338265</v>
      </c>
      <c r="D220" s="15">
        <v>76.755573447126181</v>
      </c>
      <c r="E220" s="15">
        <v>53.734681183549405</v>
      </c>
      <c r="F220" s="15">
        <v>61.907714153476277</v>
      </c>
      <c r="G220" s="15">
        <v>69.710552865087024</v>
      </c>
      <c r="H220" s="1">
        <v>0</v>
      </c>
      <c r="J220" s="39">
        <v>66.452215600240962</v>
      </c>
      <c r="K220" s="39">
        <v>31.340544536425046</v>
      </c>
      <c r="L220" s="40">
        <v>14.428421052631581</v>
      </c>
      <c r="M220" s="40">
        <v>104.7291698300869</v>
      </c>
      <c r="N220" s="1">
        <v>0</v>
      </c>
      <c r="O220" s="16">
        <v>61.03236678642071</v>
      </c>
      <c r="P220" s="16">
        <v>22.446641861043016</v>
      </c>
      <c r="Q220" s="16">
        <v>7.1983563530160595</v>
      </c>
      <c r="R220" s="16">
        <v>1.6026758202458571</v>
      </c>
    </row>
    <row r="221" spans="1:20" ht="14.1" customHeight="1">
      <c r="A221" s="1">
        <v>2005</v>
      </c>
      <c r="B221" s="1">
        <v>3</v>
      </c>
      <c r="C221" s="15">
        <v>49.285994616804089</v>
      </c>
      <c r="D221" s="15">
        <v>48.223488785485017</v>
      </c>
      <c r="E221" s="15">
        <v>32.513043123444469</v>
      </c>
      <c r="F221" s="15">
        <v>46.714079069009792</v>
      </c>
      <c r="G221" s="15">
        <v>66.147998275530128</v>
      </c>
      <c r="H221" s="1">
        <v>0</v>
      </c>
      <c r="J221" s="39">
        <v>64.212629338646167</v>
      </c>
      <c r="K221" s="39">
        <v>42.253277530971758</v>
      </c>
      <c r="L221" s="40">
        <v>14.140454545454544</v>
      </c>
      <c r="M221" s="40">
        <v>102.15861013772249</v>
      </c>
      <c r="N221" s="1">
        <v>0</v>
      </c>
      <c r="O221" s="16">
        <v>60.910420502079738</v>
      </c>
      <c r="P221" s="16">
        <v>22.360796090465463</v>
      </c>
      <c r="Q221" s="16">
        <v>7.0357988114990793</v>
      </c>
      <c r="R221" s="16">
        <v>1.5888629288920071</v>
      </c>
    </row>
    <row r="222" spans="1:20" ht="14.1" customHeight="1">
      <c r="A222" s="1">
        <v>2005</v>
      </c>
      <c r="B222" s="1">
        <v>4</v>
      </c>
      <c r="C222" s="15">
        <v>70.468518341743874</v>
      </c>
      <c r="D222" s="15">
        <v>59.931267988575719</v>
      </c>
      <c r="E222" s="15">
        <v>67.751089423999147</v>
      </c>
      <c r="F222" s="15">
        <v>34.330333801200283</v>
      </c>
      <c r="G222" s="15">
        <v>66.981280616327922</v>
      </c>
      <c r="H222" s="1">
        <v>0</v>
      </c>
      <c r="J222" s="39">
        <v>59.055490973882208</v>
      </c>
      <c r="K222" s="39">
        <v>68.837308033785646</v>
      </c>
      <c r="L222" s="40">
        <v>14.35</v>
      </c>
      <c r="M222" s="40">
        <v>103.0305268106619</v>
      </c>
      <c r="N222" s="1">
        <v>0</v>
      </c>
      <c r="O222" s="16">
        <v>60.656975514473459</v>
      </c>
      <c r="P222" s="16">
        <v>22.091744251288979</v>
      </c>
      <c r="Q222" s="16">
        <v>6.7140143709402409</v>
      </c>
      <c r="R222" s="16">
        <v>1.4639753776730835</v>
      </c>
    </row>
    <row r="223" spans="1:20" ht="14.1" customHeight="1">
      <c r="A223" s="1">
        <v>2005</v>
      </c>
      <c r="B223" s="1">
        <v>5</v>
      </c>
      <c r="C223" s="15">
        <v>70.653947552187219</v>
      </c>
      <c r="D223" s="15">
        <v>66.075297661213511</v>
      </c>
      <c r="E223" s="15">
        <v>98.217428735245491</v>
      </c>
      <c r="F223" s="15">
        <v>54.467881399703458</v>
      </c>
      <c r="G223" s="15">
        <v>71.707126353299643</v>
      </c>
      <c r="H223" s="1">
        <v>0</v>
      </c>
      <c r="J223" s="39">
        <v>50.465901564530043</v>
      </c>
      <c r="K223" s="39">
        <v>60.592869982490214</v>
      </c>
      <c r="L223" s="40">
        <v>15.660000000000004</v>
      </c>
      <c r="M223" s="40">
        <v>90.778479571459798</v>
      </c>
      <c r="N223" s="1">
        <v>0</v>
      </c>
      <c r="O223" s="16">
        <v>60.048688421420181</v>
      </c>
      <c r="P223" s="16">
        <v>21.956210101499856</v>
      </c>
      <c r="Q223" s="16">
        <v>6.4898437718252273</v>
      </c>
      <c r="R223" s="16">
        <v>1.2389796424643964</v>
      </c>
    </row>
    <row r="224" spans="1:20" ht="14.1" customHeight="1">
      <c r="A224" s="1">
        <v>2005</v>
      </c>
      <c r="B224" s="1">
        <v>6</v>
      </c>
      <c r="C224" s="15">
        <v>66.308796854866586</v>
      </c>
      <c r="D224" s="15">
        <v>59.659270449011089</v>
      </c>
      <c r="E224" s="15">
        <v>52.676160921914629</v>
      </c>
      <c r="F224" s="15">
        <v>42.869649707254801</v>
      </c>
      <c r="G224" s="15">
        <v>75.296029912513674</v>
      </c>
      <c r="H224" s="1">
        <v>0</v>
      </c>
      <c r="J224" s="39">
        <v>42.217671270752334</v>
      </c>
      <c r="K224" s="39">
        <v>61.413514737445396</v>
      </c>
      <c r="L224" s="40">
        <v>12.983181818181821</v>
      </c>
      <c r="M224" s="40">
        <v>90.934428842573666</v>
      </c>
      <c r="N224" s="1">
        <v>0</v>
      </c>
      <c r="O224" s="16">
        <v>59.637232785264025</v>
      </c>
      <c r="P224" s="16">
        <v>22.265101449052857</v>
      </c>
      <c r="Q224" s="16">
        <v>6.4178104626693315</v>
      </c>
      <c r="R224" s="16">
        <v>0.99032995673410495</v>
      </c>
      <c r="T224" s="1" t="s">
        <v>101</v>
      </c>
    </row>
    <row r="225" spans="1:18" ht="14.1" customHeight="1">
      <c r="A225" s="1">
        <v>2005</v>
      </c>
      <c r="B225" s="1">
        <v>7</v>
      </c>
      <c r="C225" s="15">
        <v>59.997908934716008</v>
      </c>
      <c r="D225" s="15">
        <v>51.731044106994077</v>
      </c>
      <c r="E225" s="15">
        <v>71.088692506848588</v>
      </c>
      <c r="F225" s="15">
        <v>69.584894750574421</v>
      </c>
      <c r="G225" s="15">
        <v>98.13621494480536</v>
      </c>
      <c r="H225" s="1">
        <v>0</v>
      </c>
      <c r="J225" s="39">
        <v>30.469700000227984</v>
      </c>
      <c r="K225" s="39">
        <v>56.608191189438543</v>
      </c>
      <c r="L225" s="40">
        <v>11.920500000000001</v>
      </c>
      <c r="M225" s="40">
        <v>93.648696846789875</v>
      </c>
      <c r="N225" s="1">
        <v>0</v>
      </c>
      <c r="O225" s="16">
        <v>59.087423654770106</v>
      </c>
      <c r="P225" s="16">
        <v>22.332492129201597</v>
      </c>
      <c r="Q225" s="16">
        <v>6.345478025421146</v>
      </c>
      <c r="R225" s="16">
        <v>0.78769769777781917</v>
      </c>
    </row>
    <row r="226" spans="1:18" ht="14.1" customHeight="1">
      <c r="A226" s="1">
        <v>2005</v>
      </c>
      <c r="B226" s="1">
        <v>8</v>
      </c>
      <c r="C226" s="15">
        <v>91.518230697255987</v>
      </c>
      <c r="D226" s="15">
        <v>110.29156459393207</v>
      </c>
      <c r="E226" s="15">
        <v>76.981422601219947</v>
      </c>
      <c r="F226" s="15">
        <v>100.6644837035608</v>
      </c>
      <c r="G226" s="15">
        <v>79.090329405960162</v>
      </c>
      <c r="H226" s="1">
        <v>0</v>
      </c>
      <c r="J226" s="39">
        <v>42.781952063667617</v>
      </c>
      <c r="K226" s="39">
        <v>42.412581884676158</v>
      </c>
      <c r="L226" s="40">
        <v>15.284347826086957</v>
      </c>
      <c r="M226" s="40">
        <v>87.529816420598067</v>
      </c>
      <c r="N226" s="1">
        <v>0</v>
      </c>
      <c r="O226" s="16">
        <v>57.891248164275694</v>
      </c>
      <c r="P226" s="16">
        <v>22.160567315758495</v>
      </c>
      <c r="Q226" s="16">
        <v>6.1006840423824285</v>
      </c>
      <c r="R226" s="16">
        <v>0.733077009540403</v>
      </c>
    </row>
    <row r="227" spans="1:18" ht="14.1" customHeight="1">
      <c r="A227" s="1">
        <v>2005</v>
      </c>
      <c r="B227" s="1">
        <v>9</v>
      </c>
      <c r="C227" s="15">
        <v>67.035424478861486</v>
      </c>
      <c r="D227" s="15">
        <v>66.80659317513323</v>
      </c>
      <c r="E227" s="15">
        <v>54.649710290784157</v>
      </c>
      <c r="F227" s="15">
        <v>25.15927151298073</v>
      </c>
      <c r="G227" s="15">
        <v>75.275959436438058</v>
      </c>
      <c r="H227" s="1">
        <v>0</v>
      </c>
      <c r="J227" s="39">
        <v>50.15339636377179</v>
      </c>
      <c r="K227" s="39">
        <v>126.8743664666778</v>
      </c>
      <c r="L227" s="40">
        <v>14.843</v>
      </c>
      <c r="M227" s="40">
        <v>91.755248836041517</v>
      </c>
      <c r="N227" s="1">
        <v>0</v>
      </c>
      <c r="O227" s="16">
        <v>56.992703493584344</v>
      </c>
      <c r="P227" s="16">
        <v>23.294882935813504</v>
      </c>
      <c r="Q227" s="16">
        <v>5.8210687627798796</v>
      </c>
      <c r="R227" s="16">
        <v>0.72117434145156256</v>
      </c>
    </row>
    <row r="228" spans="1:18" ht="14.1" customHeight="1">
      <c r="A228" s="1">
        <v>2005</v>
      </c>
      <c r="B228" s="1">
        <v>10</v>
      </c>
      <c r="C228" s="15">
        <v>65.862988890426251</v>
      </c>
      <c r="D228" s="15">
        <v>57.634106721149806</v>
      </c>
      <c r="E228" s="15">
        <v>50.250661744873163</v>
      </c>
      <c r="F228" s="15">
        <v>44.371782746770776</v>
      </c>
      <c r="G228" s="15">
        <v>59.083766723518515</v>
      </c>
      <c r="H228" s="1">
        <v>0</v>
      </c>
      <c r="J228" s="39">
        <v>49.16952588858998</v>
      </c>
      <c r="K228" s="39">
        <v>80.457187331242579</v>
      </c>
      <c r="L228" s="40">
        <v>17.143000000000001</v>
      </c>
      <c r="M228" s="40">
        <v>89.065343935839664</v>
      </c>
      <c r="N228" s="1">
        <v>0</v>
      </c>
      <c r="O228" s="16">
        <v>56.925857070677111</v>
      </c>
      <c r="P228" s="16">
        <v>24.313188578455254</v>
      </c>
      <c r="Q228" s="16">
        <v>5.7090491234048386</v>
      </c>
      <c r="R228" s="16">
        <v>0.74555664265958066</v>
      </c>
    </row>
    <row r="229" spans="1:18" ht="14.1" customHeight="1">
      <c r="A229" s="1">
        <v>2005</v>
      </c>
      <c r="B229" s="1">
        <v>11</v>
      </c>
      <c r="C229" s="15">
        <v>80.998604935076827</v>
      </c>
      <c r="D229" s="15">
        <v>70.529995529754302</v>
      </c>
      <c r="E229" s="15">
        <v>93.957739018118119</v>
      </c>
      <c r="F229" s="15">
        <v>62.101092850911385</v>
      </c>
      <c r="G229" s="15">
        <v>67.83672019264003</v>
      </c>
      <c r="H229" s="1">
        <v>0</v>
      </c>
      <c r="J229" s="39">
        <v>51.757551795501833</v>
      </c>
      <c r="K229" s="39">
        <v>32.466095980037096</v>
      </c>
      <c r="L229" s="40">
        <v>16.189999999999998</v>
      </c>
      <c r="M229" s="40">
        <v>78.594653600340976</v>
      </c>
      <c r="N229" s="1">
        <v>0</v>
      </c>
      <c r="O229" s="16">
        <v>57.422457480102722</v>
      </c>
      <c r="P229" s="16">
        <v>24.031142253059514</v>
      </c>
      <c r="Q229" s="16">
        <v>5.7027920540974293</v>
      </c>
      <c r="R229" s="16">
        <v>0.83350927054434165</v>
      </c>
    </row>
    <row r="230" spans="1:18" ht="14.1" customHeight="1">
      <c r="A230" s="1">
        <v>2005</v>
      </c>
      <c r="B230" s="1">
        <v>12</v>
      </c>
      <c r="C230" s="15">
        <v>67.014371578633956</v>
      </c>
      <c r="D230" s="15">
        <v>62.140510885638612</v>
      </c>
      <c r="E230" s="15">
        <v>81.209902767351025</v>
      </c>
      <c r="F230" s="15">
        <v>48.281680543737309</v>
      </c>
      <c r="G230" s="15">
        <v>59.475443397621454</v>
      </c>
      <c r="H230" s="1">
        <v>0</v>
      </c>
      <c r="J230" s="39">
        <v>38.59700295869898</v>
      </c>
      <c r="K230" s="39">
        <v>78.738176491109982</v>
      </c>
      <c r="L230" s="40">
        <v>18.576666666666668</v>
      </c>
      <c r="M230" s="40">
        <v>79.283146024675204</v>
      </c>
      <c r="N230" s="1">
        <v>0</v>
      </c>
      <c r="O230" s="16">
        <v>57.448897700025782</v>
      </c>
      <c r="P230" s="16">
        <v>24.550212848390643</v>
      </c>
      <c r="Q230" s="16">
        <v>5.5264640291668243</v>
      </c>
      <c r="R230" s="16">
        <v>0.86622324120382066</v>
      </c>
    </row>
    <row r="231" spans="1:18" ht="14.1" customHeight="1">
      <c r="A231" s="1">
        <v>2006</v>
      </c>
      <c r="B231" s="1">
        <v>1</v>
      </c>
      <c r="C231" s="15">
        <v>68.420574206245988</v>
      </c>
      <c r="D231" s="15">
        <v>65.940567088899996</v>
      </c>
      <c r="E231" s="15">
        <v>51.946577687678236</v>
      </c>
      <c r="F231" s="15">
        <v>23.275487412354224</v>
      </c>
      <c r="G231" s="15">
        <v>68.372292527530973</v>
      </c>
      <c r="H231" s="1">
        <v>0</v>
      </c>
      <c r="J231" s="39">
        <v>54.015841016434265</v>
      </c>
      <c r="K231" s="39">
        <v>62.222410814143004</v>
      </c>
      <c r="L231" s="40">
        <v>22.78</v>
      </c>
      <c r="M231" s="40">
        <v>84.059675474951405</v>
      </c>
      <c r="N231" s="1">
        <v>0</v>
      </c>
      <c r="O231" s="16">
        <v>57.260255136210951</v>
      </c>
      <c r="P231" s="16">
        <v>25.608685981232433</v>
      </c>
      <c r="Q231" s="16">
        <v>5.3611611838883997</v>
      </c>
      <c r="R231" s="16">
        <v>0.67703607888972295</v>
      </c>
    </row>
    <row r="232" spans="1:18" ht="14.1" customHeight="1">
      <c r="A232" s="1">
        <v>2006</v>
      </c>
      <c r="B232" s="1">
        <v>2</v>
      </c>
      <c r="C232" s="15">
        <v>56.521390242009645</v>
      </c>
      <c r="D232" s="15">
        <v>47.808967909798248</v>
      </c>
      <c r="E232" s="15">
        <v>46.254684336588134</v>
      </c>
      <c r="F232" s="15">
        <v>45.314381544708183</v>
      </c>
      <c r="G232" s="15">
        <v>70.634742979766543</v>
      </c>
      <c r="H232" s="1">
        <v>0</v>
      </c>
      <c r="J232" s="39">
        <v>45.973550566560213</v>
      </c>
      <c r="K232" s="39">
        <v>60.371621996945272</v>
      </c>
      <c r="L232" s="40">
        <v>25.0045</v>
      </c>
      <c r="M232" s="40">
        <v>87.137615644647141</v>
      </c>
      <c r="N232" s="1">
        <v>0</v>
      </c>
      <c r="O232" s="16">
        <v>57.176201785720991</v>
      </c>
      <c r="P232" s="16">
        <v>26.108267115357833</v>
      </c>
      <c r="Q232" s="16">
        <v>5.1617967112903695</v>
      </c>
      <c r="R232" s="16">
        <v>0.48561865307153373</v>
      </c>
    </row>
    <row r="233" spans="1:18" ht="14.1" customHeight="1">
      <c r="A233" s="1">
        <v>2006</v>
      </c>
      <c r="B233" s="1">
        <v>3</v>
      </c>
      <c r="C233" s="15">
        <v>72.417225105022709</v>
      </c>
      <c r="D233" s="15">
        <v>62.693188888173935</v>
      </c>
      <c r="E233" s="15">
        <v>119.72963705197721</v>
      </c>
      <c r="F233" s="15">
        <v>33.610737010040623</v>
      </c>
      <c r="G233" s="15">
        <v>63.62709224789797</v>
      </c>
      <c r="H233" s="1">
        <v>0</v>
      </c>
      <c r="J233" s="39">
        <v>42.483828201099847</v>
      </c>
      <c r="K233" s="39">
        <v>46.380760466549759</v>
      </c>
      <c r="L233" s="40">
        <v>20.793181818181822</v>
      </c>
      <c r="M233" s="40">
        <v>80.865744036364902</v>
      </c>
      <c r="N233" s="1">
        <v>0</v>
      </c>
      <c r="O233" s="16">
        <v>56.667819298971907</v>
      </c>
      <c r="P233" s="16">
        <v>26.098475362305813</v>
      </c>
      <c r="Q233" s="16">
        <v>5.3083089010774085</v>
      </c>
      <c r="R233" s="16">
        <v>0.42611582657841596</v>
      </c>
    </row>
    <row r="234" spans="1:18" ht="14.1" customHeight="1">
      <c r="A234" s="1">
        <v>2006</v>
      </c>
      <c r="B234" s="1">
        <v>4</v>
      </c>
      <c r="C234" s="15">
        <v>71.616796422156696</v>
      </c>
      <c r="D234" s="15">
        <v>66.167671059363528</v>
      </c>
      <c r="E234" s="15">
        <v>68.32338567931582</v>
      </c>
      <c r="F234" s="15">
        <v>57.584738488416797</v>
      </c>
      <c r="G234" s="15">
        <v>73.24402234679809</v>
      </c>
      <c r="H234" s="1">
        <v>0</v>
      </c>
      <c r="J234" s="39">
        <v>60.018955367462979</v>
      </c>
      <c r="K234" s="39">
        <v>57.944577977377961</v>
      </c>
      <c r="L234" s="40">
        <v>18.315999999999999</v>
      </c>
      <c r="M234" s="40">
        <v>86.388890118218143</v>
      </c>
      <c r="N234" s="1">
        <v>0</v>
      </c>
      <c r="O234" s="16">
        <v>56.513952724689496</v>
      </c>
      <c r="P234" s="16">
        <v>26.104022199526909</v>
      </c>
      <c r="Q234" s="16">
        <v>5.5778341267636975</v>
      </c>
      <c r="R234" s="16">
        <v>0.39769023174657114</v>
      </c>
    </row>
    <row r="235" spans="1:18" ht="14.1" customHeight="1">
      <c r="A235" s="1">
        <v>2006</v>
      </c>
      <c r="B235" s="1">
        <v>5</v>
      </c>
      <c r="C235" s="15">
        <v>66.021689194469786</v>
      </c>
      <c r="D235" s="15">
        <v>66.621746893038917</v>
      </c>
      <c r="E235" s="15">
        <v>72.929401482617422</v>
      </c>
      <c r="F235" s="15">
        <v>38.48875437028007</v>
      </c>
      <c r="G235" s="15">
        <v>80.5158158520249</v>
      </c>
      <c r="H235" s="1">
        <v>0</v>
      </c>
      <c r="J235" s="39">
        <v>44.25902623239449</v>
      </c>
      <c r="K235" s="39">
        <v>95.868123707324145</v>
      </c>
      <c r="L235" s="40">
        <v>20.788000000000004</v>
      </c>
      <c r="M235" s="40">
        <v>97.966757906653754</v>
      </c>
      <c r="N235" s="1">
        <v>0</v>
      </c>
      <c r="O235" s="16">
        <v>56.492733771868409</v>
      </c>
      <c r="P235" s="16">
        <v>26.079394629911217</v>
      </c>
      <c r="Q235" s="16">
        <v>5.5404660140584756</v>
      </c>
      <c r="R235" s="16">
        <v>0.40811331261685035</v>
      </c>
    </row>
    <row r="236" spans="1:18" ht="14.1" customHeight="1">
      <c r="A236" s="1">
        <v>2006</v>
      </c>
      <c r="B236" s="1">
        <v>6</v>
      </c>
      <c r="C236" s="15">
        <v>69.28683467611927</v>
      </c>
      <c r="D236" s="15">
        <v>56.932845730237943</v>
      </c>
      <c r="E236" s="15">
        <v>120.54692210440841</v>
      </c>
      <c r="F236" s="15">
        <v>31.366537395433362</v>
      </c>
      <c r="G236" s="15">
        <v>72.56458482118245</v>
      </c>
      <c r="H236" s="1">
        <v>0</v>
      </c>
      <c r="J236" s="39">
        <v>35.98867888916638</v>
      </c>
      <c r="K236" s="39">
        <v>91.216925118951266</v>
      </c>
      <c r="L236" s="40">
        <v>25.793636363636359</v>
      </c>
      <c r="M236" s="40">
        <v>99.289416220460282</v>
      </c>
      <c r="N236" s="1">
        <v>0</v>
      </c>
      <c r="O236" s="16">
        <v>56.366951090189104</v>
      </c>
      <c r="P236" s="16">
        <v>25.561353179970251</v>
      </c>
      <c r="Q236" s="16">
        <v>5.5210618287801161</v>
      </c>
      <c r="R236" s="16">
        <v>0.44854210422835855</v>
      </c>
    </row>
    <row r="237" spans="1:18" ht="14.1" customHeight="1">
      <c r="A237" s="1">
        <v>2006</v>
      </c>
      <c r="B237" s="1">
        <v>7</v>
      </c>
      <c r="C237" s="15">
        <v>68.916692997789937</v>
      </c>
      <c r="D237" s="15">
        <v>58.296342557448575</v>
      </c>
      <c r="E237" s="15">
        <v>109.08645160316141</v>
      </c>
      <c r="F237" s="15">
        <v>56.483651638040726</v>
      </c>
      <c r="G237" s="15">
        <v>66.855726342192597</v>
      </c>
      <c r="H237" s="1">
        <v>0</v>
      </c>
      <c r="J237" s="39">
        <v>37.95607105552282</v>
      </c>
      <c r="K237" s="39">
        <v>120.16363501225362</v>
      </c>
      <c r="L237" s="40">
        <v>24.880000000000003</v>
      </c>
      <c r="M237" s="40">
        <v>96.057834411305251</v>
      </c>
      <c r="N237" s="1">
        <v>0</v>
      </c>
      <c r="O237" s="16">
        <v>56.141555793518805</v>
      </c>
      <c r="P237" s="16">
        <v>25.447088653258096</v>
      </c>
      <c r="Q237" s="16">
        <v>5.7704766414062361</v>
      </c>
      <c r="R237" s="16">
        <v>0.52412073163625428</v>
      </c>
    </row>
    <row r="238" spans="1:18" ht="14.1" customHeight="1">
      <c r="A238" s="1">
        <v>2006</v>
      </c>
      <c r="B238" s="1">
        <v>8</v>
      </c>
      <c r="C238" s="15">
        <v>48.373000485552126</v>
      </c>
      <c r="D238" s="15">
        <v>48.808502390150501</v>
      </c>
      <c r="E238" s="15">
        <v>52.669468752000249</v>
      </c>
      <c r="F238" s="15">
        <v>39.838013862870085</v>
      </c>
      <c r="G238" s="15">
        <v>68.929004834669755</v>
      </c>
      <c r="H238" s="1">
        <v>0</v>
      </c>
      <c r="J238" s="39">
        <v>35.106521226864231</v>
      </c>
      <c r="K238" s="39">
        <v>134.59693721005104</v>
      </c>
      <c r="L238" s="40">
        <v>20.984782608695649</v>
      </c>
      <c r="M238" s="40">
        <v>92.544987368501893</v>
      </c>
      <c r="N238" s="1">
        <v>0</v>
      </c>
      <c r="O238" s="16">
        <v>55.747722722048181</v>
      </c>
      <c r="P238" s="16">
        <v>26.023247745280393</v>
      </c>
      <c r="Q238" s="16">
        <v>6.0578526733469698</v>
      </c>
      <c r="R238" s="16">
        <v>0.54256691219180986</v>
      </c>
    </row>
    <row r="239" spans="1:18" ht="14.1" customHeight="1">
      <c r="A239" s="1">
        <v>2006</v>
      </c>
      <c r="B239" s="1">
        <v>9</v>
      </c>
      <c r="C239" s="15">
        <v>62.61376407277961</v>
      </c>
      <c r="D239" s="15">
        <v>62.174172709408488</v>
      </c>
      <c r="E239" s="15">
        <v>36.453018741934322</v>
      </c>
      <c r="F239" s="15">
        <v>61.143760447446198</v>
      </c>
      <c r="G239" s="15">
        <v>64.849742331623247</v>
      </c>
      <c r="H239" s="1">
        <v>0</v>
      </c>
      <c r="J239" s="39">
        <v>23.052064764235144</v>
      </c>
      <c r="K239" s="39">
        <v>35.063340463333255</v>
      </c>
      <c r="L239" s="40">
        <v>18.658500000000004</v>
      </c>
      <c r="M239" s="40">
        <v>74.887778491568071</v>
      </c>
      <c r="N239" s="1">
        <v>0</v>
      </c>
      <c r="O239" s="16">
        <v>55.543473109758565</v>
      </c>
      <c r="P239" s="16">
        <v>25.564421894330451</v>
      </c>
      <c r="Q239" s="16">
        <v>6.1968246264348963</v>
      </c>
      <c r="R239" s="16">
        <v>0.58034442673387177</v>
      </c>
    </row>
    <row r="240" spans="1:18" ht="14.1" customHeight="1">
      <c r="A240" s="1">
        <v>2006</v>
      </c>
      <c r="B240" s="1">
        <v>10</v>
      </c>
      <c r="C240" s="15">
        <v>62.71558317601361</v>
      </c>
      <c r="D240" s="15">
        <v>53.682281341294981</v>
      </c>
      <c r="E240" s="15">
        <v>49.47250444852174</v>
      </c>
      <c r="F240" s="15">
        <v>49.717522615041979</v>
      </c>
      <c r="G240" s="15">
        <v>61.588118723697264</v>
      </c>
      <c r="H240" s="1">
        <v>0</v>
      </c>
      <c r="J240" s="39">
        <v>39.110985456976771</v>
      </c>
      <c r="K240" s="39">
        <v>36.096559804525533</v>
      </c>
      <c r="L240" s="40">
        <v>18.323809523809523</v>
      </c>
      <c r="M240" s="40">
        <v>74.925710407383576</v>
      </c>
      <c r="N240" s="1">
        <v>0</v>
      </c>
      <c r="O240" s="16">
        <v>55.134841370438721</v>
      </c>
      <c r="P240" s="16">
        <v>24.977498011636882</v>
      </c>
      <c r="Q240" s="16">
        <v>6.298807582941353</v>
      </c>
      <c r="R240" s="16">
        <v>0.6442219681821244</v>
      </c>
    </row>
    <row r="241" spans="1:20" ht="14.1" customHeight="1">
      <c r="A241" s="1">
        <v>2006</v>
      </c>
      <c r="B241" s="1">
        <v>11</v>
      </c>
      <c r="C241" s="15">
        <v>66.530342910259051</v>
      </c>
      <c r="D241" s="15">
        <v>53.704761852352213</v>
      </c>
      <c r="E241" s="15">
        <v>63.715851998154193</v>
      </c>
      <c r="F241" s="15">
        <v>46.010656599507094</v>
      </c>
      <c r="G241" s="15">
        <v>66.541624480088785</v>
      </c>
      <c r="H241" s="1">
        <v>0</v>
      </c>
      <c r="J241" s="39">
        <v>44.044176590489663</v>
      </c>
      <c r="K241" s="39">
        <v>48.196542186989149</v>
      </c>
      <c r="L241" s="40">
        <v>16.435500000000001</v>
      </c>
      <c r="M241" s="40">
        <v>79.008086299322187</v>
      </c>
      <c r="N241" s="1">
        <v>0</v>
      </c>
      <c r="O241" s="16">
        <v>54.348225343468002</v>
      </c>
      <c r="P241" s="16">
        <v>24.676465467125517</v>
      </c>
      <c r="Q241" s="16">
        <v>6.589577506217104</v>
      </c>
      <c r="R241" s="16">
        <v>0.63048185606294838</v>
      </c>
    </row>
    <row r="242" spans="1:20" ht="14.1" customHeight="1">
      <c r="A242" s="1">
        <v>2006</v>
      </c>
      <c r="B242" s="1">
        <v>12</v>
      </c>
      <c r="C242" s="15">
        <v>65.992692240908454</v>
      </c>
      <c r="D242" s="15">
        <v>62.238622893778086</v>
      </c>
      <c r="E242" s="15">
        <v>52.071599266453575</v>
      </c>
      <c r="F242" s="15">
        <v>42.771695738702689</v>
      </c>
      <c r="G242" s="15">
        <v>69.054485057858315</v>
      </c>
      <c r="H242" s="1">
        <v>0</v>
      </c>
      <c r="J242" s="39">
        <v>38.443528705252781</v>
      </c>
      <c r="K242" s="39">
        <v>17.616228674882336</v>
      </c>
      <c r="L242" s="40">
        <v>14.780952380952382</v>
      </c>
      <c r="M242" s="40">
        <v>82.646280014364962</v>
      </c>
      <c r="N242" s="1">
        <v>0</v>
      </c>
      <c r="O242" s="16">
        <v>54.258811444591132</v>
      </c>
      <c r="P242" s="16">
        <v>23.501414465589299</v>
      </c>
      <c r="Q242" s="16">
        <v>7.0892835643139103</v>
      </c>
      <c r="R242" s="16">
        <v>0.58151125463920772</v>
      </c>
    </row>
    <row r="243" spans="1:20" ht="14.1" customHeight="1">
      <c r="A243" s="1">
        <v>2007</v>
      </c>
      <c r="B243" s="1">
        <v>1</v>
      </c>
      <c r="C243" s="15">
        <v>75.17177111392688</v>
      </c>
      <c r="D243" s="15">
        <v>59.056488397259372</v>
      </c>
      <c r="E243" s="15">
        <v>83.770909726425828</v>
      </c>
      <c r="F243" s="15">
        <v>79.731945234168776</v>
      </c>
      <c r="G243" s="15">
        <v>72.679631107899368</v>
      </c>
      <c r="H243" s="1">
        <v>0</v>
      </c>
      <c r="J243" s="39">
        <v>52.472174457357561</v>
      </c>
      <c r="K243" s="39">
        <v>44.721732529301292</v>
      </c>
      <c r="L243" s="40">
        <v>16.63315789473684</v>
      </c>
      <c r="M243" s="40">
        <v>87.91981259737733</v>
      </c>
      <c r="N243" s="1">
        <v>0</v>
      </c>
      <c r="O243" s="16">
        <v>54.704308469780855</v>
      </c>
      <c r="P243" s="16">
        <v>22.042578284882218</v>
      </c>
      <c r="Q243" s="16">
        <v>7.1451406603689342</v>
      </c>
      <c r="R243" s="16">
        <v>0.58503993575935231</v>
      </c>
      <c r="T243" s="1" t="s">
        <v>104</v>
      </c>
    </row>
    <row r="244" spans="1:20" ht="14.1" customHeight="1">
      <c r="A244" s="1">
        <v>2007</v>
      </c>
      <c r="B244" s="1">
        <v>2</v>
      </c>
      <c r="C244" s="15">
        <v>73.184840353969577</v>
      </c>
      <c r="D244" s="15">
        <v>51.101488034812967</v>
      </c>
      <c r="E244" s="15">
        <v>81.832823248748554</v>
      </c>
      <c r="F244" s="15">
        <v>61.167979137910429</v>
      </c>
      <c r="G244" s="15">
        <v>68.729123658744186</v>
      </c>
      <c r="H244" s="1">
        <v>0</v>
      </c>
      <c r="J244" s="39">
        <v>35.011833562992578</v>
      </c>
      <c r="K244" s="39">
        <v>27.484564576369806</v>
      </c>
      <c r="L244" s="40">
        <v>15.723684210526315</v>
      </c>
      <c r="M244" s="40">
        <v>95.02187586164915</v>
      </c>
      <c r="N244" s="1">
        <v>0</v>
      </c>
      <c r="O244" s="16">
        <v>54.307281040209716</v>
      </c>
      <c r="P244" s="16">
        <v>22.098798934419722</v>
      </c>
      <c r="Q244" s="16">
        <v>6.9337315143523046</v>
      </c>
      <c r="R244" s="16">
        <v>0.65169854364695179</v>
      </c>
    </row>
    <row r="245" spans="1:20" ht="14.1" customHeight="1">
      <c r="A245" s="1">
        <v>2007</v>
      </c>
      <c r="B245" s="1">
        <v>3</v>
      </c>
      <c r="C245" s="15">
        <v>79.947722760389965</v>
      </c>
      <c r="D245" s="15">
        <v>69.936308332341056</v>
      </c>
      <c r="E245" s="15">
        <v>76.409666976824695</v>
      </c>
      <c r="F245" s="15">
        <v>65.415057461888708</v>
      </c>
      <c r="G245" s="15">
        <v>74.285367906052912</v>
      </c>
      <c r="H245" s="1">
        <v>0</v>
      </c>
      <c r="J245" s="39">
        <v>39.432189608109177</v>
      </c>
      <c r="K245" s="39">
        <v>59.732663817455084</v>
      </c>
      <c r="L245" s="40">
        <v>21.747619047619043</v>
      </c>
      <c r="M245" s="40">
        <v>87.579694957236399</v>
      </c>
      <c r="N245" s="1">
        <v>0</v>
      </c>
      <c r="O245" s="16">
        <v>53.302103609135841</v>
      </c>
      <c r="P245" s="16">
        <v>23.623456995478094</v>
      </c>
      <c r="Q245" s="16">
        <v>6.7959450890609965</v>
      </c>
      <c r="R245" s="16">
        <v>0.666273818201218</v>
      </c>
    </row>
    <row r="246" spans="1:20" ht="14.1" customHeight="1">
      <c r="A246" s="1">
        <v>2007</v>
      </c>
      <c r="B246" s="1">
        <v>4</v>
      </c>
      <c r="C246" s="15">
        <v>76.135029468891616</v>
      </c>
      <c r="D246" s="15">
        <v>55.335578011456228</v>
      </c>
      <c r="E246" s="15">
        <v>80.21366317892732</v>
      </c>
      <c r="F246" s="15">
        <v>62.961739692560478</v>
      </c>
      <c r="G246" s="15">
        <v>74.724511006898069</v>
      </c>
      <c r="H246" s="1">
        <v>0</v>
      </c>
      <c r="J246" s="39">
        <v>35.619897839356433</v>
      </c>
      <c r="K246" s="39">
        <v>31.232594761195553</v>
      </c>
      <c r="L246" s="40">
        <v>17.702999999999996</v>
      </c>
      <c r="M246" s="40">
        <v>88.262508969232542</v>
      </c>
      <c r="N246" s="1">
        <v>0</v>
      </c>
      <c r="O246" s="16">
        <v>52.441591919678203</v>
      </c>
      <c r="P246" s="16">
        <v>24.681788458718692</v>
      </c>
      <c r="Q246" s="16">
        <v>6.5435076389082214</v>
      </c>
      <c r="R246" s="16">
        <v>0.63843868369541035</v>
      </c>
    </row>
    <row r="247" spans="1:20" ht="14.1" customHeight="1">
      <c r="A247" s="1">
        <v>2007</v>
      </c>
      <c r="B247" s="1">
        <v>5</v>
      </c>
      <c r="C247" s="15">
        <v>67.415036267683831</v>
      </c>
      <c r="D247" s="15">
        <v>57.218030268779842</v>
      </c>
      <c r="E247" s="15">
        <v>38.633924837883107</v>
      </c>
      <c r="F247" s="15">
        <v>93.182263585183279</v>
      </c>
      <c r="G247" s="15">
        <v>77.348094720588634</v>
      </c>
      <c r="H247" s="1">
        <v>0</v>
      </c>
      <c r="J247" s="39">
        <v>52.972520765075465</v>
      </c>
      <c r="K247" s="39">
        <v>36.276646296704534</v>
      </c>
      <c r="L247" s="40">
        <v>17.883809523809521</v>
      </c>
      <c r="M247" s="40">
        <v>92.98120307258317</v>
      </c>
      <c r="N247" s="1">
        <v>0</v>
      </c>
      <c r="O247" s="16">
        <v>51.613924514902955</v>
      </c>
      <c r="P247" s="16">
        <v>25.43483176649579</v>
      </c>
      <c r="Q247" s="16">
        <v>6.2143811403630229</v>
      </c>
      <c r="R247" s="16">
        <v>0.62849894736864942</v>
      </c>
    </row>
    <row r="248" spans="1:20" ht="14.1" customHeight="1">
      <c r="A248" s="1">
        <v>2007</v>
      </c>
      <c r="B248" s="1">
        <v>6</v>
      </c>
      <c r="C248" s="15">
        <v>65.330129954316575</v>
      </c>
      <c r="D248" s="15">
        <v>56.115293116795669</v>
      </c>
      <c r="E248" s="15">
        <v>57.706640781363284</v>
      </c>
      <c r="F248" s="15">
        <v>63.813442887213114</v>
      </c>
      <c r="G248" s="15">
        <v>66.891105766652245</v>
      </c>
      <c r="H248" s="1">
        <v>0</v>
      </c>
      <c r="J248" s="39">
        <v>44.283052378284147</v>
      </c>
      <c r="K248" s="39">
        <v>42.459964735377845</v>
      </c>
      <c r="L248" s="40">
        <v>17.125238095238096</v>
      </c>
      <c r="M248" s="40">
        <v>105.42020976413797</v>
      </c>
      <c r="N248" s="1">
        <v>0</v>
      </c>
      <c r="O248" s="16">
        <v>50.46473046436315</v>
      </c>
      <c r="P248" s="16">
        <v>26.142046755023781</v>
      </c>
      <c r="Q248" s="16">
        <v>5.8806437411775807</v>
      </c>
      <c r="R248" s="16">
        <v>0.59609593256475168</v>
      </c>
    </row>
    <row r="249" spans="1:20" ht="14.1" customHeight="1">
      <c r="A249" s="1">
        <v>2007</v>
      </c>
      <c r="B249" s="1">
        <v>7</v>
      </c>
      <c r="C249" s="15">
        <v>86.476346433091848</v>
      </c>
      <c r="D249" s="15">
        <v>89.287275729152796</v>
      </c>
      <c r="E249" s="15">
        <v>67.781015335268663</v>
      </c>
      <c r="F249" s="15">
        <v>43.534554862948418</v>
      </c>
      <c r="G249" s="15">
        <v>76.498909366737109</v>
      </c>
      <c r="H249" s="1">
        <v>0</v>
      </c>
      <c r="J249" s="39">
        <v>28.495918271485149</v>
      </c>
      <c r="K249" s="39">
        <v>25.434320208159249</v>
      </c>
      <c r="L249" s="40">
        <v>17.888095238095236</v>
      </c>
      <c r="M249" s="40">
        <v>119.10019698997759</v>
      </c>
      <c r="N249" s="1">
        <v>0</v>
      </c>
      <c r="O249" s="16">
        <v>50.212305094857463</v>
      </c>
      <c r="P249" s="16">
        <v>26.681778334063161</v>
      </c>
      <c r="Q249" s="16">
        <v>5.6207894452847729</v>
      </c>
      <c r="R249" s="16">
        <v>0.5442617350170853</v>
      </c>
    </row>
    <row r="250" spans="1:20" ht="14.1" customHeight="1">
      <c r="A250" s="1">
        <v>2007</v>
      </c>
      <c r="B250" s="1">
        <v>8</v>
      </c>
      <c r="C250" s="15">
        <v>98.345529781100637</v>
      </c>
      <c r="D250" s="15">
        <v>70.311227533989864</v>
      </c>
      <c r="E250" s="15">
        <v>186.33226702980267</v>
      </c>
      <c r="F250" s="15">
        <v>58.026561531703635</v>
      </c>
      <c r="G250" s="15">
        <v>70.322815203693779</v>
      </c>
      <c r="H250" s="1">
        <v>0</v>
      </c>
      <c r="J250" s="39">
        <v>43.123299643165765</v>
      </c>
      <c r="K250" s="39">
        <v>148.93293546856887</v>
      </c>
      <c r="L250" s="40">
        <v>29.073043478260871</v>
      </c>
      <c r="M250" s="40">
        <v>123.3737766879575</v>
      </c>
      <c r="N250" s="1">
        <v>0</v>
      </c>
      <c r="O250" s="16">
        <v>51.116304252073292</v>
      </c>
      <c r="P250" s="16">
        <v>26.963177142150201</v>
      </c>
      <c r="Q250" s="16">
        <v>5.4160219906622356</v>
      </c>
      <c r="R250" s="16">
        <v>0.52621262183712392</v>
      </c>
    </row>
    <row r="251" spans="1:20" ht="14.1" customHeight="1">
      <c r="A251" s="1">
        <v>2007</v>
      </c>
      <c r="B251" s="1">
        <v>9</v>
      </c>
      <c r="C251" s="15">
        <v>87.095104530829133</v>
      </c>
      <c r="D251" s="15">
        <v>67.841093779492383</v>
      </c>
      <c r="E251" s="15">
        <v>128.99061512539737</v>
      </c>
      <c r="F251" s="15">
        <v>70.786402814383635</v>
      </c>
      <c r="G251" s="15">
        <v>56.222835095528545</v>
      </c>
      <c r="H251" s="1">
        <v>0</v>
      </c>
      <c r="J251" s="39">
        <v>38.863004728349267</v>
      </c>
      <c r="K251" s="39">
        <v>154.1409047843251</v>
      </c>
      <c r="L251" s="40">
        <v>28.936111111111114</v>
      </c>
      <c r="M251" s="40">
        <v>118.39412325466597</v>
      </c>
      <c r="N251" s="1">
        <v>0</v>
      </c>
      <c r="O251" s="16">
        <v>51.270861262883727</v>
      </c>
      <c r="P251" s="16">
        <v>28.05073758292464</v>
      </c>
      <c r="Q251" s="16">
        <v>5.2107653887815975</v>
      </c>
      <c r="R251" s="16">
        <v>0.6638752949087583</v>
      </c>
    </row>
    <row r="252" spans="1:20" ht="14.1" customHeight="1">
      <c r="A252" s="1">
        <v>2007</v>
      </c>
      <c r="B252" s="1">
        <v>10</v>
      </c>
      <c r="C252" s="15">
        <v>89.40209159404904</v>
      </c>
      <c r="D252" s="15">
        <v>61.140562095059636</v>
      </c>
      <c r="E252" s="15">
        <v>116.49950165499551</v>
      </c>
      <c r="F252" s="15">
        <v>42.539552133709648</v>
      </c>
      <c r="G252" s="15">
        <v>60.963395130031643</v>
      </c>
      <c r="H252" s="1">
        <v>0</v>
      </c>
      <c r="J252" s="39">
        <v>42.178073975844441</v>
      </c>
      <c r="K252" s="39">
        <v>122.13596325685135</v>
      </c>
      <c r="L252" s="40">
        <v>23.762727272727275</v>
      </c>
      <c r="M252" s="40">
        <v>113.94972786382974</v>
      </c>
      <c r="N252" s="1">
        <v>0</v>
      </c>
      <c r="O252" s="16">
        <v>51.259240969616087</v>
      </c>
      <c r="P252" s="16">
        <v>29.542711678558021</v>
      </c>
      <c r="Q252" s="16">
        <v>4.9760477093770268</v>
      </c>
      <c r="R252" s="16">
        <v>0.88872498206735717</v>
      </c>
    </row>
    <row r="253" spans="1:20" ht="14.1" customHeight="1">
      <c r="A253" s="1">
        <v>2007</v>
      </c>
      <c r="B253" s="1">
        <v>11</v>
      </c>
      <c r="C253" s="15">
        <v>85.098444340314117</v>
      </c>
      <c r="D253" s="15">
        <v>63.500714920048779</v>
      </c>
      <c r="E253" s="15">
        <v>122.28392749544516</v>
      </c>
      <c r="F253" s="15">
        <v>12.860458936317396</v>
      </c>
      <c r="G253" s="15">
        <v>65.340899920041977</v>
      </c>
      <c r="H253" s="1">
        <v>0</v>
      </c>
      <c r="J253" s="39">
        <v>37.924714758373611</v>
      </c>
      <c r="K253" s="39">
        <v>94.692151309034074</v>
      </c>
      <c r="L253" s="40">
        <v>28.397142857142864</v>
      </c>
      <c r="M253" s="40">
        <v>113.80692473398797</v>
      </c>
      <c r="N253" s="1">
        <v>0</v>
      </c>
      <c r="O253" s="16">
        <v>51.869639457812852</v>
      </c>
      <c r="P253" s="16">
        <v>30.696420518694985</v>
      </c>
      <c r="Q253" s="16">
        <v>4.6727261804002609</v>
      </c>
      <c r="R253" s="16">
        <v>0.95094910172214731</v>
      </c>
    </row>
    <row r="254" spans="1:20" ht="14.1" customHeight="1">
      <c r="A254" s="1">
        <v>2007</v>
      </c>
      <c r="B254" s="1">
        <v>12</v>
      </c>
      <c r="C254" s="15">
        <v>93.304032769693009</v>
      </c>
      <c r="D254" s="15">
        <v>65.869768508617227</v>
      </c>
      <c r="E254" s="15">
        <v>107.05062618128932</v>
      </c>
      <c r="F254" s="15">
        <v>27.446920576406285</v>
      </c>
      <c r="G254" s="15">
        <v>66.881859907789405</v>
      </c>
      <c r="H254" s="1">
        <v>0</v>
      </c>
      <c r="J254" s="39">
        <v>75.989115390627063</v>
      </c>
      <c r="K254" s="39">
        <v>125.26931116373171</v>
      </c>
      <c r="L254" s="40">
        <v>23.817894736842103</v>
      </c>
      <c r="M254" s="40">
        <v>115.92382373251948</v>
      </c>
      <c r="N254" s="1">
        <v>0</v>
      </c>
      <c r="O254" s="16">
        <v>51.886984852164147</v>
      </c>
      <c r="P254" s="16">
        <v>31.665709212972175</v>
      </c>
      <c r="Q254" s="16">
        <v>4.3597839359402339</v>
      </c>
      <c r="R254" s="16">
        <v>1.0467695425189689</v>
      </c>
    </row>
    <row r="255" spans="1:20" ht="14.1" customHeight="1">
      <c r="A255" s="1">
        <v>2008</v>
      </c>
      <c r="B255" s="1">
        <v>1</v>
      </c>
      <c r="C255" s="15">
        <v>128.44398533639179</v>
      </c>
      <c r="D255" s="15">
        <v>123.57683662294735</v>
      </c>
      <c r="E255" s="15">
        <v>176.91583612443767</v>
      </c>
      <c r="F255" s="15">
        <v>86.349392551312206</v>
      </c>
      <c r="G255" s="15">
        <v>75.599661477895253</v>
      </c>
      <c r="H255" s="1">
        <v>0</v>
      </c>
      <c r="J255" s="39">
        <v>189.87037726984173</v>
      </c>
      <c r="K255" s="39">
        <v>238.28663733108766</v>
      </c>
      <c r="L255" s="40">
        <v>35.239999999999995</v>
      </c>
      <c r="M255" s="40">
        <v>114.95807543272197</v>
      </c>
      <c r="N255" s="1">
        <v>0</v>
      </c>
      <c r="O255" s="16">
        <v>51.504655523809021</v>
      </c>
      <c r="P255" s="16">
        <v>32.393201838246029</v>
      </c>
      <c r="Q255" s="16">
        <v>4.5312234179083317</v>
      </c>
      <c r="R255" s="16">
        <v>1.1571572740004505</v>
      </c>
    </row>
    <row r="256" spans="1:20" ht="14.1" customHeight="1">
      <c r="A256" s="1">
        <v>2008</v>
      </c>
      <c r="B256" s="1">
        <v>2</v>
      </c>
      <c r="C256" s="15">
        <v>108.57644066174279</v>
      </c>
      <c r="D256" s="15">
        <v>89.348197043653656</v>
      </c>
      <c r="E256" s="15">
        <v>142.37520634382804</v>
      </c>
      <c r="F256" s="15">
        <v>48.007003639904561</v>
      </c>
      <c r="G256" s="15">
        <v>73.622373698132577</v>
      </c>
      <c r="H256" s="1">
        <v>1</v>
      </c>
      <c r="J256" s="39">
        <v>114.52696990713191</v>
      </c>
      <c r="K256" s="39">
        <v>102.75051901663572</v>
      </c>
      <c r="L256" s="40">
        <v>36.243499999999997</v>
      </c>
      <c r="M256" s="40">
        <v>114.73298071366318</v>
      </c>
      <c r="N256" s="1">
        <v>90</v>
      </c>
      <c r="O256" s="16">
        <v>52.180604491694751</v>
      </c>
      <c r="P256" s="16">
        <v>32.051652353917596</v>
      </c>
      <c r="Q256" s="16">
        <v>4.8282421675661409</v>
      </c>
      <c r="R256" s="16">
        <v>1.1638705653776076</v>
      </c>
    </row>
    <row r="257" spans="1:18" ht="14.1" customHeight="1">
      <c r="A257" s="1">
        <v>2008</v>
      </c>
      <c r="B257" s="1">
        <v>3</v>
      </c>
      <c r="C257" s="15">
        <v>154.82024318266579</v>
      </c>
      <c r="D257" s="15">
        <v>112.50374465836026</v>
      </c>
      <c r="E257" s="15">
        <v>301.53067056104953</v>
      </c>
      <c r="F257" s="15">
        <v>60.551699649970864</v>
      </c>
      <c r="G257" s="15">
        <v>149.40878849945767</v>
      </c>
      <c r="H257" s="1">
        <v>1</v>
      </c>
      <c r="J257" s="39">
        <v>94.107516569175147</v>
      </c>
      <c r="K257" s="39">
        <v>161.23567795565722</v>
      </c>
      <c r="L257" s="40">
        <v>40.445999999999991</v>
      </c>
      <c r="M257" s="40">
        <v>112.56263522525167</v>
      </c>
      <c r="N257" s="1">
        <v>90</v>
      </c>
      <c r="O257" s="16">
        <v>53.627450997651394</v>
      </c>
      <c r="P257" s="16">
        <v>30.722712553340354</v>
      </c>
      <c r="Q257" s="16">
        <v>4.5789961715431629</v>
      </c>
      <c r="R257" s="16">
        <v>1.2667103417276828</v>
      </c>
    </row>
    <row r="258" spans="1:18" ht="14.1" customHeight="1">
      <c r="A258" s="1">
        <v>2008</v>
      </c>
      <c r="B258" s="1">
        <v>4</v>
      </c>
      <c r="C258" s="15">
        <v>104.08200712265058</v>
      </c>
      <c r="D258" s="15">
        <v>86.01368125200085</v>
      </c>
      <c r="E258" s="15">
        <v>159.92161268060397</v>
      </c>
      <c r="F258" s="15">
        <v>88.047123657648839</v>
      </c>
      <c r="G258" s="15">
        <v>100.63929504386665</v>
      </c>
      <c r="H258" s="1">
        <v>1</v>
      </c>
      <c r="J258" s="39">
        <v>75.386027173241118</v>
      </c>
      <c r="K258" s="39">
        <v>88.15247822632972</v>
      </c>
      <c r="L258" s="40">
        <v>30.210952380952378</v>
      </c>
      <c r="M258" s="40">
        <v>114.00123716320419</v>
      </c>
      <c r="N258" s="1">
        <v>90</v>
      </c>
      <c r="O258" s="16">
        <v>55.142374032510297</v>
      </c>
      <c r="P258" s="16">
        <v>29.598363717888422</v>
      </c>
      <c r="Q258" s="16">
        <v>4.2632336000735229</v>
      </c>
      <c r="R258" s="16">
        <v>1.4745388394854198</v>
      </c>
    </row>
    <row r="259" spans="1:18" ht="14.1" customHeight="1">
      <c r="A259" s="1">
        <v>2008</v>
      </c>
      <c r="B259" s="1">
        <v>5</v>
      </c>
      <c r="C259" s="15">
        <v>90.984936805554113</v>
      </c>
      <c r="D259" s="15">
        <v>91.108691713809407</v>
      </c>
      <c r="E259" s="15">
        <v>120.12886203365802</v>
      </c>
      <c r="F259" s="15">
        <v>68.824724734697725</v>
      </c>
      <c r="G259" s="15">
        <v>73.431670503787373</v>
      </c>
      <c r="H259" s="1">
        <v>1</v>
      </c>
      <c r="J259" s="39">
        <v>87.251669546168984</v>
      </c>
      <c r="K259" s="39">
        <v>48.319723088065395</v>
      </c>
      <c r="L259" s="40">
        <v>25.777499999999996</v>
      </c>
      <c r="M259" s="40">
        <v>122.69948845637312</v>
      </c>
      <c r="N259" s="1">
        <v>90</v>
      </c>
      <c r="O259" s="16">
        <v>56.770295115102236</v>
      </c>
      <c r="P259" s="16">
        <v>28.639682086506429</v>
      </c>
      <c r="Q259" s="16">
        <v>4.3621468263218288</v>
      </c>
      <c r="R259" s="16">
        <v>1.6259764574958657</v>
      </c>
    </row>
    <row r="260" spans="1:18" ht="14.1" customHeight="1">
      <c r="A260" s="1">
        <v>2008</v>
      </c>
      <c r="B260" s="1">
        <v>6</v>
      </c>
      <c r="C260" s="15">
        <v>95.946529926123574</v>
      </c>
      <c r="D260" s="15">
        <v>72.37933949331358</v>
      </c>
      <c r="E260" s="15">
        <v>117.6141404615198</v>
      </c>
      <c r="F260" s="15">
        <v>67.52933081965061</v>
      </c>
      <c r="G260" s="15">
        <v>109.48925831082632</v>
      </c>
      <c r="H260" s="1">
        <v>1</v>
      </c>
      <c r="J260" s="39">
        <v>75.844236238309378</v>
      </c>
      <c r="K260" s="39">
        <v>51.213192443622845</v>
      </c>
      <c r="L260" s="40">
        <v>29.076666666666668</v>
      </c>
      <c r="M260" s="40">
        <v>120.37470488382459</v>
      </c>
      <c r="N260" s="1">
        <v>90</v>
      </c>
      <c r="O260" s="16">
        <v>58.416996902273645</v>
      </c>
      <c r="P260" s="16">
        <v>28.062755081800375</v>
      </c>
      <c r="Q260" s="16">
        <v>4.5593852935380417</v>
      </c>
      <c r="R260" s="16">
        <v>1.7207641356140511</v>
      </c>
    </row>
    <row r="261" spans="1:18" ht="14.1" customHeight="1">
      <c r="A261" s="1">
        <v>2008</v>
      </c>
      <c r="B261" s="1">
        <v>7</v>
      </c>
      <c r="C261" s="15">
        <v>102.5698886063051</v>
      </c>
      <c r="D261" s="15">
        <v>80.371594858633145</v>
      </c>
      <c r="E261" s="15">
        <v>126.4808125985444</v>
      </c>
      <c r="F261" s="15">
        <v>154.10218234735402</v>
      </c>
      <c r="G261" s="15">
        <v>76.772188357841443</v>
      </c>
      <c r="H261" s="1">
        <v>1</v>
      </c>
      <c r="J261" s="39">
        <v>83.428123027220934</v>
      </c>
      <c r="K261" s="39">
        <v>94.881147326339729</v>
      </c>
      <c r="L261" s="40">
        <v>27.040000000000006</v>
      </c>
      <c r="M261" s="40">
        <v>118.26381827279459</v>
      </c>
      <c r="N261" s="1">
        <v>90</v>
      </c>
      <c r="O261" s="16">
        <v>59.258157682820183</v>
      </c>
      <c r="P261" s="16">
        <v>27.414831495343673</v>
      </c>
      <c r="Q261" s="16">
        <v>4.5622749180592361</v>
      </c>
      <c r="R261" s="16">
        <v>1.7915716595054576</v>
      </c>
    </row>
    <row r="262" spans="1:18" ht="14.1" customHeight="1">
      <c r="A262" s="1">
        <v>2008</v>
      </c>
      <c r="B262" s="1">
        <v>8</v>
      </c>
      <c r="C262" s="15">
        <v>109.20592417040109</v>
      </c>
      <c r="D262" s="15">
        <v>114.31517998001287</v>
      </c>
      <c r="E262" s="15">
        <v>111.3529142360719</v>
      </c>
      <c r="F262" s="15">
        <v>63.692265103109854</v>
      </c>
      <c r="G262" s="15">
        <v>88.253146641473393</v>
      </c>
      <c r="H262" s="1">
        <v>1</v>
      </c>
      <c r="J262" s="39">
        <v>81.620451620468174</v>
      </c>
      <c r="K262" s="39">
        <v>66.788994982703898</v>
      </c>
      <c r="L262" s="40">
        <v>25.129047619047615</v>
      </c>
      <c r="M262" s="40">
        <v>117.11659475245106</v>
      </c>
      <c r="N262" s="1">
        <v>90</v>
      </c>
      <c r="O262" s="16">
        <v>59.736112198733693</v>
      </c>
      <c r="P262" s="16">
        <v>26.416675262765274</v>
      </c>
      <c r="Q262" s="16">
        <v>4.7432962158656293</v>
      </c>
      <c r="R262" s="16">
        <v>1.7893540352683877</v>
      </c>
    </row>
    <row r="263" spans="1:18" ht="14.1" customHeight="1">
      <c r="A263" s="1">
        <v>2008</v>
      </c>
      <c r="B263" s="1">
        <v>9</v>
      </c>
      <c r="C263" s="15">
        <v>146.86424541509797</v>
      </c>
      <c r="D263" s="15">
        <v>152.25247376013874</v>
      </c>
      <c r="E263" s="15">
        <v>121.59759498379607</v>
      </c>
      <c r="F263" s="15">
        <v>23.908946734341292</v>
      </c>
      <c r="G263" s="15">
        <v>108.46939608952849</v>
      </c>
      <c r="H263" s="1">
        <v>1</v>
      </c>
      <c r="J263" s="39">
        <v>110.28690531018036</v>
      </c>
      <c r="K263" s="39">
        <v>202.17209292061722</v>
      </c>
      <c r="L263" s="40">
        <v>31.879000000000001</v>
      </c>
      <c r="M263" s="40">
        <v>113.48489111609558</v>
      </c>
      <c r="N263" s="1">
        <v>90</v>
      </c>
      <c r="O263" s="16">
        <v>61.087972012558026</v>
      </c>
      <c r="P263" s="16">
        <v>24.411377493683993</v>
      </c>
      <c r="Q263" s="16">
        <v>4.8963751846318306</v>
      </c>
      <c r="R263" s="16">
        <v>1.6370523412210518</v>
      </c>
    </row>
    <row r="264" spans="1:18" ht="14.1" customHeight="1">
      <c r="A264" s="1">
        <v>2008</v>
      </c>
      <c r="B264" s="1">
        <v>10</v>
      </c>
      <c r="C264" s="15">
        <v>240.23178601947839</v>
      </c>
      <c r="D264" s="15">
        <v>239.00623457574275</v>
      </c>
      <c r="E264" s="15">
        <v>196.76906746479705</v>
      </c>
      <c r="F264" s="15">
        <v>63.802890701180125</v>
      </c>
      <c r="G264" s="15">
        <v>165.54029359453989</v>
      </c>
      <c r="H264" s="1">
        <v>1</v>
      </c>
      <c r="J264" s="39">
        <v>243.72805158623345</v>
      </c>
      <c r="K264" s="39">
        <v>181.90193919718831</v>
      </c>
      <c r="L264" s="40">
        <v>66.888181818181835</v>
      </c>
      <c r="M264" s="40">
        <v>112.69622847494657</v>
      </c>
      <c r="N264" s="1">
        <v>90</v>
      </c>
      <c r="O264" s="16">
        <v>62.702937007547803</v>
      </c>
      <c r="P264" s="16">
        <v>22.009895178530442</v>
      </c>
      <c r="Q264" s="16">
        <v>4.7653796392290868</v>
      </c>
      <c r="R264" s="16">
        <v>1.4037551382166389</v>
      </c>
    </row>
    <row r="265" spans="1:18" ht="14.1" customHeight="1">
      <c r="A265" s="1">
        <v>2008</v>
      </c>
      <c r="B265" s="1">
        <v>11</v>
      </c>
      <c r="C265" s="15">
        <v>130.67011079524337</v>
      </c>
      <c r="D265" s="15">
        <v>133.27144644118215</v>
      </c>
      <c r="E265" s="15">
        <v>116.92683469911871</v>
      </c>
      <c r="F265" s="15">
        <v>78.969918469503384</v>
      </c>
      <c r="G265" s="15">
        <v>79.981676235409381</v>
      </c>
      <c r="H265" s="1">
        <v>1</v>
      </c>
      <c r="J265" s="39">
        <v>186.99146369390618</v>
      </c>
      <c r="K265" s="39">
        <v>142.70773977724389</v>
      </c>
      <c r="L265" s="40">
        <v>76.979444444444454</v>
      </c>
      <c r="M265" s="40">
        <v>113.91469912664117</v>
      </c>
      <c r="N265" s="1">
        <v>90</v>
      </c>
      <c r="O265" s="16">
        <v>63.764516981666731</v>
      </c>
      <c r="P265" s="16">
        <v>20.979917314310789</v>
      </c>
      <c r="Q265" s="16">
        <v>4.5438677289793183</v>
      </c>
      <c r="R265" s="16">
        <v>1.3270861790018396</v>
      </c>
    </row>
    <row r="266" spans="1:18" ht="14.1" customHeight="1">
      <c r="A266" s="1">
        <v>2008</v>
      </c>
      <c r="B266" s="1">
        <v>12</v>
      </c>
      <c r="C266" s="15">
        <v>149.43118238148364</v>
      </c>
      <c r="D266" s="15">
        <v>153.33731206881814</v>
      </c>
      <c r="E266" s="15">
        <v>144.45873422071381</v>
      </c>
      <c r="F266" s="15">
        <v>52.242610537876025</v>
      </c>
      <c r="G266" s="15">
        <v>96.711897595692605</v>
      </c>
      <c r="H266" s="1">
        <v>1</v>
      </c>
      <c r="J266" s="39">
        <v>142.45293474538505</v>
      </c>
      <c r="K266" s="39">
        <v>113.55094716338263</v>
      </c>
      <c r="L266" s="40">
        <v>58.426190476190477</v>
      </c>
      <c r="M266" s="40">
        <v>119.52374106896319</v>
      </c>
      <c r="N266" s="1">
        <v>90</v>
      </c>
      <c r="O266" s="16">
        <v>64.911698017281509</v>
      </c>
      <c r="P266" s="16">
        <v>20.446289484365032</v>
      </c>
      <c r="Q266" s="16">
        <v>4.3084610833463746</v>
      </c>
      <c r="R266" s="16">
        <v>1.2361530835933969</v>
      </c>
    </row>
    <row r="267" spans="1:18" ht="14.1" customHeight="1">
      <c r="A267" s="1">
        <v>2009</v>
      </c>
      <c r="B267" s="1">
        <v>1</v>
      </c>
      <c r="C267" s="15">
        <v>130.84275280971622</v>
      </c>
      <c r="D267" s="15">
        <v>129.94437282030938</v>
      </c>
      <c r="E267" s="15">
        <v>102.97553747604042</v>
      </c>
      <c r="F267" s="15">
        <v>74.332374978377899</v>
      </c>
      <c r="G267" s="15">
        <v>74.994909987421508</v>
      </c>
      <c r="H267" s="1">
        <v>1</v>
      </c>
      <c r="J267" s="39">
        <v>214.76703109023731</v>
      </c>
      <c r="K267" s="39">
        <v>71.878530696626513</v>
      </c>
      <c r="L267" s="40">
        <v>54.977368421052631</v>
      </c>
      <c r="M267" s="40">
        <v>123.06024201620937</v>
      </c>
      <c r="N267" s="1">
        <v>90</v>
      </c>
      <c r="O267" s="16">
        <v>66.20669417286112</v>
      </c>
      <c r="P267" s="16">
        <v>19.573714372602602</v>
      </c>
      <c r="Q267" s="16">
        <v>4.0204642663738834</v>
      </c>
      <c r="R267" s="16">
        <v>1.1280460245824193</v>
      </c>
    </row>
    <row r="268" spans="1:18" ht="14.1" customHeight="1">
      <c r="A268" s="1">
        <v>2009</v>
      </c>
      <c r="B268" s="1">
        <v>2</v>
      </c>
      <c r="C268" s="15">
        <v>171.5818312024299</v>
      </c>
      <c r="D268" s="15">
        <v>180.88235049910617</v>
      </c>
      <c r="E268" s="15">
        <v>130.27133412166597</v>
      </c>
      <c r="F268" s="15">
        <v>174.95378028010475</v>
      </c>
      <c r="G268" s="15">
        <v>78.044128770446918</v>
      </c>
      <c r="H268" s="1">
        <v>1</v>
      </c>
      <c r="J268" s="39">
        <v>280.11236963641704</v>
      </c>
      <c r="K268" s="39">
        <v>145.24662625226426</v>
      </c>
      <c r="L268" s="40">
        <v>51.180526315789471</v>
      </c>
      <c r="M268" s="40">
        <v>122.77449405497516</v>
      </c>
      <c r="N268" s="1">
        <v>90</v>
      </c>
      <c r="O268" s="16">
        <v>67.25837975438526</v>
      </c>
      <c r="P268" s="16">
        <v>18.792961853414351</v>
      </c>
      <c r="Q268" s="16">
        <v>3.983634869527001</v>
      </c>
      <c r="R268" s="16">
        <v>1.0729489791188325</v>
      </c>
    </row>
    <row r="269" spans="1:18" ht="14.1" customHeight="1">
      <c r="A269" s="1">
        <v>2009</v>
      </c>
      <c r="B269" s="1">
        <v>3</v>
      </c>
      <c r="C269" s="15">
        <v>129.61530957445532</v>
      </c>
      <c r="D269" s="15">
        <v>140.19915519116452</v>
      </c>
      <c r="E269" s="15">
        <v>75.979246984647247</v>
      </c>
      <c r="F269" s="15">
        <v>58.253884112034839</v>
      </c>
      <c r="G269" s="15">
        <v>81.654752186931191</v>
      </c>
      <c r="H269" s="1">
        <v>1</v>
      </c>
      <c r="J269" s="39">
        <v>185.80475449548612</v>
      </c>
      <c r="K269" s="39">
        <v>93.096141362193052</v>
      </c>
      <c r="L269" s="40">
        <v>48.793333333333337</v>
      </c>
      <c r="M269" s="40">
        <v>117.46508291156896</v>
      </c>
      <c r="N269" s="1">
        <v>90</v>
      </c>
      <c r="O269" s="16">
        <v>67.687972479040653</v>
      </c>
      <c r="P269" s="16">
        <v>18.333066384665443</v>
      </c>
      <c r="Q269" s="16">
        <v>4.3852153462985912</v>
      </c>
      <c r="R269" s="16">
        <v>1.0016902118751352</v>
      </c>
    </row>
    <row r="270" spans="1:18" ht="14.1" customHeight="1">
      <c r="A270" s="1">
        <v>2009</v>
      </c>
      <c r="B270" s="1">
        <v>4</v>
      </c>
      <c r="C270" s="15">
        <v>119.87962875431728</v>
      </c>
      <c r="D270" s="15">
        <v>145.21230713632178</v>
      </c>
      <c r="E270" s="15">
        <v>79.504507351157173</v>
      </c>
      <c r="F270" s="15">
        <v>62.65881189204876</v>
      </c>
      <c r="G270" s="15">
        <v>78.934380853937256</v>
      </c>
      <c r="H270" s="1">
        <v>0</v>
      </c>
      <c r="J270" s="39">
        <v>119.39165757541952</v>
      </c>
      <c r="K270" s="39">
        <v>71.043635671714895</v>
      </c>
      <c r="L270" s="40">
        <v>38.101428571428571</v>
      </c>
      <c r="M270" s="40">
        <v>116.184642184636</v>
      </c>
      <c r="N270" s="1">
        <v>0</v>
      </c>
      <c r="O270" s="16">
        <v>67.791818942726934</v>
      </c>
      <c r="P270" s="16">
        <v>17.894861180356536</v>
      </c>
      <c r="Q270" s="16">
        <v>4.6417189246564323</v>
      </c>
      <c r="R270" s="16">
        <v>0.89456741509736504</v>
      </c>
    </row>
    <row r="271" spans="1:18" ht="14.1" customHeight="1">
      <c r="A271" s="1">
        <v>2009</v>
      </c>
      <c r="B271" s="1">
        <v>5</v>
      </c>
      <c r="C271" s="15">
        <v>118.12773002880827</v>
      </c>
      <c r="D271" s="15">
        <v>126.42364928359015</v>
      </c>
      <c r="E271" s="15">
        <v>132.72227770325634</v>
      </c>
      <c r="F271" s="15">
        <v>36.118647129485844</v>
      </c>
      <c r="G271" s="15">
        <v>78.840873793496357</v>
      </c>
      <c r="H271" s="1">
        <v>0</v>
      </c>
      <c r="J271" s="39">
        <v>101.9246828330582</v>
      </c>
      <c r="K271" s="39">
        <v>88.836010387632584</v>
      </c>
      <c r="L271" s="40">
        <v>33.283333333333331</v>
      </c>
      <c r="M271" s="40">
        <v>118.69820444010354</v>
      </c>
      <c r="N271" s="1">
        <v>0</v>
      </c>
      <c r="O271" s="16">
        <v>68.041914898875575</v>
      </c>
      <c r="P271" s="16">
        <v>17.641474300555167</v>
      </c>
      <c r="Q271" s="16">
        <v>4.6814299804838413</v>
      </c>
      <c r="R271" s="16">
        <v>1.0035322367322097</v>
      </c>
    </row>
    <row r="272" spans="1:18" ht="14.1" customHeight="1">
      <c r="A272" s="1">
        <v>2009</v>
      </c>
      <c r="B272" s="1">
        <v>6</v>
      </c>
      <c r="C272" s="15">
        <v>120.66404955794364</v>
      </c>
      <c r="D272" s="15">
        <v>135.98911525117552</v>
      </c>
      <c r="E272" s="15">
        <v>80.365114541756483</v>
      </c>
      <c r="F272" s="15">
        <v>49.006694854917015</v>
      </c>
      <c r="G272" s="15">
        <v>74.373749117377059</v>
      </c>
      <c r="H272" s="1">
        <v>0</v>
      </c>
      <c r="J272" s="39">
        <v>107.17189979395211</v>
      </c>
      <c r="K272" s="39">
        <v>44.026066957088403</v>
      </c>
      <c r="L272" s="40">
        <v>31.274999999999999</v>
      </c>
      <c r="M272" s="40">
        <v>127.78892869555186</v>
      </c>
      <c r="N272" s="1">
        <v>0</v>
      </c>
      <c r="O272" s="16">
        <v>68.149135050733435</v>
      </c>
      <c r="P272" s="16">
        <v>17.662434524616721</v>
      </c>
      <c r="Q272" s="16">
        <v>4.8037262675150458</v>
      </c>
      <c r="R272" s="16">
        <v>1.1513381951793378</v>
      </c>
    </row>
    <row r="273" spans="1:20" ht="14.1" customHeight="1">
      <c r="A273" s="1">
        <v>2009</v>
      </c>
      <c r="B273" s="1">
        <v>7</v>
      </c>
      <c r="C273" s="15">
        <v>137.35377792632519</v>
      </c>
      <c r="D273" s="15">
        <v>158.63168166436446</v>
      </c>
      <c r="E273" s="15">
        <v>104.20036364603018</v>
      </c>
      <c r="F273" s="15">
        <v>107.99129607196535</v>
      </c>
      <c r="G273" s="15">
        <v>68.807620401332557</v>
      </c>
      <c r="H273" s="1">
        <v>0</v>
      </c>
      <c r="J273" s="39">
        <v>121.02513551596009</v>
      </c>
      <c r="K273" s="39">
        <v>46.604605835596828</v>
      </c>
      <c r="L273" s="40">
        <v>29.394545454545451</v>
      </c>
      <c r="M273" s="40">
        <v>127.0450212669282</v>
      </c>
      <c r="N273" s="1">
        <v>0</v>
      </c>
      <c r="O273" s="16">
        <v>68.54905208810122</v>
      </c>
      <c r="P273" s="16">
        <v>17.774971648764804</v>
      </c>
      <c r="Q273" s="16">
        <v>4.8595299223591155</v>
      </c>
      <c r="R273" s="16">
        <v>1.1429239162777907</v>
      </c>
    </row>
    <row r="274" spans="1:20" ht="14.1" customHeight="1">
      <c r="A274" s="1">
        <v>2009</v>
      </c>
      <c r="B274" s="1">
        <v>8</v>
      </c>
      <c r="C274" s="15">
        <v>148.04936380703529</v>
      </c>
      <c r="D274" s="15">
        <v>216.51987335512683</v>
      </c>
      <c r="E274" s="15">
        <v>95.925117021196385</v>
      </c>
      <c r="F274" s="15">
        <v>143.37346390260331</v>
      </c>
      <c r="G274" s="15">
        <v>72.008821089126243</v>
      </c>
      <c r="H274" s="1">
        <v>0</v>
      </c>
      <c r="J274" s="39">
        <v>70.918202881733393</v>
      </c>
      <c r="K274" s="39">
        <v>46.047404159723051</v>
      </c>
      <c r="L274" s="40">
        <v>28.46952380952381</v>
      </c>
      <c r="M274" s="40">
        <v>129.74934864424699</v>
      </c>
      <c r="N274" s="1">
        <v>0</v>
      </c>
      <c r="O274" s="16">
        <v>69.215759958020016</v>
      </c>
      <c r="P274" s="16">
        <v>18.116764166885062</v>
      </c>
      <c r="Q274" s="16">
        <v>4.6757717066141948</v>
      </c>
      <c r="R274" s="16">
        <v>1.2034989305457291</v>
      </c>
    </row>
    <row r="275" spans="1:20" ht="14.1" customHeight="1">
      <c r="A275" s="1">
        <v>2009</v>
      </c>
      <c r="B275" s="1">
        <v>9</v>
      </c>
      <c r="C275" s="15">
        <v>124.58167126971577</v>
      </c>
      <c r="D275" s="15">
        <v>130.64065715800717</v>
      </c>
      <c r="E275" s="15">
        <v>82.55841187350525</v>
      </c>
      <c r="F275" s="15">
        <v>126.10751924128037</v>
      </c>
      <c r="G275" s="15">
        <v>81.339788137080802</v>
      </c>
      <c r="H275" s="1">
        <v>0</v>
      </c>
      <c r="J275" s="39">
        <v>74.994865282712311</v>
      </c>
      <c r="K275" s="39">
        <v>71.1810665304195</v>
      </c>
      <c r="L275" s="40">
        <v>26.780000000000005</v>
      </c>
      <c r="M275" s="40">
        <v>96.398767732021426</v>
      </c>
      <c r="N275" s="1">
        <v>0</v>
      </c>
      <c r="O275" s="16">
        <v>69.851411824082135</v>
      </c>
      <c r="P275" s="16">
        <v>18.503419984624216</v>
      </c>
      <c r="Q275" s="16">
        <v>4.5926380544229843</v>
      </c>
      <c r="R275" s="16">
        <v>1.204606881329374</v>
      </c>
    </row>
    <row r="276" spans="1:20" ht="14.1" customHeight="1">
      <c r="A276" s="1">
        <v>2009</v>
      </c>
      <c r="B276" s="1">
        <v>10</v>
      </c>
      <c r="C276" s="15">
        <v>110.93412309555447</v>
      </c>
      <c r="D276" s="15">
        <v>118.51447014092453</v>
      </c>
      <c r="E276" s="15">
        <v>51.20563774093587</v>
      </c>
      <c r="F276" s="15">
        <v>35.22365083655626</v>
      </c>
      <c r="G276" s="15">
        <v>75.635382372328863</v>
      </c>
      <c r="H276" s="1">
        <v>0</v>
      </c>
      <c r="J276" s="39">
        <v>82.660679516230829</v>
      </c>
      <c r="K276" s="39">
        <v>30.44925687135483</v>
      </c>
      <c r="L276" s="40">
        <v>25.114761904761902</v>
      </c>
      <c r="M276" s="40">
        <v>97.247834446254231</v>
      </c>
      <c r="N276" s="1">
        <v>0</v>
      </c>
      <c r="O276" s="16">
        <v>70.20557997368789</v>
      </c>
      <c r="P276" s="16">
        <v>18.728619807912036</v>
      </c>
      <c r="Q276" s="16">
        <v>4.5990383068499288</v>
      </c>
      <c r="R276" s="16">
        <v>1.1544325107932836</v>
      </c>
    </row>
    <row r="277" spans="1:20" ht="14.1" customHeight="1">
      <c r="A277" s="1">
        <v>2009</v>
      </c>
      <c r="B277" s="1">
        <v>11</v>
      </c>
      <c r="C277" s="15">
        <v>112.00990523413952</v>
      </c>
      <c r="D277" s="15">
        <v>117.79318948957466</v>
      </c>
      <c r="E277" s="15">
        <v>116.56581666934571</v>
      </c>
      <c r="F277" s="15">
        <v>68.174491330845825</v>
      </c>
      <c r="G277" s="15">
        <v>142.62720278398629</v>
      </c>
      <c r="H277" s="1">
        <v>0</v>
      </c>
      <c r="J277" s="39">
        <v>99.655519058251997</v>
      </c>
      <c r="K277" s="39">
        <v>108.7670687523208</v>
      </c>
      <c r="L277" s="40">
        <v>26.287368421052626</v>
      </c>
      <c r="M277" s="40">
        <v>92.780281522417823</v>
      </c>
      <c r="N277" s="1">
        <v>0</v>
      </c>
      <c r="O277" s="16">
        <v>70.670145911421628</v>
      </c>
      <c r="P277" s="16">
        <v>18.462667862324459</v>
      </c>
      <c r="Q277" s="16">
        <v>4.6416782093665994</v>
      </c>
      <c r="R277" s="16">
        <v>1.1800028326447272</v>
      </c>
    </row>
    <row r="278" spans="1:20" ht="14.1" customHeight="1">
      <c r="A278" s="1">
        <v>2009</v>
      </c>
      <c r="B278" s="1">
        <v>12</v>
      </c>
      <c r="C278" s="15">
        <v>129.77976572024195</v>
      </c>
      <c r="D278" s="15">
        <v>134.25721603993927</v>
      </c>
      <c r="E278" s="15">
        <v>116.66417343014761</v>
      </c>
      <c r="F278" s="15">
        <v>77.894834599185998</v>
      </c>
      <c r="G278" s="15">
        <v>82.103774643831514</v>
      </c>
      <c r="H278" s="1">
        <v>0</v>
      </c>
      <c r="J278" s="39">
        <v>127.93647675936081</v>
      </c>
      <c r="K278" s="39">
        <v>71.076937649800954</v>
      </c>
      <c r="L278" s="40">
        <v>23.982380952380954</v>
      </c>
      <c r="M278" s="40">
        <v>105.83001177224413</v>
      </c>
      <c r="N278" s="1">
        <v>0</v>
      </c>
      <c r="O278" s="16">
        <v>71.69579587178356</v>
      </c>
      <c r="P278" s="16">
        <v>18.316893855073975</v>
      </c>
      <c r="Q278" s="16">
        <v>4.833548765863914</v>
      </c>
      <c r="R278" s="16">
        <v>1.2604574034059466</v>
      </c>
    </row>
    <row r="279" spans="1:20" ht="14.1" customHeight="1">
      <c r="A279" s="1">
        <v>2010</v>
      </c>
      <c r="B279" s="1">
        <v>1</v>
      </c>
      <c r="C279" s="15">
        <v>109.9500817344873</v>
      </c>
      <c r="D279" s="15">
        <v>121.96125094290333</v>
      </c>
      <c r="E279" s="15">
        <v>103.66107528928116</v>
      </c>
      <c r="F279" s="15">
        <v>30.667782402561567</v>
      </c>
      <c r="G279" s="15">
        <v>84.063256374639678</v>
      </c>
      <c r="H279" s="1">
        <v>0</v>
      </c>
      <c r="J279" s="39">
        <v>166.64637101751458</v>
      </c>
      <c r="K279" s="39">
        <v>107.86946301536709</v>
      </c>
      <c r="L279" s="40">
        <v>23.047368421052635</v>
      </c>
      <c r="M279" s="40">
        <v>110.71884468104729</v>
      </c>
      <c r="N279" s="1">
        <v>0</v>
      </c>
      <c r="O279" s="16">
        <v>72.83734654633318</v>
      </c>
      <c r="P279" s="16">
        <v>18.668856647400119</v>
      </c>
      <c r="Q279" s="16">
        <v>4.8464956259899719</v>
      </c>
      <c r="R279" s="16">
        <v>1.3719172721362081</v>
      </c>
      <c r="T279" s="1" t="s">
        <v>106</v>
      </c>
    </row>
    <row r="280" spans="1:20" ht="14.1" customHeight="1">
      <c r="A280" s="1">
        <v>2010</v>
      </c>
      <c r="B280" s="1">
        <v>2</v>
      </c>
      <c r="C280" s="15">
        <v>105.62861024191726</v>
      </c>
      <c r="D280" s="15">
        <v>132.5069057314287</v>
      </c>
      <c r="E280" s="15">
        <v>104.53222046464568</v>
      </c>
      <c r="F280" s="15">
        <v>42.774790625994136</v>
      </c>
      <c r="G280" s="15">
        <v>87.412196105392894</v>
      </c>
      <c r="H280" s="1">
        <v>0</v>
      </c>
      <c r="J280" s="39">
        <v>154.914662195972</v>
      </c>
      <c r="K280" s="39">
        <v>80.117036222933294</v>
      </c>
      <c r="L280" s="40">
        <v>25.328947368421055</v>
      </c>
      <c r="M280" s="40">
        <v>117.41103970303054</v>
      </c>
      <c r="N280" s="1">
        <v>0</v>
      </c>
      <c r="O280" s="16">
        <v>72.893345683273708</v>
      </c>
      <c r="P280" s="16">
        <v>20.004506342376626</v>
      </c>
      <c r="Q280" s="16">
        <v>4.5921484507219414</v>
      </c>
      <c r="R280" s="16">
        <v>1.9268916571099641</v>
      </c>
    </row>
    <row r="281" spans="1:20" ht="14.1" customHeight="1">
      <c r="A281" s="1">
        <v>2010</v>
      </c>
      <c r="B281" s="1">
        <v>3</v>
      </c>
      <c r="C281" s="15">
        <v>82.49879281627085</v>
      </c>
      <c r="D281" s="15">
        <v>99.859333259665348</v>
      </c>
      <c r="E281" s="15">
        <v>74.212826611620955</v>
      </c>
      <c r="F281" s="15">
        <v>59.927224737353534</v>
      </c>
      <c r="G281" s="15">
        <v>69.060532538065502</v>
      </c>
      <c r="H281" s="1">
        <v>0</v>
      </c>
      <c r="J281" s="39">
        <v>108.55587912946721</v>
      </c>
      <c r="K281" s="39">
        <v>44.525996655135934</v>
      </c>
      <c r="L281" s="40">
        <v>20.392272727272729</v>
      </c>
      <c r="M281" s="40">
        <v>120.16927635792878</v>
      </c>
      <c r="N281" s="1">
        <v>0</v>
      </c>
      <c r="O281" s="16">
        <v>72.56578065398422</v>
      </c>
      <c r="P281" s="16">
        <v>21.855973988596713</v>
      </c>
      <c r="Q281" s="16">
        <v>4.3380744053462212</v>
      </c>
      <c r="R281" s="16">
        <v>3.0800880454123636</v>
      </c>
    </row>
    <row r="282" spans="1:20" ht="14.1" customHeight="1">
      <c r="A282" s="1">
        <v>2010</v>
      </c>
      <c r="B282" s="1">
        <v>4</v>
      </c>
      <c r="C282" s="15">
        <v>112.79782379511241</v>
      </c>
      <c r="D282" s="15">
        <v>148.92003745178815</v>
      </c>
      <c r="E282" s="15">
        <v>78.939793576469015</v>
      </c>
      <c r="F282" s="15">
        <v>55.537972658041966</v>
      </c>
      <c r="G282" s="15">
        <v>75.362411488434489</v>
      </c>
      <c r="H282" s="1">
        <v>0</v>
      </c>
      <c r="J282" s="39">
        <v>89.356970019550332</v>
      </c>
      <c r="K282" s="39">
        <v>42.102836678794787</v>
      </c>
      <c r="L282" s="40">
        <v>18.677619047619046</v>
      </c>
      <c r="M282" s="40">
        <v>125.21284797739548</v>
      </c>
      <c r="N282" s="1">
        <v>0</v>
      </c>
      <c r="O282" s="16">
        <v>72.469130527615093</v>
      </c>
      <c r="P282" s="16">
        <v>23.589664219550485</v>
      </c>
      <c r="Q282" s="16">
        <v>4.5092142970636822</v>
      </c>
      <c r="R282" s="16">
        <v>4.2593577999894316</v>
      </c>
    </row>
    <row r="283" spans="1:20" ht="14.1" customHeight="1">
      <c r="A283" s="1">
        <v>2010</v>
      </c>
      <c r="B283" s="1">
        <v>5</v>
      </c>
      <c r="C283" s="15">
        <v>184.24297936473187</v>
      </c>
      <c r="D283" s="15">
        <v>263.30080866732055</v>
      </c>
      <c r="E283" s="15">
        <v>154.20034965883269</v>
      </c>
      <c r="F283" s="15">
        <v>122.53499460103858</v>
      </c>
      <c r="G283" s="15">
        <v>112.97427631544275</v>
      </c>
      <c r="H283" s="1">
        <v>0</v>
      </c>
      <c r="J283" s="39">
        <v>110.20681390977094</v>
      </c>
      <c r="K283" s="39">
        <v>54.59911353185587</v>
      </c>
      <c r="L283" s="40">
        <v>34.71</v>
      </c>
      <c r="M283" s="40">
        <v>131.67269640830287</v>
      </c>
      <c r="N283" s="1">
        <v>0</v>
      </c>
      <c r="O283" s="16">
        <v>72.20837037655653</v>
      </c>
      <c r="P283" s="16">
        <v>24.854127663073022</v>
      </c>
      <c r="Q283" s="16">
        <v>5.1705771897506878</v>
      </c>
      <c r="R283" s="16">
        <v>4.7132050069217506</v>
      </c>
    </row>
    <row r="284" spans="1:20" ht="14.1" customHeight="1">
      <c r="A284" s="1">
        <v>2010</v>
      </c>
      <c r="B284" s="1">
        <v>6</v>
      </c>
      <c r="C284" s="15">
        <v>204.853233145903</v>
      </c>
      <c r="D284" s="15">
        <v>304.85670629231259</v>
      </c>
      <c r="E284" s="15">
        <v>169.53587912910689</v>
      </c>
      <c r="F284" s="15">
        <v>139.95445845482479</v>
      </c>
      <c r="G284" s="15">
        <v>101.10337866308221</v>
      </c>
      <c r="H284" s="1">
        <v>0</v>
      </c>
      <c r="J284" s="39">
        <v>143.61942808828513</v>
      </c>
      <c r="K284" s="39">
        <v>102.00501051903868</v>
      </c>
      <c r="L284" s="40">
        <v>29.222727272727273</v>
      </c>
      <c r="M284" s="40">
        <v>117.15062630734877</v>
      </c>
      <c r="N284" s="1">
        <v>0</v>
      </c>
      <c r="O284" s="16">
        <v>72.454231993464674</v>
      </c>
      <c r="P284" s="16">
        <v>25.241428927533729</v>
      </c>
      <c r="Q284" s="16">
        <v>5.7626425160908035</v>
      </c>
      <c r="R284" s="16">
        <v>4.7600609074776727</v>
      </c>
    </row>
    <row r="285" spans="1:20" ht="14.1" customHeight="1">
      <c r="A285" s="1">
        <v>2010</v>
      </c>
      <c r="B285" s="1">
        <v>7</v>
      </c>
      <c r="C285" s="15">
        <v>144.00751236839514</v>
      </c>
      <c r="D285" s="15">
        <v>199.39545347937224</v>
      </c>
      <c r="E285" s="15">
        <v>151.20810280899823</v>
      </c>
      <c r="F285" s="15">
        <v>73.816383556778959</v>
      </c>
      <c r="G285" s="15">
        <v>101.16514872788541</v>
      </c>
      <c r="H285" s="1">
        <v>0</v>
      </c>
      <c r="J285" s="39">
        <v>185.67083570231239</v>
      </c>
      <c r="K285" s="39">
        <v>159.49403801422793</v>
      </c>
      <c r="L285" s="40">
        <v>27.189523809523806</v>
      </c>
      <c r="M285" s="40">
        <v>129.23666931691739</v>
      </c>
      <c r="N285" s="1">
        <v>0</v>
      </c>
      <c r="O285" s="16">
        <v>72.870941983393834</v>
      </c>
      <c r="P285" s="16">
        <v>25.421552881216947</v>
      </c>
      <c r="Q285" s="16">
        <v>6.7366440904349378</v>
      </c>
      <c r="R285" s="16">
        <v>4.8439950126600628</v>
      </c>
    </row>
    <row r="286" spans="1:20" ht="14.1" customHeight="1">
      <c r="A286" s="1">
        <v>2010</v>
      </c>
      <c r="B286" s="1">
        <v>8</v>
      </c>
      <c r="C286" s="15">
        <v>147.0018832547473</v>
      </c>
      <c r="D286" s="15">
        <v>172.97574907235736</v>
      </c>
      <c r="E286" s="15">
        <v>295.55744847628171</v>
      </c>
      <c r="F286" s="15">
        <v>84.831130464391777</v>
      </c>
      <c r="G286" s="15">
        <v>289.12780080688799</v>
      </c>
      <c r="H286" s="1">
        <v>0</v>
      </c>
      <c r="J286" s="39">
        <v>191.33367776478315</v>
      </c>
      <c r="K286" s="39">
        <v>133.63676757253856</v>
      </c>
      <c r="L286" s="40">
        <v>28.088181818181809</v>
      </c>
      <c r="M286" s="40">
        <v>123.55524790996284</v>
      </c>
      <c r="N286" s="1">
        <v>0</v>
      </c>
      <c r="O286" s="16">
        <v>72.349373029677963</v>
      </c>
      <c r="P286" s="16">
        <v>25.533444466594631</v>
      </c>
      <c r="Q286" s="16">
        <v>7.7443908781646247</v>
      </c>
      <c r="R286" s="16">
        <v>4.8750833500103914</v>
      </c>
    </row>
    <row r="287" spans="1:20" ht="14.1" customHeight="1">
      <c r="A287" s="1">
        <v>2010</v>
      </c>
      <c r="B287" s="1">
        <v>9</v>
      </c>
      <c r="C287" s="15">
        <v>125.36497421926532</v>
      </c>
      <c r="D287" s="15">
        <v>137.81805919153535</v>
      </c>
      <c r="E287" s="15">
        <v>191.73969258268562</v>
      </c>
      <c r="F287" s="15">
        <v>76.947911355147639</v>
      </c>
      <c r="G287" s="15">
        <v>428.89590733619684</v>
      </c>
      <c r="H287" s="1">
        <v>0</v>
      </c>
      <c r="J287" s="39">
        <v>258.33487424658136</v>
      </c>
      <c r="K287" s="39">
        <v>108.20142959774685</v>
      </c>
      <c r="L287" s="40">
        <v>26.078499999999998</v>
      </c>
      <c r="M287" s="40">
        <v>116.79144229160019</v>
      </c>
      <c r="N287" s="1">
        <v>0</v>
      </c>
      <c r="O287" s="16">
        <v>71.119708539329451</v>
      </c>
      <c r="P287" s="16">
        <v>26.242219137289162</v>
      </c>
      <c r="Q287" s="16">
        <v>8.2364288941782338</v>
      </c>
      <c r="R287" s="16">
        <v>5.4015265708053786</v>
      </c>
    </row>
    <row r="288" spans="1:20" ht="14.1" customHeight="1">
      <c r="A288" s="1">
        <v>2010</v>
      </c>
      <c r="B288" s="1">
        <v>10</v>
      </c>
      <c r="C288" s="15">
        <v>97.193841304584552</v>
      </c>
      <c r="D288" s="15">
        <v>102.50117112002725</v>
      </c>
      <c r="E288" s="15">
        <v>147.65236167239209</v>
      </c>
      <c r="F288" s="15">
        <v>93.695989424148152</v>
      </c>
      <c r="G288" s="15">
        <v>265.23563367323396</v>
      </c>
      <c r="H288" s="1">
        <v>0</v>
      </c>
      <c r="J288" s="39">
        <v>332.49300703426644</v>
      </c>
      <c r="K288" s="39">
        <v>109.07293682531937</v>
      </c>
      <c r="L288" s="40">
        <v>22.3215</v>
      </c>
      <c r="M288" s="40">
        <v>119.66558552809425</v>
      </c>
      <c r="N288" s="1">
        <v>0</v>
      </c>
      <c r="O288" s="16">
        <v>69.818624061752331</v>
      </c>
      <c r="P288" s="16">
        <v>27.702177018152465</v>
      </c>
      <c r="Q288" s="16">
        <v>8.4700610829226477</v>
      </c>
      <c r="R288" s="16">
        <v>6.0381821355679062</v>
      </c>
    </row>
    <row r="289" spans="1:20" ht="14.1" customHeight="1">
      <c r="A289" s="1">
        <v>2010</v>
      </c>
      <c r="B289" s="1">
        <v>11</v>
      </c>
      <c r="C289" s="15">
        <v>109.62073632556023</v>
      </c>
      <c r="D289" s="15">
        <v>115.61488737657663</v>
      </c>
      <c r="E289" s="15">
        <v>142.83179295703158</v>
      </c>
      <c r="F289" s="15">
        <v>204.72278048872036</v>
      </c>
      <c r="G289" s="15">
        <v>125.3407201847009</v>
      </c>
      <c r="H289" s="1">
        <v>0</v>
      </c>
      <c r="J289" s="39">
        <v>228.17881866369186</v>
      </c>
      <c r="K289" s="39">
        <v>114.81083435043315</v>
      </c>
      <c r="L289" s="40">
        <v>22.07</v>
      </c>
      <c r="M289" s="40">
        <v>133.48300128830519</v>
      </c>
      <c r="N289" s="1">
        <v>0</v>
      </c>
      <c r="O289" s="16">
        <v>68.341084750687543</v>
      </c>
      <c r="P289" s="16">
        <v>28.304561473224283</v>
      </c>
      <c r="Q289" s="16">
        <v>8.4948419703490643</v>
      </c>
      <c r="R289" s="16">
        <v>6.1282704704408495</v>
      </c>
    </row>
    <row r="290" spans="1:20" ht="14.1" customHeight="1">
      <c r="A290" s="1">
        <v>2010</v>
      </c>
      <c r="B290" s="1">
        <v>12</v>
      </c>
      <c r="C290" s="15">
        <v>107.8285501489011</v>
      </c>
      <c r="D290" s="15">
        <v>127.95055287912112</v>
      </c>
      <c r="E290" s="15">
        <v>110.90855643095391</v>
      </c>
      <c r="F290" s="15">
        <v>121.8916708768799</v>
      </c>
      <c r="G290" s="15">
        <v>123.63094602949408</v>
      </c>
      <c r="H290" s="1">
        <v>0</v>
      </c>
      <c r="J290" s="39">
        <v>206.72155435716718</v>
      </c>
      <c r="K290" s="39">
        <v>77.0028504384169</v>
      </c>
      <c r="L290" s="40">
        <v>18.117142857142859</v>
      </c>
      <c r="M290" s="40">
        <v>136.77716983584892</v>
      </c>
      <c r="N290" s="1">
        <v>0</v>
      </c>
      <c r="O290" s="16">
        <v>66.450262722534603</v>
      </c>
      <c r="P290" s="16">
        <v>28.091911500489239</v>
      </c>
      <c r="Q290" s="16">
        <v>8.5955395601680316</v>
      </c>
      <c r="R290" s="16">
        <v>6.0660511473621401</v>
      </c>
    </row>
    <row r="291" spans="1:20" ht="14.1" customHeight="1">
      <c r="A291" s="1">
        <v>2011</v>
      </c>
      <c r="B291" s="1">
        <v>1</v>
      </c>
      <c r="C291" s="15">
        <v>108.04501445607096</v>
      </c>
      <c r="D291" s="15">
        <v>125.97442934328389</v>
      </c>
      <c r="E291" s="15">
        <v>102.9934258917355</v>
      </c>
      <c r="F291" s="15">
        <v>292.47928513258273</v>
      </c>
      <c r="G291" s="15">
        <v>76.981321959984172</v>
      </c>
      <c r="H291" s="1">
        <v>0</v>
      </c>
      <c r="J291" s="39">
        <v>166.60752215663945</v>
      </c>
      <c r="K291" s="39">
        <v>44.673727234615477</v>
      </c>
      <c r="L291" s="40">
        <v>17.532105263157892</v>
      </c>
      <c r="M291" s="40">
        <v>137.32860932893166</v>
      </c>
      <c r="N291" s="1">
        <v>0</v>
      </c>
      <c r="O291" s="16">
        <v>64.615724145523231</v>
      </c>
      <c r="P291" s="16">
        <v>28.001255949198004</v>
      </c>
      <c r="Q291" s="16">
        <v>8.6929006408426091</v>
      </c>
      <c r="R291" s="16">
        <v>6.1601504971371837</v>
      </c>
    </row>
    <row r="292" spans="1:20" ht="14.1" customHeight="1">
      <c r="A292" s="1">
        <v>2011</v>
      </c>
      <c r="B292" s="1">
        <v>2</v>
      </c>
      <c r="C292" s="15">
        <v>105.14359581013645</v>
      </c>
      <c r="D292" s="15">
        <v>103.30247920225938</v>
      </c>
      <c r="E292" s="15">
        <v>106.34532152573767</v>
      </c>
      <c r="F292" s="15">
        <v>142.63362785590382</v>
      </c>
      <c r="G292" s="15">
        <v>99.484507473313585</v>
      </c>
      <c r="H292" s="1">
        <v>0</v>
      </c>
      <c r="J292" s="39">
        <v>118.06218492894034</v>
      </c>
      <c r="K292" s="39">
        <v>41.621630155288848</v>
      </c>
      <c r="L292" s="40">
        <v>18.134210526315787</v>
      </c>
      <c r="M292" s="40">
        <v>147.28763237389131</v>
      </c>
      <c r="N292" s="1">
        <v>0</v>
      </c>
      <c r="O292" s="16">
        <v>64.402490937360284</v>
      </c>
      <c r="P292" s="16">
        <v>27.759922864833769</v>
      </c>
      <c r="Q292" s="16">
        <v>8.9193767739560776</v>
      </c>
      <c r="R292" s="16">
        <v>6.5255711776839824</v>
      </c>
    </row>
    <row r="293" spans="1:20" ht="14.1" customHeight="1">
      <c r="A293" s="1">
        <v>2011</v>
      </c>
      <c r="B293" s="1">
        <v>3</v>
      </c>
      <c r="C293" s="15">
        <v>108.48043695283128</v>
      </c>
      <c r="D293" s="15">
        <v>110.33801935806012</v>
      </c>
      <c r="E293" s="15">
        <v>169.72569007699823</v>
      </c>
      <c r="F293" s="15">
        <v>156.46190884501547</v>
      </c>
      <c r="G293" s="15">
        <v>243.60006293302189</v>
      </c>
      <c r="H293" s="1">
        <v>0</v>
      </c>
      <c r="J293" s="39">
        <v>134.38874362172515</v>
      </c>
      <c r="K293" s="39">
        <v>70.494720008994264</v>
      </c>
      <c r="L293" s="40">
        <v>35.062272727272727</v>
      </c>
      <c r="M293" s="40">
        <v>148.55116081918572</v>
      </c>
      <c r="N293" s="1">
        <v>0</v>
      </c>
      <c r="O293" s="16">
        <v>65.123644156956146</v>
      </c>
      <c r="P293" s="16">
        <v>27.5251401648948</v>
      </c>
      <c r="Q293" s="16">
        <v>9.2389024704209479</v>
      </c>
      <c r="R293" s="16">
        <v>6.3823649507110503</v>
      </c>
    </row>
    <row r="294" spans="1:20" ht="14.1" customHeight="1">
      <c r="A294" s="1">
        <v>2011</v>
      </c>
      <c r="B294" s="1">
        <v>4</v>
      </c>
      <c r="C294" s="15">
        <v>119.22212748455917</v>
      </c>
      <c r="D294" s="15">
        <v>108.83472768733803</v>
      </c>
      <c r="E294" s="15">
        <v>177.64418598280145</v>
      </c>
      <c r="F294" s="15">
        <v>63.991576044715423</v>
      </c>
      <c r="G294" s="15">
        <v>128.62567325893755</v>
      </c>
      <c r="H294" s="1">
        <v>0</v>
      </c>
      <c r="J294" s="39">
        <v>138.73669491195921</v>
      </c>
      <c r="K294" s="39">
        <v>62.227224747457925</v>
      </c>
      <c r="L294" s="40">
        <v>26.173500000000001</v>
      </c>
      <c r="M294" s="40">
        <v>153.90215318904743</v>
      </c>
      <c r="N294" s="1">
        <v>0</v>
      </c>
      <c r="O294" s="16">
        <v>65.800147133994201</v>
      </c>
      <c r="P294" s="16">
        <v>27.064599248784361</v>
      </c>
      <c r="Q294" s="16">
        <v>9.4903751301933994</v>
      </c>
      <c r="R294" s="16">
        <v>5.7102103004268221</v>
      </c>
    </row>
    <row r="295" spans="1:20" ht="14.1" customHeight="1">
      <c r="A295" s="1">
        <v>2011</v>
      </c>
      <c r="B295" s="1">
        <v>5</v>
      </c>
      <c r="C295" s="15">
        <v>118.96707795129929</v>
      </c>
      <c r="D295" s="15">
        <v>121.07041950593</v>
      </c>
      <c r="E295" s="15">
        <v>92.820351912721307</v>
      </c>
      <c r="F295" s="15">
        <v>120.755531130535</v>
      </c>
      <c r="G295" s="15">
        <v>74.072425581034267</v>
      </c>
      <c r="H295" s="1">
        <v>0</v>
      </c>
      <c r="J295" s="39">
        <v>109.39238677950165</v>
      </c>
      <c r="K295" s="39">
        <v>55.081514728611083</v>
      </c>
      <c r="L295" s="40">
        <v>24.367894736842103</v>
      </c>
      <c r="M295" s="40">
        <v>147.888628637126</v>
      </c>
      <c r="N295" s="1">
        <v>0</v>
      </c>
      <c r="O295" s="16">
        <v>66.745722454572345</v>
      </c>
      <c r="P295" s="16">
        <v>26.325081211153531</v>
      </c>
      <c r="Q295" s="16">
        <v>9.9415309769156153</v>
      </c>
      <c r="R295" s="16">
        <v>5.4760217136692173</v>
      </c>
    </row>
    <row r="296" spans="1:20" ht="14.1" customHeight="1">
      <c r="A296" s="1">
        <v>2011</v>
      </c>
      <c r="B296" s="1">
        <v>6</v>
      </c>
      <c r="C296" s="15">
        <v>119.36872937756992</v>
      </c>
      <c r="D296" s="15">
        <v>119.88401943944318</v>
      </c>
      <c r="E296" s="15">
        <v>105.75101686180305</v>
      </c>
      <c r="F296" s="15">
        <v>97.451096402179786</v>
      </c>
      <c r="G296" s="15">
        <v>90.45779879595112</v>
      </c>
      <c r="H296" s="1">
        <v>0</v>
      </c>
      <c r="J296" s="39">
        <v>138.41623594612841</v>
      </c>
      <c r="K296" s="39">
        <v>91.964038922408363</v>
      </c>
      <c r="L296" s="40">
        <v>24.17</v>
      </c>
      <c r="M296" s="40">
        <v>136.20918805628247</v>
      </c>
      <c r="N296" s="1">
        <v>0</v>
      </c>
      <c r="O296" s="16">
        <v>67.177167542941007</v>
      </c>
      <c r="P296" s="16">
        <v>25.730283886806117</v>
      </c>
      <c r="Q296" s="16">
        <v>10.420503744488727</v>
      </c>
      <c r="R296" s="16">
        <v>5.455516522620572</v>
      </c>
    </row>
    <row r="297" spans="1:20" ht="14.1" customHeight="1">
      <c r="A297" s="1">
        <v>2011</v>
      </c>
      <c r="B297" s="1">
        <v>7</v>
      </c>
      <c r="C297" s="15">
        <v>148.39396526771452</v>
      </c>
      <c r="D297" s="15">
        <v>163.47264427595536</v>
      </c>
      <c r="E297" s="15">
        <v>140.67806439179617</v>
      </c>
      <c r="F297" s="15">
        <v>132.39032582814664</v>
      </c>
      <c r="G297" s="15">
        <v>147.87183498002096</v>
      </c>
      <c r="H297" s="1">
        <v>0</v>
      </c>
      <c r="J297" s="39">
        <v>285.89528051314181</v>
      </c>
      <c r="K297" s="39">
        <v>160.64557212177104</v>
      </c>
      <c r="L297" s="40">
        <v>21.412999999999993</v>
      </c>
      <c r="M297" s="40">
        <v>158.04820210890807</v>
      </c>
      <c r="N297" s="1">
        <v>0</v>
      </c>
      <c r="O297" s="16">
        <v>67.193718041569213</v>
      </c>
      <c r="P297" s="16">
        <v>25.395388980683265</v>
      </c>
      <c r="Q297" s="16">
        <v>10.0918720891809</v>
      </c>
      <c r="R297" s="16">
        <v>5.4373568516003532</v>
      </c>
    </row>
    <row r="298" spans="1:20" ht="14.1" customHeight="1">
      <c r="A298" s="1">
        <v>2011</v>
      </c>
      <c r="B298" s="1">
        <v>8</v>
      </c>
      <c r="C298" s="15">
        <v>234.60341184846135</v>
      </c>
      <c r="D298" s="15">
        <v>332.4868421676718</v>
      </c>
      <c r="E298" s="15">
        <v>401.81516398255798</v>
      </c>
      <c r="F298" s="15">
        <v>246.52718500800654</v>
      </c>
      <c r="G298" s="15">
        <v>609.59605516956992</v>
      </c>
      <c r="H298" s="1">
        <v>0</v>
      </c>
      <c r="J298" s="39">
        <v>322.08230560063947</v>
      </c>
      <c r="K298" s="39">
        <v>231.1489687908491</v>
      </c>
      <c r="L298" s="40">
        <v>33.980869565217397</v>
      </c>
      <c r="M298" s="40">
        <v>150.7041104093741</v>
      </c>
      <c r="N298" s="1">
        <v>0</v>
      </c>
      <c r="O298" s="16">
        <v>67.531914264987137</v>
      </c>
      <c r="P298" s="16">
        <v>25.429822831878958</v>
      </c>
      <c r="Q298" s="16">
        <v>9.5307197461355795</v>
      </c>
      <c r="R298" s="16">
        <v>5.4098588717528013</v>
      </c>
      <c r="T298" s="1" t="s">
        <v>112</v>
      </c>
    </row>
    <row r="299" spans="1:20" ht="14.1" customHeight="1">
      <c r="A299" s="1">
        <v>2011</v>
      </c>
      <c r="B299" s="1">
        <v>9</v>
      </c>
      <c r="C299" s="15">
        <v>150.09784623873097</v>
      </c>
      <c r="D299" s="15">
        <v>185.16577459322264</v>
      </c>
      <c r="E299" s="15">
        <v>199.83912898484354</v>
      </c>
      <c r="F299" s="15">
        <v>174.01319499467601</v>
      </c>
      <c r="G299" s="15">
        <v>235.28448337689554</v>
      </c>
      <c r="H299" s="1">
        <v>0</v>
      </c>
      <c r="J299" s="39">
        <v>276.262044283698</v>
      </c>
      <c r="K299" s="39">
        <v>122.69902522038763</v>
      </c>
      <c r="L299" s="40">
        <v>33.359500000000011</v>
      </c>
      <c r="M299" s="40">
        <v>127.28576211150803</v>
      </c>
      <c r="N299" s="1">
        <v>0</v>
      </c>
      <c r="O299" s="16">
        <v>68.146958962242877</v>
      </c>
      <c r="P299" s="16">
        <v>24.965939605111203</v>
      </c>
      <c r="Q299" s="16">
        <v>9.3864592832361105</v>
      </c>
      <c r="R299" s="16">
        <v>4.8897019525587542</v>
      </c>
    </row>
    <row r="300" spans="1:20" ht="14.1" customHeight="1">
      <c r="A300" s="1">
        <v>2011</v>
      </c>
      <c r="B300" s="1">
        <v>10</v>
      </c>
      <c r="C300" s="15">
        <v>164.34354496684878</v>
      </c>
      <c r="D300" s="15">
        <v>200.7430720913045</v>
      </c>
      <c r="E300" s="15">
        <v>203.99385340963573</v>
      </c>
      <c r="F300" s="15">
        <v>237.41208760788899</v>
      </c>
      <c r="G300" s="15">
        <v>232.32685568291379</v>
      </c>
      <c r="H300" s="1">
        <v>0</v>
      </c>
      <c r="J300" s="39">
        <v>130.40840375631049</v>
      </c>
      <c r="K300" s="39">
        <v>75.559267051139756</v>
      </c>
      <c r="L300" s="40">
        <v>29.952499999999997</v>
      </c>
      <c r="M300" s="40">
        <v>131.07091617550932</v>
      </c>
      <c r="N300" s="1">
        <v>0</v>
      </c>
      <c r="O300" s="16">
        <v>68.969511568505908</v>
      </c>
      <c r="P300" s="16">
        <v>23.838843509221043</v>
      </c>
      <c r="Q300" s="16">
        <v>9.5469866714304601</v>
      </c>
      <c r="R300" s="16">
        <v>4.3840754304479024</v>
      </c>
    </row>
    <row r="301" spans="1:20" ht="14.1" customHeight="1">
      <c r="A301" s="1">
        <v>2011</v>
      </c>
      <c r="B301" s="1">
        <v>11</v>
      </c>
      <c r="C301" s="15">
        <v>157.92672435644391</v>
      </c>
      <c r="D301" s="15">
        <v>196.84996746630276</v>
      </c>
      <c r="E301" s="15">
        <v>133.06002313451711</v>
      </c>
      <c r="F301" s="15">
        <v>465.40604077019469</v>
      </c>
      <c r="G301" s="15">
        <v>177.87341463737255</v>
      </c>
      <c r="H301" s="1">
        <v>0</v>
      </c>
      <c r="J301" s="39">
        <v>149.96756988131963</v>
      </c>
      <c r="K301" s="39">
        <v>78.179022660577075</v>
      </c>
      <c r="L301" s="40">
        <v>27.8565</v>
      </c>
      <c r="M301" s="40">
        <v>127.70615394926273</v>
      </c>
      <c r="N301" s="1">
        <v>0</v>
      </c>
      <c r="O301" s="16">
        <v>70.081057308201423</v>
      </c>
      <c r="P301" s="16">
        <v>23.48626729231286</v>
      </c>
      <c r="Q301" s="16">
        <v>9.7560733392335415</v>
      </c>
      <c r="R301" s="16">
        <v>4.3826158521907583</v>
      </c>
    </row>
    <row r="302" spans="1:20" ht="14.1" customHeight="1">
      <c r="A302" s="1">
        <v>2011</v>
      </c>
      <c r="B302" s="1">
        <v>12</v>
      </c>
      <c r="C302" s="15">
        <v>137.09244148649069</v>
      </c>
      <c r="D302" s="15">
        <v>159.16668517894507</v>
      </c>
      <c r="E302" s="15">
        <v>108.40719519999034</v>
      </c>
      <c r="F302" s="15">
        <v>212.14194828668451</v>
      </c>
      <c r="G302" s="15">
        <v>114.27423098873977</v>
      </c>
      <c r="H302" s="1">
        <v>0</v>
      </c>
      <c r="J302" s="39">
        <v>210.20942241944638</v>
      </c>
      <c r="K302" s="39">
        <v>88.39772089770635</v>
      </c>
      <c r="L302" s="40">
        <v>21.847619047619055</v>
      </c>
      <c r="M302" s="40">
        <v>136.78325604819335</v>
      </c>
      <c r="N302" s="1">
        <v>0</v>
      </c>
      <c r="O302" s="16">
        <v>71.306506490349804</v>
      </c>
      <c r="P302" s="16">
        <v>23.788108581315385</v>
      </c>
      <c r="Q302" s="16">
        <v>9.8334526622441274</v>
      </c>
      <c r="R302" s="16">
        <v>4.5920384374962726</v>
      </c>
    </row>
    <row r="303" spans="1:20" ht="14.1" customHeight="1">
      <c r="A303" s="1">
        <v>2012</v>
      </c>
      <c r="B303" s="1">
        <v>1</v>
      </c>
      <c r="C303" s="15">
        <v>137.95237994071314</v>
      </c>
      <c r="D303" s="15">
        <v>160.9631593762289</v>
      </c>
      <c r="E303" s="15">
        <v>120.29806926958427</v>
      </c>
      <c r="F303" s="15">
        <v>185.86776704170165</v>
      </c>
      <c r="G303" s="15">
        <v>98.965621485690008</v>
      </c>
      <c r="H303" s="1">
        <v>0</v>
      </c>
      <c r="J303" s="39">
        <v>180.03235187023563</v>
      </c>
      <c r="K303" s="39">
        <v>76.108389631453278</v>
      </c>
      <c r="L303" s="40">
        <v>20.823157894736841</v>
      </c>
      <c r="M303" s="40">
        <v>136.24193518737033</v>
      </c>
      <c r="N303" s="1">
        <v>0</v>
      </c>
      <c r="O303" s="16">
        <v>71.757979783620499</v>
      </c>
      <c r="P303" s="16">
        <v>23.957113828670408</v>
      </c>
      <c r="Q303" s="16">
        <v>9.9695198011577801</v>
      </c>
      <c r="R303" s="16">
        <v>4.7152051970052824</v>
      </c>
    </row>
    <row r="304" spans="1:20" ht="14.1" customHeight="1">
      <c r="A304" s="1">
        <v>2012</v>
      </c>
      <c r="B304" s="1">
        <v>2</v>
      </c>
      <c r="C304" s="15">
        <v>133.49761398456357</v>
      </c>
      <c r="D304" s="15">
        <v>145.12026658564068</v>
      </c>
      <c r="E304" s="15">
        <v>145.11140106498709</v>
      </c>
      <c r="F304" s="15">
        <v>107.64714831519171</v>
      </c>
      <c r="G304" s="15">
        <v>85.080730394251333</v>
      </c>
      <c r="H304" s="1">
        <v>0</v>
      </c>
      <c r="J304" s="39">
        <v>120.16151173888821</v>
      </c>
      <c r="K304" s="39">
        <v>71.550143477761253</v>
      </c>
      <c r="L304" s="40">
        <v>21.375714285714288</v>
      </c>
      <c r="M304" s="40">
        <v>144.25407234084676</v>
      </c>
      <c r="N304" s="1">
        <v>0</v>
      </c>
      <c r="O304" s="16">
        <v>71.035859829999922</v>
      </c>
      <c r="P304" s="16">
        <v>23.268153789652878</v>
      </c>
      <c r="Q304" s="16">
        <v>10.234013316361496</v>
      </c>
      <c r="R304" s="16">
        <v>3.9804934697926826</v>
      </c>
    </row>
    <row r="305" spans="1:18" ht="14.1" customHeight="1">
      <c r="A305" s="1">
        <v>2012</v>
      </c>
      <c r="B305" s="1">
        <v>3</v>
      </c>
      <c r="C305" s="15">
        <v>114.38291618955395</v>
      </c>
      <c r="D305" s="15">
        <v>130.28265079273601</v>
      </c>
      <c r="E305" s="15">
        <v>100.33341569571853</v>
      </c>
      <c r="F305" s="15">
        <v>110.78837534233277</v>
      </c>
      <c r="G305" s="15">
        <v>78.566647521748322</v>
      </c>
      <c r="H305" s="1">
        <v>1</v>
      </c>
      <c r="J305" s="39">
        <v>87.924208793058256</v>
      </c>
      <c r="K305" s="39">
        <v>30.020061955726998</v>
      </c>
      <c r="L305" s="40">
        <v>21.648095238095241</v>
      </c>
      <c r="M305" s="40">
        <v>143.78049518038455</v>
      </c>
      <c r="N305" s="1">
        <v>90</v>
      </c>
      <c r="O305" s="16">
        <v>69.845508827060399</v>
      </c>
      <c r="P305" s="16">
        <v>22.414660900782458</v>
      </c>
      <c r="Q305" s="16">
        <v>10.703123488808867</v>
      </c>
      <c r="R305" s="16">
        <v>3.0600112972811386</v>
      </c>
    </row>
    <row r="306" spans="1:18" ht="14.1" customHeight="1">
      <c r="A306" s="1">
        <v>2012</v>
      </c>
      <c r="B306" s="1">
        <v>4</v>
      </c>
      <c r="C306" s="15">
        <v>141.12439535892369</v>
      </c>
      <c r="D306" s="15">
        <v>170.73508081937342</v>
      </c>
      <c r="E306" s="15">
        <v>145.18005982577429</v>
      </c>
      <c r="F306" s="15">
        <v>163.20963450171604</v>
      </c>
      <c r="G306" s="15">
        <v>124.6685475659756</v>
      </c>
      <c r="H306" s="1">
        <v>1</v>
      </c>
      <c r="J306" s="39">
        <v>94.930683743129407</v>
      </c>
      <c r="K306" s="39">
        <v>62.485962781294461</v>
      </c>
      <c r="L306" s="40">
        <v>20.061499999999995</v>
      </c>
      <c r="M306" s="40">
        <v>147.58278287373625</v>
      </c>
      <c r="N306" s="1">
        <v>90</v>
      </c>
      <c r="O306" s="16">
        <v>69.047916239370778</v>
      </c>
      <c r="P306" s="16">
        <v>22.244651149174917</v>
      </c>
      <c r="Q306" s="16">
        <v>10.825080446543033</v>
      </c>
      <c r="R306" s="16">
        <v>2.6231515890908774</v>
      </c>
    </row>
    <row r="307" spans="1:18" ht="14.1" customHeight="1">
      <c r="A307" s="1">
        <v>2012</v>
      </c>
      <c r="B307" s="1">
        <v>5</v>
      </c>
      <c r="C307" s="15">
        <v>145.95033037767894</v>
      </c>
      <c r="D307" s="15">
        <v>187.18027175464121</v>
      </c>
      <c r="E307" s="15">
        <v>121.0342592288729</v>
      </c>
      <c r="F307" s="15">
        <v>136.88107640223353</v>
      </c>
      <c r="G307" s="15">
        <v>89.046387737777096</v>
      </c>
      <c r="H307" s="1">
        <v>1</v>
      </c>
      <c r="J307" s="39">
        <v>139.34846091023576</v>
      </c>
      <c r="K307" s="39">
        <v>61.221843801823759</v>
      </c>
      <c r="L307" s="40">
        <v>23.935714285714283</v>
      </c>
      <c r="M307" s="40">
        <v>147.70052042595452</v>
      </c>
      <c r="N307" s="1">
        <v>90</v>
      </c>
      <c r="O307" s="16">
        <v>68.833951000141354</v>
      </c>
      <c r="P307" s="16">
        <v>22.44617684177021</v>
      </c>
      <c r="Q307" s="16">
        <v>10.32742955219997</v>
      </c>
      <c r="R307" s="16">
        <v>2.2677240726608643</v>
      </c>
    </row>
    <row r="308" spans="1:18" ht="14.1" customHeight="1">
      <c r="A308" s="1">
        <v>2012</v>
      </c>
      <c r="B308" s="1">
        <v>6</v>
      </c>
      <c r="C308" s="15">
        <v>175.22666188659306</v>
      </c>
      <c r="D308" s="15">
        <v>211.55988069373703</v>
      </c>
      <c r="E308" s="15">
        <v>167.33786164034123</v>
      </c>
      <c r="F308" s="15">
        <v>187.75150338852927</v>
      </c>
      <c r="G308" s="15">
        <v>191.80757117730005</v>
      </c>
      <c r="H308" s="1">
        <v>1</v>
      </c>
      <c r="J308" s="39">
        <v>191.34752384166808</v>
      </c>
      <c r="K308" s="39">
        <v>131.7220106639241</v>
      </c>
      <c r="L308" s="40">
        <v>24.888095238095243</v>
      </c>
      <c r="M308" s="40">
        <v>151.43608088957376</v>
      </c>
      <c r="N308" s="1">
        <v>90</v>
      </c>
      <c r="O308" s="16">
        <v>68.733495258430594</v>
      </c>
      <c r="P308" s="16">
        <v>23.092963833653805</v>
      </c>
      <c r="Q308" s="16">
        <v>10.182118918421711</v>
      </c>
      <c r="R308" s="16">
        <v>2.0236086219259803</v>
      </c>
    </row>
    <row r="309" spans="1:18" ht="14.1" customHeight="1">
      <c r="A309" s="1">
        <v>2012</v>
      </c>
      <c r="B309" s="1">
        <v>7</v>
      </c>
      <c r="C309" s="15">
        <v>99.706968566313137</v>
      </c>
      <c r="D309" s="15">
        <v>93.344325590699242</v>
      </c>
      <c r="E309" s="15">
        <v>104.23445145645999</v>
      </c>
      <c r="F309" s="15">
        <v>103.42328037722338</v>
      </c>
      <c r="G309" s="15">
        <v>106.39948383654519</v>
      </c>
      <c r="H309" s="1">
        <v>1</v>
      </c>
      <c r="J309" s="39">
        <v>218.77035261801129</v>
      </c>
      <c r="K309" s="39">
        <v>123.27634360872401</v>
      </c>
      <c r="L309" s="40">
        <v>19.828571428571429</v>
      </c>
      <c r="M309" s="40">
        <v>164.26077954808122</v>
      </c>
      <c r="N309" s="1">
        <v>90</v>
      </c>
      <c r="O309" s="16">
        <v>68.794587499826093</v>
      </c>
      <c r="P309" s="16">
        <v>23.830224376217188</v>
      </c>
      <c r="Q309" s="16">
        <v>10.379665983337727</v>
      </c>
      <c r="R309" s="16">
        <v>1.8983411364395983</v>
      </c>
    </row>
    <row r="310" spans="1:18" ht="14.1" customHeight="1">
      <c r="A310" s="1">
        <v>2012</v>
      </c>
      <c r="B310" s="1">
        <v>8</v>
      </c>
      <c r="C310" s="15">
        <v>97.932390059137731</v>
      </c>
      <c r="D310" s="15">
        <v>101.69228656402333</v>
      </c>
      <c r="E310" s="15">
        <v>100.31783288735025</v>
      </c>
      <c r="F310" s="15">
        <v>139.58265370490341</v>
      </c>
      <c r="G310" s="15">
        <v>84.986602892107797</v>
      </c>
      <c r="H310" s="1">
        <v>1</v>
      </c>
      <c r="J310" s="39">
        <v>188.9816261019073</v>
      </c>
      <c r="K310" s="39">
        <v>107.42556663357695</v>
      </c>
      <c r="L310" s="40">
        <v>18.853913043478261</v>
      </c>
      <c r="M310" s="40">
        <v>168.61734311069031</v>
      </c>
      <c r="N310" s="1">
        <v>90</v>
      </c>
      <c r="O310" s="16">
        <v>69.136808308601616</v>
      </c>
      <c r="P310" s="16">
        <v>24.517814220435074</v>
      </c>
      <c r="Q310" s="16">
        <v>10.771803556211406</v>
      </c>
      <c r="R310" s="16">
        <v>1.9414607084861895</v>
      </c>
    </row>
    <row r="311" spans="1:18" ht="14.1" customHeight="1">
      <c r="A311" s="1">
        <v>2012</v>
      </c>
      <c r="B311" s="1">
        <v>9</v>
      </c>
      <c r="C311" s="15">
        <v>104.44345996292792</v>
      </c>
      <c r="D311" s="15">
        <v>97.36612903575174</v>
      </c>
      <c r="E311" s="15">
        <v>122.38621413507457</v>
      </c>
      <c r="F311" s="15">
        <v>193.88614276050112</v>
      </c>
      <c r="G311" s="15">
        <v>86.844925339315907</v>
      </c>
      <c r="H311" s="1">
        <v>1</v>
      </c>
      <c r="J311" s="39">
        <v>201.77254895106239</v>
      </c>
      <c r="K311" s="39">
        <v>136.66848748904397</v>
      </c>
      <c r="L311" s="40">
        <v>19.223684210526315</v>
      </c>
      <c r="M311" s="40">
        <v>170.46704410463491</v>
      </c>
      <c r="N311" s="1">
        <v>90</v>
      </c>
      <c r="O311" s="16">
        <v>69.24253241705388</v>
      </c>
      <c r="P311" s="16">
        <v>25.369949128474502</v>
      </c>
      <c r="Q311" s="16">
        <v>11.584037734687426</v>
      </c>
      <c r="R311" s="16">
        <v>2.0093966953825673</v>
      </c>
    </row>
    <row r="312" spans="1:18" ht="14.1" customHeight="1">
      <c r="A312" s="1">
        <v>2012</v>
      </c>
      <c r="B312" s="1">
        <v>10</v>
      </c>
      <c r="C312" s="15">
        <v>117.25138590890535</v>
      </c>
      <c r="D312" s="15">
        <v>135.03948245794163</v>
      </c>
      <c r="E312" s="15">
        <v>145.46547250147444</v>
      </c>
      <c r="F312" s="15">
        <v>120.8523454144658</v>
      </c>
      <c r="G312" s="15">
        <v>105.59549341081066</v>
      </c>
      <c r="H312" s="1">
        <v>1</v>
      </c>
      <c r="J312" s="39">
        <v>266.04430561527823</v>
      </c>
      <c r="K312" s="39">
        <v>89.778905465978596</v>
      </c>
      <c r="L312" s="40">
        <v>18.634545454545453</v>
      </c>
      <c r="M312" s="40">
        <v>192.99174297819684</v>
      </c>
      <c r="N312" s="1">
        <v>90</v>
      </c>
      <c r="O312" s="16">
        <v>68.998059195481119</v>
      </c>
      <c r="P312" s="16">
        <v>26.216204515338035</v>
      </c>
      <c r="Q312" s="16">
        <v>12.371225008535859</v>
      </c>
      <c r="R312" s="16">
        <v>1.8496665236442715</v>
      </c>
    </row>
    <row r="313" spans="1:18" ht="14.1" customHeight="1">
      <c r="A313" s="1">
        <v>2012</v>
      </c>
      <c r="B313" s="1">
        <v>11</v>
      </c>
      <c r="C313" s="15">
        <v>126.87506548605649</v>
      </c>
      <c r="D313" s="15">
        <v>156.9011226368587</v>
      </c>
      <c r="E313" s="15">
        <v>142.61929156002989</v>
      </c>
      <c r="F313" s="15">
        <v>286.46938135777674</v>
      </c>
      <c r="G313" s="15">
        <v>82.816321804854681</v>
      </c>
      <c r="H313" s="1">
        <v>1</v>
      </c>
      <c r="J313" s="39">
        <v>372.08984335410429</v>
      </c>
      <c r="K313" s="39">
        <v>126.06981088005773</v>
      </c>
      <c r="L313" s="40">
        <v>18.140952380952385</v>
      </c>
      <c r="M313" s="40">
        <v>195.74320623107673</v>
      </c>
      <c r="N313" s="1">
        <v>90</v>
      </c>
      <c r="O313" s="16">
        <v>68.324093648831564</v>
      </c>
      <c r="P313" s="16">
        <v>27.476844777007663</v>
      </c>
      <c r="Q313" s="16">
        <v>12.985038458481311</v>
      </c>
      <c r="R313" s="16">
        <v>1.6970672903389725</v>
      </c>
    </row>
    <row r="314" spans="1:18" ht="14.1" customHeight="1">
      <c r="A314" s="1">
        <v>2012</v>
      </c>
      <c r="B314" s="1">
        <v>12</v>
      </c>
      <c r="C314" s="15">
        <v>140.92608804179551</v>
      </c>
      <c r="D314" s="15">
        <v>155.49492816295663</v>
      </c>
      <c r="E314" s="15">
        <v>164.15470211407367</v>
      </c>
      <c r="F314" s="15">
        <v>346.25639063281886</v>
      </c>
      <c r="G314" s="15">
        <v>72.273190316057082</v>
      </c>
      <c r="H314" s="1">
        <v>0</v>
      </c>
      <c r="J314" s="39">
        <v>374.30714941925669</v>
      </c>
      <c r="K314" s="39">
        <v>104.01222595943538</v>
      </c>
      <c r="L314" s="40">
        <v>18.96473684210526</v>
      </c>
      <c r="M314" s="40">
        <v>228.69806620609589</v>
      </c>
      <c r="N314" s="1">
        <v>0</v>
      </c>
      <c r="O314" s="16">
        <v>67.187363437842407</v>
      </c>
      <c r="P314" s="16">
        <v>29.112035854713213</v>
      </c>
      <c r="Q314" s="16">
        <v>13.342303710094324</v>
      </c>
      <c r="R314" s="16">
        <v>1.5226625507127398</v>
      </c>
    </row>
    <row r="315" spans="1:18" ht="14.1" customHeight="1">
      <c r="A315" s="1">
        <v>2013</v>
      </c>
      <c r="B315" s="1">
        <v>1</v>
      </c>
      <c r="C315" s="15">
        <v>96.090539878216745</v>
      </c>
      <c r="D315" s="15">
        <v>116.57161167177638</v>
      </c>
      <c r="E315" s="15">
        <v>119.62259851623963</v>
      </c>
      <c r="F315" s="15">
        <v>125.61362418267358</v>
      </c>
      <c r="G315" s="15">
        <v>79.323553829776685</v>
      </c>
      <c r="H315" s="1">
        <v>0</v>
      </c>
      <c r="J315" s="39">
        <v>320.72647323492242</v>
      </c>
      <c r="K315" s="39">
        <v>97.482620890115768</v>
      </c>
      <c r="L315" s="40">
        <v>21.916315789473686</v>
      </c>
      <c r="M315" s="40">
        <v>101.71485219659692</v>
      </c>
      <c r="N315" s="1">
        <v>0</v>
      </c>
      <c r="O315" s="16">
        <v>66.285393639241292</v>
      </c>
      <c r="P315" s="16">
        <v>30.100980586925807</v>
      </c>
      <c r="Q315" s="16">
        <v>13.954768237117083</v>
      </c>
      <c r="R315" s="16">
        <v>1.2461513103385218</v>
      </c>
    </row>
    <row r="316" spans="1:18" ht="14.1" customHeight="1">
      <c r="A316" s="1">
        <v>2013</v>
      </c>
      <c r="B316" s="1">
        <v>2</v>
      </c>
      <c r="C316" s="15">
        <v>104.80339657596058</v>
      </c>
      <c r="D316" s="15">
        <v>112.00943527525786</v>
      </c>
      <c r="E316" s="15">
        <v>146.6653053446658</v>
      </c>
      <c r="F316" s="15">
        <v>209.30701377777655</v>
      </c>
      <c r="G316" s="15">
        <v>105.18221587358602</v>
      </c>
      <c r="H316" s="1">
        <v>0</v>
      </c>
      <c r="J316" s="39">
        <v>203.95979729203361</v>
      </c>
      <c r="K316" s="39">
        <v>77.299029540898971</v>
      </c>
      <c r="L316" s="40">
        <v>26.728421052631578</v>
      </c>
      <c r="M316" s="40">
        <v>78.813192614640073</v>
      </c>
      <c r="N316" s="1">
        <v>0</v>
      </c>
      <c r="O316" s="16">
        <v>66.321228096785745</v>
      </c>
      <c r="P316" s="16">
        <v>30.516465752217645</v>
      </c>
      <c r="Q316" s="16">
        <v>14.391391987496734</v>
      </c>
      <c r="R316" s="16">
        <v>1.0940043907310879</v>
      </c>
    </row>
    <row r="317" spans="1:18" ht="14.1" customHeight="1">
      <c r="A317" s="1">
        <v>2013</v>
      </c>
      <c r="B317" s="1">
        <v>3</v>
      </c>
      <c r="C317" s="15">
        <v>125.20587940429823</v>
      </c>
      <c r="D317" s="15">
        <v>130.96318674038247</v>
      </c>
      <c r="E317" s="15">
        <v>184.06114330504283</v>
      </c>
      <c r="F317" s="15">
        <v>329.55063619162155</v>
      </c>
      <c r="G317" s="15">
        <v>76.867388518878869</v>
      </c>
      <c r="H317" s="1">
        <v>0</v>
      </c>
      <c r="J317" s="39">
        <v>187.64659106665047</v>
      </c>
      <c r="K317" s="39">
        <v>74.678109417890312</v>
      </c>
      <c r="L317" s="40">
        <v>25.554499999999997</v>
      </c>
      <c r="M317" s="40">
        <v>63.235893285774928</v>
      </c>
      <c r="N317" s="1">
        <v>0</v>
      </c>
      <c r="O317" s="16">
        <v>66.97775126737649</v>
      </c>
      <c r="P317" s="16">
        <v>30.644311361969191</v>
      </c>
      <c r="Q317" s="16">
        <v>13.963150951079488</v>
      </c>
      <c r="R317" s="16">
        <v>0.98292381047187249</v>
      </c>
    </row>
    <row r="318" spans="1:18" ht="14.1" customHeight="1">
      <c r="A318" s="1">
        <v>2013</v>
      </c>
      <c r="B318" s="1">
        <v>4</v>
      </c>
      <c r="C318" s="15">
        <v>97.557377758083163</v>
      </c>
      <c r="D318" s="15">
        <v>97.116044672874565</v>
      </c>
      <c r="E318" s="15">
        <v>135.76074571785767</v>
      </c>
      <c r="F318" s="15">
        <v>175.12852644578743</v>
      </c>
      <c r="G318" s="15">
        <v>63.410681307590529</v>
      </c>
      <c r="H318" s="1">
        <v>0</v>
      </c>
      <c r="J318" s="39">
        <v>90.063541243199069</v>
      </c>
      <c r="K318" s="39">
        <v>34.016665274439994</v>
      </c>
      <c r="L318" s="40">
        <v>27.071904761904769</v>
      </c>
      <c r="M318" s="40">
        <v>54.268913093063361</v>
      </c>
      <c r="N318" s="1">
        <v>0</v>
      </c>
      <c r="O318" s="16">
        <v>67.963343303374444</v>
      </c>
      <c r="P318" s="16">
        <v>30.554138055867</v>
      </c>
      <c r="Q318" s="16">
        <v>14.161393962932188</v>
      </c>
      <c r="R318" s="16">
        <v>0.82123110406797406</v>
      </c>
    </row>
    <row r="319" spans="1:18" ht="14.1" customHeight="1">
      <c r="A319" s="1">
        <v>2013</v>
      </c>
      <c r="B319" s="1">
        <v>5</v>
      </c>
      <c r="C319" s="15">
        <v>94.459031437572548</v>
      </c>
      <c r="D319" s="15">
        <v>91.01621325434499</v>
      </c>
      <c r="E319" s="15">
        <v>166.94236747074015</v>
      </c>
      <c r="F319" s="15">
        <v>164.0214231096563</v>
      </c>
      <c r="G319" s="15">
        <v>79.962309413536374</v>
      </c>
      <c r="H319" s="1">
        <v>0</v>
      </c>
      <c r="J319" s="39">
        <v>76.215273472146777</v>
      </c>
      <c r="K319" s="39">
        <v>35.081088273743461</v>
      </c>
      <c r="L319" s="40">
        <v>30.268571428571427</v>
      </c>
      <c r="M319" s="40">
        <v>52.677131681096888</v>
      </c>
      <c r="N319" s="1">
        <v>0</v>
      </c>
      <c r="O319" s="16">
        <v>67.456337113656275</v>
      </c>
      <c r="P319" s="16">
        <v>30.538380692527245</v>
      </c>
      <c r="Q319" s="16">
        <v>14.551105430855262</v>
      </c>
      <c r="R319" s="16">
        <v>0.694235308005555</v>
      </c>
    </row>
    <row r="320" spans="1:18" ht="14.1" customHeight="1">
      <c r="A320" s="1">
        <v>2013</v>
      </c>
      <c r="B320" s="1">
        <v>6</v>
      </c>
      <c r="C320" s="15">
        <v>113.02242017292066</v>
      </c>
      <c r="D320" s="15">
        <v>105.20151337803799</v>
      </c>
      <c r="E320" s="15">
        <v>189.40581444676241</v>
      </c>
      <c r="F320" s="15">
        <v>178.99876088266294</v>
      </c>
      <c r="G320" s="15">
        <v>81.635698631751751</v>
      </c>
      <c r="H320" s="1">
        <v>0</v>
      </c>
      <c r="J320" s="39">
        <v>79.968223911462971</v>
      </c>
      <c r="K320" s="39">
        <v>55.337060985504522</v>
      </c>
      <c r="L320" s="40">
        <v>39.024499999999996</v>
      </c>
      <c r="M320" s="40">
        <v>51.526181180115351</v>
      </c>
      <c r="N320" s="1">
        <v>0</v>
      </c>
      <c r="O320" s="16">
        <v>66.004988423883717</v>
      </c>
      <c r="P320" s="16">
        <v>30.605901579031666</v>
      </c>
      <c r="Q320" s="16">
        <v>14.099991389200348</v>
      </c>
      <c r="R320" s="16">
        <v>0.65950172773132798</v>
      </c>
    </row>
    <row r="321" spans="1:18" ht="14.1" customHeight="1">
      <c r="A321" s="1">
        <v>2013</v>
      </c>
      <c r="B321" s="1">
        <v>7</v>
      </c>
      <c r="C321" s="15">
        <v>122.49687576426008</v>
      </c>
      <c r="D321" s="15">
        <v>101.98605329020587</v>
      </c>
      <c r="E321" s="15">
        <v>163.85559250037429</v>
      </c>
      <c r="F321" s="15">
        <v>361.35649572674316</v>
      </c>
      <c r="G321" s="15">
        <v>73.347338257504148</v>
      </c>
      <c r="H321" s="1">
        <v>0</v>
      </c>
      <c r="J321" s="39">
        <v>78.135820965330396</v>
      </c>
      <c r="K321" s="39">
        <v>51.459549300698114</v>
      </c>
      <c r="L321" s="40">
        <v>30.740454545454551</v>
      </c>
      <c r="M321" s="40">
        <v>83.689426254224358</v>
      </c>
      <c r="N321" s="1">
        <v>0</v>
      </c>
      <c r="O321" s="16">
        <v>64.775385061949862</v>
      </c>
      <c r="P321" s="16">
        <v>30.828293963871658</v>
      </c>
      <c r="Q321" s="16">
        <v>13.784412472304034</v>
      </c>
      <c r="R321" s="16">
        <v>0.71623135634890078</v>
      </c>
    </row>
    <row r="322" spans="1:18" ht="14.1" customHeight="1">
      <c r="A322" s="1">
        <v>2013</v>
      </c>
      <c r="B322" s="1">
        <v>8</v>
      </c>
      <c r="C322" s="15">
        <v>82.881842275879237</v>
      </c>
      <c r="D322" s="15">
        <v>93.205381667199589</v>
      </c>
      <c r="E322" s="15">
        <v>105.16977907724925</v>
      </c>
      <c r="F322" s="15">
        <v>130.21079261168833</v>
      </c>
      <c r="G322" s="15">
        <v>72.291225213007792</v>
      </c>
      <c r="H322" s="1">
        <v>0</v>
      </c>
      <c r="J322" s="39">
        <v>85.880887134496248</v>
      </c>
      <c r="K322" s="39">
        <v>76.712853936852696</v>
      </c>
      <c r="L322" s="40">
        <v>28.810454545454547</v>
      </c>
      <c r="M322" s="40">
        <v>75.213422732285522</v>
      </c>
      <c r="N322" s="1">
        <v>0</v>
      </c>
      <c r="O322" s="16">
        <v>63.252876897557812</v>
      </c>
      <c r="P322" s="16">
        <v>30.82084453265287</v>
      </c>
      <c r="Q322" s="16">
        <v>13.478232682973971</v>
      </c>
      <c r="R322" s="16">
        <v>0.69064636596392182</v>
      </c>
    </row>
    <row r="323" spans="1:18" ht="14.1" customHeight="1">
      <c r="A323" s="1">
        <v>2013</v>
      </c>
      <c r="B323" s="1">
        <v>9</v>
      </c>
      <c r="C323" s="15">
        <v>100.38687924438202</v>
      </c>
      <c r="D323" s="15">
        <v>95.742311091340227</v>
      </c>
      <c r="E323" s="15">
        <v>107.64024737413482</v>
      </c>
      <c r="F323" s="15">
        <v>72.688243956850869</v>
      </c>
      <c r="G323" s="15">
        <v>66.4055606633125</v>
      </c>
      <c r="H323" s="1">
        <v>0</v>
      </c>
      <c r="J323" s="39">
        <v>119.31758389139219</v>
      </c>
      <c r="K323" s="39">
        <v>93.531160192493829</v>
      </c>
      <c r="L323" s="40">
        <v>27.465789473684211</v>
      </c>
      <c r="M323" s="40">
        <v>58.200570697364313</v>
      </c>
      <c r="N323" s="1">
        <v>0</v>
      </c>
      <c r="O323" s="16">
        <v>62.549348243242335</v>
      </c>
      <c r="P323" s="16">
        <v>29.905668186393182</v>
      </c>
      <c r="Q323" s="16">
        <v>12.816657943565406</v>
      </c>
      <c r="R323" s="16">
        <v>0.64369899699474598</v>
      </c>
    </row>
    <row r="324" spans="1:18" ht="14.1" customHeight="1">
      <c r="A324" s="1">
        <v>2013</v>
      </c>
      <c r="B324" s="1">
        <v>10</v>
      </c>
      <c r="C324" s="15">
        <v>106.01911092166233</v>
      </c>
      <c r="D324" s="15">
        <v>135.04864480412132</v>
      </c>
      <c r="E324" s="15">
        <v>117.33920109093657</v>
      </c>
      <c r="F324" s="15">
        <v>263.92666567802218</v>
      </c>
      <c r="G324" s="15">
        <v>60.04702808778908</v>
      </c>
      <c r="H324" s="1">
        <v>0</v>
      </c>
      <c r="J324" s="39">
        <v>268.61965125277823</v>
      </c>
      <c r="K324" s="39">
        <v>159.45610839757771</v>
      </c>
      <c r="L324" s="40">
        <v>23.155909090909095</v>
      </c>
      <c r="M324" s="40">
        <v>56.86383988365818</v>
      </c>
      <c r="N324" s="1">
        <v>0</v>
      </c>
      <c r="O324" s="16">
        <v>62.617250275829541</v>
      </c>
      <c r="P324" s="16">
        <v>28.785037133856513</v>
      </c>
      <c r="Q324" s="16">
        <v>12.772091592581567</v>
      </c>
      <c r="R324" s="16">
        <v>0.69252171327924938</v>
      </c>
    </row>
    <row r="325" spans="1:18" ht="14.1" customHeight="1">
      <c r="A325" s="1">
        <v>2013</v>
      </c>
      <c r="B325" s="1">
        <v>11</v>
      </c>
      <c r="C325" s="15">
        <v>69.505789154040144</v>
      </c>
      <c r="D325" s="15">
        <v>42.704713003511777</v>
      </c>
      <c r="E325" s="15">
        <v>91.607607915209286</v>
      </c>
      <c r="F325" s="15">
        <v>74.651001371606867</v>
      </c>
      <c r="G325" s="15">
        <v>65.838114181340998</v>
      </c>
      <c r="H325" s="1">
        <v>0</v>
      </c>
      <c r="J325" s="39">
        <v>76.772258039949108</v>
      </c>
      <c r="K325" s="39">
        <v>67.162741746591948</v>
      </c>
      <c r="L325" s="40">
        <v>23.235999999999994</v>
      </c>
      <c r="M325" s="40">
        <v>58.266862347588905</v>
      </c>
      <c r="N325" s="1">
        <v>0</v>
      </c>
      <c r="O325" s="16">
        <v>62.553562500652852</v>
      </c>
      <c r="P325" s="16">
        <v>27.365592493489729</v>
      </c>
      <c r="Q325" s="16">
        <v>12.890180935913968</v>
      </c>
      <c r="R325" s="16">
        <v>0.67430603128619526</v>
      </c>
    </row>
    <row r="326" spans="1:18" ht="14.1" customHeight="1">
      <c r="A326" s="1">
        <v>2013</v>
      </c>
      <c r="B326" s="1">
        <v>12</v>
      </c>
      <c r="C326" s="15">
        <v>88.022331422282193</v>
      </c>
      <c r="D326" s="15">
        <v>73.161194874087315</v>
      </c>
      <c r="E326" s="15">
        <v>98.632465467410739</v>
      </c>
      <c r="F326" s="15">
        <v>84.311361637574379</v>
      </c>
      <c r="G326" s="15">
        <v>68.596558118751133</v>
      </c>
      <c r="H326" s="1">
        <v>0</v>
      </c>
      <c r="J326" s="39">
        <v>100.14658203700955</v>
      </c>
      <c r="K326" s="39">
        <v>95.228253156790245</v>
      </c>
      <c r="L326" s="40">
        <v>24.517499999999995</v>
      </c>
      <c r="M326" s="40">
        <v>74.725272516644253</v>
      </c>
      <c r="N326" s="1">
        <v>0</v>
      </c>
      <c r="O326" s="16">
        <v>62.08167188140456</v>
      </c>
      <c r="P326" s="16">
        <v>25.335486371113006</v>
      </c>
      <c r="Q326" s="16">
        <v>12.529385067990418</v>
      </c>
      <c r="R326" s="16">
        <v>0.61645563367298417</v>
      </c>
    </row>
    <row r="327" spans="1:18" ht="14.1" customHeight="1">
      <c r="A327" s="1">
        <v>2014</v>
      </c>
      <c r="B327" s="1">
        <v>1</v>
      </c>
      <c r="C327" s="15">
        <v>100.36361558133456</v>
      </c>
      <c r="D327" s="15">
        <v>77.679444398048744</v>
      </c>
      <c r="E327" s="15">
        <v>149.63562608906457</v>
      </c>
      <c r="F327" s="15">
        <v>130.73458293956386</v>
      </c>
      <c r="G327" s="15">
        <v>100.76410385900148</v>
      </c>
      <c r="H327" s="1">
        <v>0</v>
      </c>
      <c r="J327" s="39">
        <v>110.18859233503218</v>
      </c>
      <c r="K327" s="39">
        <v>76.317073902803045</v>
      </c>
      <c r="L327" s="40">
        <v>24.158421052631578</v>
      </c>
      <c r="M327" s="40">
        <v>51.99933829085883</v>
      </c>
      <c r="N327" s="1">
        <v>0</v>
      </c>
      <c r="O327" s="16">
        <v>61.99555007326299</v>
      </c>
      <c r="P327" s="16">
        <v>23.907972936687123</v>
      </c>
      <c r="Q327" s="16">
        <v>12.04209732271841</v>
      </c>
      <c r="R327" s="16">
        <v>0.63534930141574653</v>
      </c>
    </row>
    <row r="328" spans="1:18" ht="14.1" customHeight="1">
      <c r="A328" s="1">
        <v>2014</v>
      </c>
      <c r="B328" s="1">
        <v>2</v>
      </c>
      <c r="C328" s="15">
        <v>125.54833055172935</v>
      </c>
      <c r="D328" s="15">
        <v>99.116161004701496</v>
      </c>
      <c r="E328" s="15">
        <v>153.34185806321202</v>
      </c>
      <c r="F328" s="15">
        <v>121.91597037350203</v>
      </c>
      <c r="G328" s="15">
        <v>79.168633179850815</v>
      </c>
      <c r="H328" s="1">
        <v>0</v>
      </c>
      <c r="J328" s="39">
        <v>82.553324929684237</v>
      </c>
      <c r="K328" s="39">
        <v>44.055515309508664</v>
      </c>
      <c r="L328" s="40">
        <v>28.54894736842105</v>
      </c>
      <c r="M328" s="40">
        <v>55.885441097949347</v>
      </c>
      <c r="N328" s="1">
        <v>0</v>
      </c>
      <c r="O328" s="16">
        <v>61.905479630334113</v>
      </c>
      <c r="P328" s="16">
        <v>23.30595716146793</v>
      </c>
      <c r="Q328" s="16">
        <v>11.427035307845633</v>
      </c>
      <c r="R328" s="16">
        <v>0.678580836063163</v>
      </c>
    </row>
    <row r="329" spans="1:18" ht="14.1" customHeight="1">
      <c r="A329" s="1">
        <v>2014</v>
      </c>
      <c r="B329" s="1">
        <v>3</v>
      </c>
      <c r="C329" s="15">
        <v>108.94150547793539</v>
      </c>
      <c r="D329" s="15">
        <v>100.50616616517301</v>
      </c>
      <c r="E329" s="15">
        <v>79.523091649153315</v>
      </c>
      <c r="F329" s="15">
        <v>127.81663814629864</v>
      </c>
      <c r="G329" s="15">
        <v>84.400732024177543</v>
      </c>
      <c r="H329" s="1">
        <v>0</v>
      </c>
      <c r="J329" s="39">
        <v>63.419564363868005</v>
      </c>
      <c r="K329" s="39">
        <v>45.161977030778679</v>
      </c>
      <c r="L329" s="40">
        <v>26.345500000000005</v>
      </c>
      <c r="M329" s="40">
        <v>48.024992065649506</v>
      </c>
      <c r="N329" s="1">
        <v>0</v>
      </c>
      <c r="O329" s="16">
        <v>61.701637368569365</v>
      </c>
      <c r="P329" s="16">
        <v>22.911164111793028</v>
      </c>
      <c r="Q329" s="16">
        <v>11.298716337242691</v>
      </c>
      <c r="R329" s="16">
        <v>0.66459272180884699</v>
      </c>
    </row>
    <row r="330" spans="1:18" ht="14.1" customHeight="1">
      <c r="A330" s="1">
        <v>2014</v>
      </c>
      <c r="B330" s="1">
        <v>4</v>
      </c>
      <c r="C330" s="15">
        <v>111.60367757882977</v>
      </c>
      <c r="D330" s="15">
        <v>99.58890914894431</v>
      </c>
      <c r="E330" s="15">
        <v>107.18038852312928</v>
      </c>
      <c r="F330" s="15">
        <v>331.09732718576731</v>
      </c>
      <c r="G330" s="15">
        <v>67.559587023516798</v>
      </c>
      <c r="H330" s="1">
        <v>0</v>
      </c>
      <c r="J330" s="39">
        <v>57.503316563949006</v>
      </c>
      <c r="K330" s="39">
        <v>25.73011665698256</v>
      </c>
      <c r="L330" s="40">
        <v>23.467142857142854</v>
      </c>
      <c r="M330" s="40">
        <v>52.523309692348732</v>
      </c>
      <c r="N330" s="1">
        <v>0</v>
      </c>
      <c r="O330" s="16">
        <v>60.770623181669514</v>
      </c>
      <c r="P330" s="16">
        <v>22.531080413580543</v>
      </c>
      <c r="Q330" s="16">
        <v>10.71823703521707</v>
      </c>
      <c r="R330" s="16">
        <v>0.66464967596025981</v>
      </c>
    </row>
    <row r="331" spans="1:18" ht="14.1" customHeight="1">
      <c r="A331" s="1">
        <v>2014</v>
      </c>
      <c r="B331" s="1">
        <v>5</v>
      </c>
      <c r="C331" s="15">
        <v>84.93112221540666</v>
      </c>
      <c r="D331" s="15">
        <v>61.029095999492895</v>
      </c>
      <c r="E331" s="15">
        <v>74.961116968856729</v>
      </c>
      <c r="F331" s="15">
        <v>93.519673772825769</v>
      </c>
      <c r="G331" s="15">
        <v>72.914856101070811</v>
      </c>
      <c r="H331" s="1">
        <v>0</v>
      </c>
      <c r="J331" s="39">
        <v>62.759583862946172</v>
      </c>
      <c r="K331" s="39">
        <v>30.263870965489176</v>
      </c>
      <c r="L331" s="40">
        <v>20.900500000000001</v>
      </c>
      <c r="M331" s="40">
        <v>47.439003728556109</v>
      </c>
      <c r="N331" s="1">
        <v>0</v>
      </c>
      <c r="O331" s="16">
        <v>60.417211712207518</v>
      </c>
      <c r="P331" s="16">
        <v>22.78371514252196</v>
      </c>
      <c r="Q331" s="16">
        <v>9.7842961547919813</v>
      </c>
      <c r="R331" s="16">
        <v>0.69545213195592936</v>
      </c>
    </row>
    <row r="332" spans="1:18" ht="14.1" customHeight="1">
      <c r="A332" s="1">
        <v>2014</v>
      </c>
      <c r="B332" s="1">
        <v>6</v>
      </c>
      <c r="C332" s="15">
        <v>62.28539866956843</v>
      </c>
      <c r="D332" s="15">
        <v>44.566282105810956</v>
      </c>
      <c r="E332" s="15">
        <v>39.288432020244059</v>
      </c>
      <c r="F332" s="15">
        <v>46.722565119257432</v>
      </c>
      <c r="G332" s="15">
        <v>70.090706164305345</v>
      </c>
      <c r="H332" s="1">
        <v>0</v>
      </c>
      <c r="J332" s="39">
        <v>60.586915858219847</v>
      </c>
      <c r="K332" s="39">
        <v>18.683325765548471</v>
      </c>
      <c r="L332" s="40">
        <v>18.925714285714282</v>
      </c>
      <c r="M332" s="40">
        <v>53.929274531466206</v>
      </c>
      <c r="N332" s="1">
        <v>0</v>
      </c>
      <c r="O332" s="16">
        <v>61.026472119013988</v>
      </c>
      <c r="P332" s="16">
        <v>23.299941767596845</v>
      </c>
      <c r="Q332" s="16">
        <v>9.4763841459451239</v>
      </c>
      <c r="R332" s="16">
        <v>0.73901611178243343</v>
      </c>
    </row>
    <row r="333" spans="1:18" ht="14.1" customHeight="1">
      <c r="A333" s="1">
        <v>2014</v>
      </c>
      <c r="B333" s="1">
        <v>7</v>
      </c>
      <c r="C333" s="15">
        <v>74.863970378277287</v>
      </c>
      <c r="D333" s="15">
        <v>52.382697823315297</v>
      </c>
      <c r="E333" s="15">
        <v>57.922662849747667</v>
      </c>
      <c r="F333" s="15">
        <v>97.634825560037854</v>
      </c>
      <c r="G333" s="15">
        <v>83.89652572988696</v>
      </c>
      <c r="H333" s="1">
        <v>0</v>
      </c>
      <c r="J333" s="39">
        <v>68.222639917758912</v>
      </c>
      <c r="K333" s="39">
        <v>42.366430029041425</v>
      </c>
      <c r="L333" s="40">
        <v>15.570909090909089</v>
      </c>
      <c r="M333" s="40">
        <v>59.808504597267621</v>
      </c>
      <c r="N333" s="1">
        <v>0</v>
      </c>
      <c r="O333" s="16">
        <v>61.504643966730441</v>
      </c>
      <c r="P333" s="16">
        <v>23.178887610672209</v>
      </c>
      <c r="Q333" s="16">
        <v>9.2961121214162041</v>
      </c>
      <c r="R333" s="16">
        <v>0.72971852715120955</v>
      </c>
    </row>
    <row r="334" spans="1:18" ht="14.1" customHeight="1">
      <c r="A334" s="1">
        <v>2014</v>
      </c>
      <c r="B334" s="1">
        <v>8</v>
      </c>
      <c r="C334" s="15">
        <v>74.128673721539897</v>
      </c>
      <c r="D334" s="15">
        <v>61.269580577341443</v>
      </c>
      <c r="E334" s="15">
        <v>74.632408551499282</v>
      </c>
      <c r="F334" s="15">
        <v>80.384559952048178</v>
      </c>
      <c r="G334" s="15">
        <v>69.337059709682578</v>
      </c>
      <c r="H334" s="1">
        <v>0</v>
      </c>
      <c r="J334" s="39">
        <v>43.3496701450321</v>
      </c>
      <c r="K334" s="39">
        <v>34.959716777078064</v>
      </c>
      <c r="L334" s="40">
        <v>17.636666666666667</v>
      </c>
      <c r="M334" s="40">
        <v>61.930583437367744</v>
      </c>
      <c r="N334" s="1">
        <v>0</v>
      </c>
      <c r="O334" s="16">
        <v>62.001234764722341</v>
      </c>
      <c r="P334" s="16">
        <v>22.338073644974902</v>
      </c>
      <c r="Q334" s="16">
        <v>9.186916887795153</v>
      </c>
      <c r="R334" s="16">
        <v>0.70078150853960575</v>
      </c>
    </row>
    <row r="335" spans="1:18" ht="14.1" customHeight="1">
      <c r="A335" s="1">
        <v>2014</v>
      </c>
      <c r="B335" s="1">
        <v>9</v>
      </c>
      <c r="C335" s="15">
        <v>91.871885777637004</v>
      </c>
      <c r="D335" s="15">
        <v>90.086160270744443</v>
      </c>
      <c r="E335" s="15">
        <v>76.325150260942792</v>
      </c>
      <c r="F335" s="15">
        <v>132.90964701036179</v>
      </c>
      <c r="G335" s="15">
        <v>64.690271815286167</v>
      </c>
      <c r="H335" s="1">
        <v>0</v>
      </c>
      <c r="J335" s="39">
        <v>50.090619893526359</v>
      </c>
      <c r="K335" s="39">
        <v>45.636219496116873</v>
      </c>
      <c r="L335" s="40">
        <v>17.226500000000001</v>
      </c>
      <c r="M335" s="40">
        <v>45.279613207301558</v>
      </c>
      <c r="N335" s="1">
        <v>0</v>
      </c>
      <c r="O335" s="16">
        <v>61.461193468211007</v>
      </c>
      <c r="P335" s="16">
        <v>22.010897653160157</v>
      </c>
      <c r="Q335" s="16">
        <v>9.1158114243200892</v>
      </c>
      <c r="R335" s="16">
        <v>0.65555253630871269</v>
      </c>
    </row>
    <row r="336" spans="1:18" ht="14.1" customHeight="1">
      <c r="A336" s="1">
        <v>2014</v>
      </c>
      <c r="B336" s="1">
        <v>10</v>
      </c>
      <c r="C336" s="15">
        <v>104.95342994205015</v>
      </c>
      <c r="D336" s="15">
        <v>81.499330245859696</v>
      </c>
      <c r="E336" s="15">
        <v>99.851969748053804</v>
      </c>
      <c r="F336" s="15">
        <v>41.338578727680826</v>
      </c>
      <c r="G336" s="15">
        <v>65.896372035065667</v>
      </c>
      <c r="H336" s="1">
        <v>0</v>
      </c>
      <c r="J336" s="39">
        <v>67.916162755964635</v>
      </c>
      <c r="K336" s="39">
        <v>41.26954379968663</v>
      </c>
      <c r="L336" s="40">
        <v>22.679545454545458</v>
      </c>
      <c r="M336" s="40">
        <v>55.895523635516277</v>
      </c>
      <c r="N336" s="1">
        <v>0</v>
      </c>
      <c r="O336" s="16">
        <v>60.507737526885485</v>
      </c>
      <c r="P336" s="16">
        <v>22.464879059031141</v>
      </c>
      <c r="Q336" s="16">
        <v>8.621174369604848</v>
      </c>
      <c r="R336" s="16">
        <v>0.65583057650045529</v>
      </c>
    </row>
    <row r="337" spans="1:18" ht="14.1" customHeight="1">
      <c r="A337" s="1">
        <v>2014</v>
      </c>
      <c r="B337" s="1">
        <v>11</v>
      </c>
      <c r="C337" s="15">
        <v>108.76987212637167</v>
      </c>
      <c r="D337" s="15">
        <v>103.16104278323034</v>
      </c>
      <c r="E337" s="15">
        <v>187.66551718179051</v>
      </c>
      <c r="F337" s="15">
        <v>84.776118698828213</v>
      </c>
      <c r="G337" s="15">
        <v>78.481490819950707</v>
      </c>
      <c r="H337" s="1">
        <v>0</v>
      </c>
      <c r="J337" s="39">
        <v>68.390203851564351</v>
      </c>
      <c r="K337" s="39">
        <v>32.1126884967344</v>
      </c>
      <c r="L337" s="40">
        <v>26.402777777777782</v>
      </c>
      <c r="M337" s="40">
        <v>63.981254482228429</v>
      </c>
      <c r="N337" s="1">
        <v>0</v>
      </c>
      <c r="O337" s="16">
        <v>60.058667133608324</v>
      </c>
      <c r="P337" s="16">
        <v>22.66005032753425</v>
      </c>
      <c r="Q337" s="16">
        <v>8.462588240820363</v>
      </c>
      <c r="R337" s="16">
        <v>0.71067693965544065</v>
      </c>
    </row>
    <row r="338" spans="1:18" ht="14.1" customHeight="1">
      <c r="A338" s="1">
        <v>2014</v>
      </c>
      <c r="B338" s="1">
        <v>12</v>
      </c>
      <c r="C338" s="15">
        <v>105.91520798144124</v>
      </c>
      <c r="D338" s="15">
        <v>91.381532799749579</v>
      </c>
      <c r="E338" s="15">
        <v>133.02858704212508</v>
      </c>
      <c r="F338" s="15">
        <v>131.56068758859914</v>
      </c>
      <c r="G338" s="15">
        <v>76.202324858333284</v>
      </c>
      <c r="H338" s="1">
        <v>0</v>
      </c>
      <c r="J338" s="39">
        <v>67.706369519418217</v>
      </c>
      <c r="K338" s="39">
        <v>37.345418932426981</v>
      </c>
      <c r="L338" s="40">
        <v>25.806190476190473</v>
      </c>
      <c r="M338" s="40">
        <v>89.888575452177136</v>
      </c>
      <c r="N338" s="1">
        <v>0</v>
      </c>
      <c r="O338" s="16">
        <v>59.918485448808674</v>
      </c>
      <c r="P338" s="16">
        <v>22.798311568108439</v>
      </c>
      <c r="Q338" s="16">
        <v>8.9058399989111425</v>
      </c>
      <c r="R338" s="16">
        <v>0.7290481596005105</v>
      </c>
    </row>
    <row r="339" spans="1:18" ht="14.1" customHeight="1">
      <c r="A339" s="1">
        <v>2015</v>
      </c>
      <c r="B339" s="1">
        <v>1</v>
      </c>
      <c r="C339" s="15">
        <v>91.537581986714528</v>
      </c>
      <c r="D339" s="15">
        <v>93.390258520725439</v>
      </c>
      <c r="E339" s="15">
        <v>112.55546328204115</v>
      </c>
      <c r="F339" s="15">
        <v>77.709444281539419</v>
      </c>
      <c r="G339" s="15">
        <v>85.095623091940212</v>
      </c>
      <c r="H339" s="1">
        <v>0</v>
      </c>
      <c r="J339" s="39">
        <v>86.931159048787563</v>
      </c>
      <c r="K339" s="39">
        <v>51.936287012836495</v>
      </c>
      <c r="L339" s="40">
        <v>23.893157894736841</v>
      </c>
      <c r="M339" s="40">
        <v>81.45044857477636</v>
      </c>
      <c r="N339" s="1">
        <v>0</v>
      </c>
      <c r="O339" s="16">
        <v>59.969884886701166</v>
      </c>
      <c r="P339" s="16">
        <v>22.777345563147989</v>
      </c>
      <c r="Q339" s="16">
        <v>9.0653656457560814</v>
      </c>
      <c r="R339" s="16">
        <v>0.69435035221184704</v>
      </c>
    </row>
    <row r="340" spans="1:18" ht="14.1" customHeight="1">
      <c r="A340" s="1">
        <v>2015</v>
      </c>
      <c r="B340" s="1">
        <v>2</v>
      </c>
      <c r="C340" s="15">
        <v>74.274208224266914</v>
      </c>
      <c r="D340" s="15">
        <v>61.704436188977517</v>
      </c>
      <c r="E340" s="15">
        <v>36.469948311855774</v>
      </c>
      <c r="F340" s="15">
        <v>82.941330241651087</v>
      </c>
      <c r="G340" s="15">
        <v>72.66656277308681</v>
      </c>
      <c r="H340" s="1">
        <v>0</v>
      </c>
      <c r="J340" s="39">
        <v>55.684038621940118</v>
      </c>
      <c r="K340" s="39">
        <v>36.311795712592073</v>
      </c>
      <c r="L340" s="40">
        <v>21.577894736842108</v>
      </c>
      <c r="M340" s="40">
        <v>77.412200667463281</v>
      </c>
      <c r="N340" s="1">
        <v>0</v>
      </c>
      <c r="O340" s="16">
        <v>59.718365974975761</v>
      </c>
      <c r="P340" s="16">
        <v>22.885544960945307</v>
      </c>
      <c r="Q340" s="16">
        <v>9.0783494332558909</v>
      </c>
      <c r="R340" s="16">
        <v>0.81999956821703179</v>
      </c>
    </row>
    <row r="341" spans="1:18" ht="14.1" customHeight="1">
      <c r="A341" s="1">
        <v>2015</v>
      </c>
      <c r="B341" s="1">
        <v>3</v>
      </c>
      <c r="C341" s="15">
        <v>78.116869126780969</v>
      </c>
      <c r="D341" s="15">
        <v>62.481871397701354</v>
      </c>
      <c r="E341" s="15">
        <v>89.397695995397996</v>
      </c>
      <c r="F341" s="15">
        <v>82.3583305863378</v>
      </c>
      <c r="G341" s="15">
        <v>70.514729601073853</v>
      </c>
      <c r="H341" s="1">
        <v>0</v>
      </c>
      <c r="J341" s="39">
        <v>66.835195096595868</v>
      </c>
      <c r="K341" s="39">
        <v>33.928112625742848</v>
      </c>
      <c r="L341" s="40">
        <v>20.53409090909091</v>
      </c>
      <c r="M341" s="40">
        <v>72.241994425519707</v>
      </c>
      <c r="N341" s="1">
        <v>0</v>
      </c>
      <c r="O341" s="16">
        <v>58.691807005028764</v>
      </c>
      <c r="P341" s="16">
        <v>23.286833964667398</v>
      </c>
      <c r="Q341" s="16">
        <v>8.9992132338055821</v>
      </c>
      <c r="R341" s="16">
        <v>1.146695525685947</v>
      </c>
    </row>
    <row r="342" spans="1:18" ht="14.1" customHeight="1">
      <c r="A342" s="1">
        <v>2015</v>
      </c>
      <c r="B342" s="1">
        <v>4</v>
      </c>
      <c r="C342" s="15">
        <v>81.116879684201493</v>
      </c>
      <c r="D342" s="15">
        <v>76.239563924203239</v>
      </c>
      <c r="E342" s="15">
        <v>91.335250154022887</v>
      </c>
      <c r="F342" s="15">
        <v>138.64752489907562</v>
      </c>
      <c r="G342" s="15">
        <v>77.312329164791322</v>
      </c>
      <c r="H342" s="1">
        <v>0</v>
      </c>
      <c r="J342" s="39">
        <v>42.880792982647861</v>
      </c>
      <c r="K342" s="39">
        <v>35.802208421798483</v>
      </c>
      <c r="L342" s="40">
        <v>20.559047619047618</v>
      </c>
      <c r="M342" s="40">
        <v>75.725980001863562</v>
      </c>
      <c r="N342" s="1">
        <v>0</v>
      </c>
      <c r="O342" s="16">
        <v>58.191302415280418</v>
      </c>
      <c r="P342" s="16">
        <v>23.412162246631333</v>
      </c>
      <c r="Q342" s="16">
        <v>10.016641274839225</v>
      </c>
      <c r="R342" s="16">
        <v>1.3448391254503049</v>
      </c>
    </row>
    <row r="343" spans="1:18" ht="14.1" customHeight="1">
      <c r="A343" s="1">
        <v>2015</v>
      </c>
      <c r="B343" s="1">
        <v>5</v>
      </c>
      <c r="C343" s="15">
        <v>88.412976065522074</v>
      </c>
      <c r="D343" s="15">
        <v>71.543421744475864</v>
      </c>
      <c r="E343" s="15">
        <v>79.400130894907164</v>
      </c>
      <c r="F343" s="15">
        <v>150.89866529802595</v>
      </c>
      <c r="G343" s="15">
        <v>74.23586115653012</v>
      </c>
      <c r="H343" s="1">
        <v>0</v>
      </c>
      <c r="J343" s="39">
        <v>64.945752551327246</v>
      </c>
      <c r="K343" s="39">
        <v>31.084366255337539</v>
      </c>
      <c r="L343" s="40">
        <v>18.661666666666665</v>
      </c>
      <c r="M343" s="40">
        <v>80.992706180847279</v>
      </c>
      <c r="N343" s="1">
        <v>0</v>
      </c>
      <c r="O343" s="16">
        <v>57.991949262475536</v>
      </c>
      <c r="P343" s="16">
        <v>22.741187863043031</v>
      </c>
      <c r="Q343" s="16">
        <v>12.004249383449448</v>
      </c>
      <c r="R343" s="16">
        <v>1.3657139243993277</v>
      </c>
    </row>
    <row r="344" spans="1:18" ht="14.1" customHeight="1">
      <c r="A344" s="1">
        <v>2015</v>
      </c>
      <c r="B344" s="1">
        <v>6</v>
      </c>
      <c r="C344" s="15">
        <v>83.410753294940051</v>
      </c>
      <c r="D344" s="15">
        <v>67.766784638153183</v>
      </c>
      <c r="E344" s="15">
        <v>54.372067936022951</v>
      </c>
      <c r="F344" s="15">
        <v>131.44658425769657</v>
      </c>
      <c r="G344" s="15">
        <v>72.82606852408199</v>
      </c>
      <c r="H344" s="1">
        <v>0</v>
      </c>
      <c r="J344" s="39">
        <v>65.418659003376334</v>
      </c>
      <c r="K344" s="39">
        <v>33.042617906688299</v>
      </c>
      <c r="L344" s="40">
        <v>18.605909090909087</v>
      </c>
      <c r="M344" s="40">
        <v>81.459976739143457</v>
      </c>
      <c r="N344" s="1">
        <v>0</v>
      </c>
      <c r="O344" s="16">
        <v>57.541442607970822</v>
      </c>
      <c r="P344" s="16">
        <v>22.056891838039085</v>
      </c>
      <c r="Q344" s="16">
        <v>12.923604011282421</v>
      </c>
      <c r="R344" s="16">
        <v>1.32717532273253</v>
      </c>
    </row>
    <row r="345" spans="1:18" ht="14.1" customHeight="1">
      <c r="A345" s="1">
        <v>2015</v>
      </c>
      <c r="B345" s="1">
        <v>7</v>
      </c>
      <c r="C345" s="15">
        <v>99.356234305042534</v>
      </c>
      <c r="D345" s="15">
        <v>92.008607102628957</v>
      </c>
      <c r="E345" s="15">
        <v>69.841471935897047</v>
      </c>
      <c r="F345" s="15">
        <v>113.53535562313225</v>
      </c>
      <c r="G345" s="15">
        <v>80.274909476745776</v>
      </c>
      <c r="H345" s="1">
        <v>0</v>
      </c>
      <c r="J345" s="39">
        <v>61.789196489760364</v>
      </c>
      <c r="K345" s="39">
        <v>52.275351996919895</v>
      </c>
      <c r="L345" s="40">
        <v>19.502727272727274</v>
      </c>
      <c r="M345" s="40">
        <v>86.836289567910384</v>
      </c>
      <c r="N345" s="1">
        <v>0</v>
      </c>
      <c r="O345" s="16">
        <v>57.031427096843373</v>
      </c>
      <c r="P345" s="16">
        <v>22.13727326589165</v>
      </c>
      <c r="Q345" s="16">
        <v>13.676123487829598</v>
      </c>
      <c r="R345" s="16">
        <v>1.2709402159283574</v>
      </c>
    </row>
    <row r="346" spans="1:18" ht="14.1" customHeight="1">
      <c r="A346" s="1">
        <v>2015</v>
      </c>
      <c r="B346" s="1">
        <v>8</v>
      </c>
      <c r="C346" s="15">
        <v>112.49117053904388</v>
      </c>
      <c r="D346" s="15">
        <v>107.13092550842585</v>
      </c>
      <c r="E346" s="15">
        <v>127.59359662926212</v>
      </c>
      <c r="F346" s="15">
        <v>105.49948557013076</v>
      </c>
      <c r="G346" s="15">
        <v>123.90645934794227</v>
      </c>
      <c r="H346" s="1">
        <v>0</v>
      </c>
      <c r="J346" s="39">
        <v>53.297321361360801</v>
      </c>
      <c r="K346" s="39">
        <v>74.794612876220228</v>
      </c>
      <c r="L346" s="40">
        <v>23.57</v>
      </c>
      <c r="M346" s="40">
        <v>83.773420013764721</v>
      </c>
      <c r="N346" s="1">
        <v>0</v>
      </c>
      <c r="O346" s="16">
        <v>56.686258890947514</v>
      </c>
      <c r="P346" s="16">
        <v>23.784284171834784</v>
      </c>
      <c r="Q346" s="16">
        <v>14.453739212819723</v>
      </c>
      <c r="R346" s="16">
        <v>1.3208535708006273</v>
      </c>
    </row>
    <row r="347" spans="1:18" ht="14.1" customHeight="1">
      <c r="A347" s="1">
        <v>2015</v>
      </c>
      <c r="B347" s="1">
        <v>9</v>
      </c>
      <c r="C347" s="15">
        <v>122.371733566112</v>
      </c>
      <c r="D347" s="15">
        <v>97.286284790975145</v>
      </c>
      <c r="E347" s="15">
        <v>137.58001816743823</v>
      </c>
      <c r="F347" s="15">
        <v>122.11214670591046</v>
      </c>
      <c r="G347" s="15">
        <v>130.87851681511123</v>
      </c>
      <c r="H347" s="1">
        <v>0</v>
      </c>
      <c r="J347" s="39">
        <v>41.327089853170463</v>
      </c>
      <c r="K347" s="39">
        <v>104.99440168614763</v>
      </c>
      <c r="L347" s="40">
        <v>33.283157894736846</v>
      </c>
      <c r="M347" s="40">
        <v>87.110332596183099</v>
      </c>
      <c r="N347" s="1">
        <v>0</v>
      </c>
      <c r="O347" s="16">
        <v>57.12543632705335</v>
      </c>
      <c r="P347" s="16">
        <v>25.614825467865401</v>
      </c>
      <c r="Q347" s="16">
        <v>14.648698497746775</v>
      </c>
      <c r="R347" s="16">
        <v>1.4403998659323403</v>
      </c>
    </row>
    <row r="348" spans="1:18" ht="14.1" customHeight="1">
      <c r="A348" s="1">
        <v>2015</v>
      </c>
      <c r="B348" s="1">
        <v>10</v>
      </c>
      <c r="C348" s="15">
        <v>113.57699383070144</v>
      </c>
      <c r="D348" s="15">
        <v>92.494927231279519</v>
      </c>
      <c r="E348" s="15">
        <v>104.89256136708885</v>
      </c>
      <c r="F348" s="15">
        <v>368.36047202209897</v>
      </c>
      <c r="G348" s="15">
        <v>84.982276051363542</v>
      </c>
      <c r="H348" s="1">
        <v>0</v>
      </c>
      <c r="J348" s="39">
        <v>52.541729671939208</v>
      </c>
      <c r="K348" s="39">
        <v>63.585852674148676</v>
      </c>
      <c r="L348" s="40">
        <v>27.908571428571435</v>
      </c>
      <c r="M348" s="40">
        <v>81.214848585478819</v>
      </c>
      <c r="N348" s="1">
        <v>0</v>
      </c>
      <c r="O348" s="16">
        <v>57.707732960485309</v>
      </c>
      <c r="P348" s="16">
        <v>26.211940004807367</v>
      </c>
      <c r="Q348" s="16">
        <v>14.769283447445812</v>
      </c>
      <c r="R348" s="16">
        <v>1.5091815823967309</v>
      </c>
    </row>
    <row r="349" spans="1:18" ht="14.1" customHeight="1">
      <c r="A349" s="1">
        <v>2015</v>
      </c>
      <c r="B349" s="1">
        <v>11</v>
      </c>
      <c r="C349" s="15">
        <v>92.627755503221906</v>
      </c>
      <c r="D349" s="15">
        <v>78.76296764195078</v>
      </c>
      <c r="E349" s="15">
        <v>97.965731738847609</v>
      </c>
      <c r="F349" s="15">
        <v>260.21574368185856</v>
      </c>
      <c r="G349" s="15">
        <v>72.876832021527818</v>
      </c>
      <c r="H349" s="1">
        <v>0</v>
      </c>
      <c r="J349" s="39">
        <v>41.142623057574873</v>
      </c>
      <c r="K349" s="39">
        <v>35.153725601497037</v>
      </c>
      <c r="L349" s="40">
        <v>21.660526315789475</v>
      </c>
      <c r="M349" s="40">
        <v>79.018223482614715</v>
      </c>
      <c r="N349" s="1">
        <v>0</v>
      </c>
      <c r="O349" s="16">
        <v>58.760465761622584</v>
      </c>
      <c r="P349" s="16">
        <v>27.12163755261766</v>
      </c>
      <c r="Q349" s="16">
        <v>14.712392782188072</v>
      </c>
      <c r="R349" s="16">
        <v>1.7560148818913857</v>
      </c>
    </row>
    <row r="350" spans="1:18" ht="14.1" customHeight="1">
      <c r="A350" s="1">
        <v>2015</v>
      </c>
      <c r="B350" s="1">
        <v>12</v>
      </c>
      <c r="C350" s="15">
        <v>96.412438938962865</v>
      </c>
      <c r="D350" s="15">
        <v>82.501915213725567</v>
      </c>
      <c r="E350" s="15">
        <v>109.91634938736262</v>
      </c>
      <c r="F350" s="15">
        <v>147.06415367202251</v>
      </c>
      <c r="G350" s="15">
        <v>66.849273219638363</v>
      </c>
      <c r="H350" s="1">
        <v>0</v>
      </c>
      <c r="J350" s="39">
        <v>50.997789656474268</v>
      </c>
      <c r="K350" s="39">
        <v>60.358449939187388</v>
      </c>
      <c r="L350" s="40">
        <v>21.535238095238096</v>
      </c>
      <c r="M350" s="40">
        <v>72.958600008607633</v>
      </c>
      <c r="N350" s="1">
        <v>0</v>
      </c>
      <c r="O350" s="16">
        <v>60.303615200552443</v>
      </c>
      <c r="P350" s="16">
        <v>28.300608833840002</v>
      </c>
      <c r="Q350" s="16">
        <v>14.826005987772461</v>
      </c>
      <c r="R350" s="16">
        <v>2.0927003704410465</v>
      </c>
    </row>
    <row r="351" spans="1:18" ht="14.1" customHeight="1">
      <c r="A351" s="1">
        <v>2016</v>
      </c>
      <c r="B351" s="1">
        <v>1</v>
      </c>
      <c r="C351" s="15">
        <v>134.42171871844789</v>
      </c>
      <c r="D351" s="15">
        <v>113.98896927008279</v>
      </c>
      <c r="E351" s="15">
        <v>206.84502621751867</v>
      </c>
      <c r="F351" s="15">
        <v>432.47069397358791</v>
      </c>
      <c r="G351" s="15">
        <v>81.672644573121957</v>
      </c>
      <c r="H351" s="1">
        <v>0</v>
      </c>
      <c r="J351" s="39">
        <v>68.611712863482595</v>
      </c>
      <c r="K351" s="39">
        <v>55.457204814062891</v>
      </c>
      <c r="L351" s="40">
        <v>32.97</v>
      </c>
      <c r="M351" s="40">
        <v>68.84264744013619</v>
      </c>
      <c r="N351" s="1">
        <v>0</v>
      </c>
      <c r="O351" s="16">
        <v>60.875629538460814</v>
      </c>
      <c r="P351" s="16">
        <v>29.41196315652288</v>
      </c>
      <c r="Q351" s="16">
        <v>15.181940363392357</v>
      </c>
      <c r="R351" s="16">
        <v>2.2234500898758522</v>
      </c>
    </row>
    <row r="352" spans="1:18" ht="14.1" customHeight="1">
      <c r="A352" s="1">
        <v>2016</v>
      </c>
      <c r="B352" s="1">
        <v>2</v>
      </c>
      <c r="C352" s="15">
        <v>173.48801926665587</v>
      </c>
      <c r="D352" s="15">
        <v>152.7572416246058</v>
      </c>
      <c r="E352" s="15">
        <v>364.82270599634541</v>
      </c>
      <c r="F352" s="15">
        <v>244.13517876587665</v>
      </c>
      <c r="G352" s="15">
        <v>127.01948613954067</v>
      </c>
      <c r="H352" s="1">
        <v>0</v>
      </c>
      <c r="J352" s="39">
        <v>68.267790532838745</v>
      </c>
      <c r="K352" s="39">
        <v>65.956618334322272</v>
      </c>
      <c r="L352" s="40">
        <v>36.549500000000002</v>
      </c>
      <c r="M352" s="40">
        <v>73.265909622134302</v>
      </c>
      <c r="N352" s="1">
        <v>0</v>
      </c>
      <c r="O352" s="16">
        <v>60.726536600407556</v>
      </c>
      <c r="P352" s="16">
        <v>30.380383020038224</v>
      </c>
      <c r="Q352" s="16">
        <v>15.565038160230483</v>
      </c>
      <c r="R352" s="16">
        <v>2.0618510948761553</v>
      </c>
    </row>
    <row r="353" spans="1:18" ht="14.1" customHeight="1">
      <c r="A353" s="1">
        <v>2016</v>
      </c>
      <c r="B353" s="1">
        <v>3</v>
      </c>
      <c r="C353" s="15">
        <v>142.12233177025809</v>
      </c>
      <c r="D353" s="15">
        <v>124.93899703523047</v>
      </c>
      <c r="E353" s="15">
        <v>217.85150651201459</v>
      </c>
      <c r="F353" s="15">
        <v>199.84874503790155</v>
      </c>
      <c r="G353" s="15">
        <v>89.450720498129812</v>
      </c>
      <c r="H353" s="1">
        <v>0</v>
      </c>
      <c r="J353" s="39">
        <v>61.907563448647508</v>
      </c>
      <c r="K353" s="39">
        <v>50.41493833284612</v>
      </c>
      <c r="L353" s="40">
        <v>26.560909090909092</v>
      </c>
      <c r="M353" s="40">
        <v>68.578995793377274</v>
      </c>
      <c r="N353" s="1">
        <v>0</v>
      </c>
      <c r="O353" s="16">
        <v>60.608013600509523</v>
      </c>
      <c r="P353" s="16">
        <v>31.319349264926018</v>
      </c>
      <c r="Q353" s="16">
        <v>16.087703075721976</v>
      </c>
      <c r="R353" s="16">
        <v>1.7369778600957999</v>
      </c>
    </row>
    <row r="354" spans="1:18" ht="14.1" customHeight="1">
      <c r="A354" s="1">
        <v>2016</v>
      </c>
      <c r="B354" s="1">
        <v>4</v>
      </c>
      <c r="C354" s="15">
        <v>133.63207221804137</v>
      </c>
      <c r="D354" s="15">
        <v>133.99844928596559</v>
      </c>
      <c r="E354" s="15">
        <v>181.76729641364145</v>
      </c>
      <c r="F354" s="15">
        <v>221.09953725944459</v>
      </c>
      <c r="G354" s="15">
        <v>101.52235008723547</v>
      </c>
      <c r="H354" s="1">
        <v>0</v>
      </c>
      <c r="J354" s="39">
        <v>41.965261842768285</v>
      </c>
      <c r="K354" s="39">
        <v>37.04986348718591</v>
      </c>
      <c r="L354" s="40">
        <v>28.127499999999998</v>
      </c>
      <c r="M354" s="40">
        <v>68.767278057286504</v>
      </c>
      <c r="N354" s="1">
        <v>0</v>
      </c>
      <c r="O354" s="16">
        <v>60.150051021658086</v>
      </c>
      <c r="P354" s="16">
        <v>32.25816372991504</v>
      </c>
      <c r="Q354" s="16">
        <v>16.104926517551014</v>
      </c>
      <c r="R354" s="16">
        <v>1.5316785407479303</v>
      </c>
    </row>
    <row r="355" spans="1:18" ht="14.1" customHeight="1">
      <c r="A355" s="1">
        <v>2016</v>
      </c>
      <c r="B355" s="1">
        <v>5</v>
      </c>
      <c r="C355" s="15">
        <v>159.71714627616382</v>
      </c>
      <c r="D355" s="15">
        <v>178.62578537947041</v>
      </c>
      <c r="E355" s="15">
        <v>254.36588109592091</v>
      </c>
      <c r="F355" s="15">
        <v>224.99721813937015</v>
      </c>
      <c r="G355" s="15">
        <v>180.13805417495766</v>
      </c>
      <c r="H355" s="1">
        <v>0</v>
      </c>
      <c r="J355" s="39">
        <v>53.487728797707085</v>
      </c>
      <c r="K355" s="39">
        <v>39.747923114635022</v>
      </c>
      <c r="L355" s="40">
        <v>26.930000000000003</v>
      </c>
      <c r="M355" s="40">
        <v>53.989831221780392</v>
      </c>
      <c r="N355" s="1">
        <v>0</v>
      </c>
      <c r="O355" s="16">
        <v>59.752068705814722</v>
      </c>
      <c r="P355" s="16">
        <v>32.749324763098585</v>
      </c>
      <c r="Q355" s="16">
        <v>16.3181041719807</v>
      </c>
      <c r="R355" s="16">
        <v>1.5071410698874663</v>
      </c>
    </row>
    <row r="356" spans="1:18" ht="14.1" customHeight="1">
      <c r="A356" s="1">
        <v>2016</v>
      </c>
      <c r="B356" s="1">
        <v>6</v>
      </c>
      <c r="C356" s="15">
        <v>207.31134952376894</v>
      </c>
      <c r="D356" s="15">
        <v>208.87123316359256</v>
      </c>
      <c r="E356" s="15">
        <v>239.59512910969212</v>
      </c>
      <c r="F356" s="15">
        <v>474.82061273776719</v>
      </c>
      <c r="G356" s="15">
        <v>175.60182914652773</v>
      </c>
      <c r="H356" s="1">
        <v>0</v>
      </c>
      <c r="J356" s="39">
        <v>67.836379667210693</v>
      </c>
      <c r="K356" s="39">
        <v>170.21874361285165</v>
      </c>
      <c r="L356" s="40">
        <v>31.178181818181823</v>
      </c>
      <c r="M356" s="40">
        <v>67.253383260122106</v>
      </c>
      <c r="N356" s="1">
        <v>0</v>
      </c>
      <c r="O356" s="16">
        <v>59.72379130542538</v>
      </c>
      <c r="P356" s="16">
        <v>32.597659915683799</v>
      </c>
      <c r="Q356" s="16">
        <v>17.078919381547767</v>
      </c>
      <c r="R356" s="16">
        <v>1.6078427539184972</v>
      </c>
    </row>
    <row r="357" spans="1:18" ht="14.1" customHeight="1">
      <c r="A357" s="1">
        <v>2016</v>
      </c>
      <c r="B357" s="1">
        <v>7</v>
      </c>
      <c r="C357" s="15">
        <v>212.50614006494527</v>
      </c>
      <c r="D357" s="15">
        <v>189.26563232441623</v>
      </c>
      <c r="E357" s="15">
        <v>259.12907467803194</v>
      </c>
      <c r="F357" s="15">
        <v>407.01158283581617</v>
      </c>
      <c r="G357" s="15">
        <v>91.658168961859431</v>
      </c>
      <c r="H357" s="1">
        <v>0</v>
      </c>
      <c r="J357" s="39">
        <v>67.380288470916256</v>
      </c>
      <c r="K357" s="39">
        <v>116.08236685229927</v>
      </c>
      <c r="L357" s="40">
        <v>29.099499999999999</v>
      </c>
      <c r="M357" s="40">
        <v>83.909405906107523</v>
      </c>
      <c r="N357" s="1">
        <v>0</v>
      </c>
      <c r="O357" s="16">
        <v>60.073704233451082</v>
      </c>
      <c r="P357" s="16">
        <v>31.677169383172387</v>
      </c>
      <c r="Q357" s="16">
        <v>17.831467348924107</v>
      </c>
      <c r="R357" s="16">
        <v>1.7406567771124966</v>
      </c>
    </row>
    <row r="358" spans="1:18" ht="14.1" customHeight="1">
      <c r="A358" s="1">
        <v>2016</v>
      </c>
      <c r="B358" s="1">
        <v>8</v>
      </c>
      <c r="C358" s="15">
        <v>112.70847163597948</v>
      </c>
      <c r="D358" s="15">
        <v>101.25840512177264</v>
      </c>
      <c r="E358" s="15">
        <v>173.38510978399341</v>
      </c>
      <c r="F358" s="15">
        <v>163.74788928639822</v>
      </c>
      <c r="G358" s="15">
        <v>74.53570285521279</v>
      </c>
      <c r="H358" s="1">
        <v>0</v>
      </c>
      <c r="J358" s="39">
        <v>68.250030333382583</v>
      </c>
      <c r="K358" s="39">
        <v>65.269161287715349</v>
      </c>
      <c r="L358" s="40">
        <v>22.025454545454537</v>
      </c>
      <c r="M358" s="40">
        <v>70.580726049655581</v>
      </c>
      <c r="N358" s="1">
        <v>0</v>
      </c>
      <c r="O358" s="16">
        <v>60.492233975931043</v>
      </c>
      <c r="P358" s="16">
        <v>29.838697451998812</v>
      </c>
      <c r="Q358" s="16">
        <v>19.168048216310119</v>
      </c>
      <c r="R358" s="16">
        <v>1.7345123281527384</v>
      </c>
    </row>
    <row r="359" spans="1:18" ht="14.1" customHeight="1">
      <c r="A359" s="1">
        <v>2016</v>
      </c>
      <c r="B359" s="1">
        <v>9</v>
      </c>
      <c r="C359" s="15">
        <v>114.31214734794462</v>
      </c>
      <c r="D359" s="15">
        <v>94.262547468583918</v>
      </c>
      <c r="E359" s="15">
        <v>192.0577552138308</v>
      </c>
      <c r="F359" s="15">
        <v>252.5172441279438</v>
      </c>
      <c r="G359" s="15">
        <v>66.512970426473942</v>
      </c>
      <c r="H359" s="1">
        <v>0</v>
      </c>
      <c r="J359" s="39">
        <v>41.258545332974442</v>
      </c>
      <c r="K359" s="39">
        <v>39.372485502860073</v>
      </c>
      <c r="L359" s="40">
        <v>22.210499999999996</v>
      </c>
      <c r="M359" s="40">
        <v>71.143472570793946</v>
      </c>
      <c r="N359" s="1">
        <v>0</v>
      </c>
      <c r="O359" s="16">
        <v>60.516269317556898</v>
      </c>
      <c r="P359" s="16">
        <v>28.028974820362272</v>
      </c>
      <c r="Q359" s="16">
        <v>20.245536449225163</v>
      </c>
      <c r="R359" s="16">
        <v>1.6606593424546841</v>
      </c>
    </row>
    <row r="360" spans="1:18" ht="14.1" customHeight="1">
      <c r="A360" s="1">
        <v>2016</v>
      </c>
      <c r="B360" s="1">
        <v>10</v>
      </c>
      <c r="C360" s="15">
        <v>92.715676163108341</v>
      </c>
      <c r="D360" s="15">
        <v>67.507816850607199</v>
      </c>
      <c r="E360" s="15">
        <v>122.92359062525129</v>
      </c>
      <c r="F360" s="15">
        <v>237.97440790213383</v>
      </c>
      <c r="G360" s="15">
        <v>63.257326078755121</v>
      </c>
      <c r="H360" s="1">
        <v>0</v>
      </c>
      <c r="J360" s="39">
        <v>74.638247992361116</v>
      </c>
      <c r="K360" s="39">
        <v>54.639368853939345</v>
      </c>
      <c r="L360" s="40">
        <v>19.517000000000003</v>
      </c>
      <c r="M360" s="40">
        <v>68.877480104186318</v>
      </c>
      <c r="N360" s="1">
        <v>0</v>
      </c>
      <c r="O360" s="16">
        <v>60.294009596372163</v>
      </c>
      <c r="P360" s="16">
        <v>26.879466995626707</v>
      </c>
      <c r="Q360" s="16">
        <v>20.515356269998435</v>
      </c>
      <c r="R360" s="16">
        <v>1.5933654180692034</v>
      </c>
    </row>
    <row r="361" spans="1:18" ht="14.1" customHeight="1">
      <c r="A361" s="1">
        <v>2016</v>
      </c>
      <c r="B361" s="1">
        <v>11</v>
      </c>
      <c r="C361" s="15">
        <v>140.94390543596504</v>
      </c>
      <c r="D361" s="15">
        <v>96.838255344661732</v>
      </c>
      <c r="E361" s="15">
        <v>163.01140879860694</v>
      </c>
      <c r="F361" s="15">
        <v>641.7006765537401</v>
      </c>
      <c r="G361" s="15">
        <v>88.86048929381387</v>
      </c>
      <c r="H361" s="1">
        <v>0</v>
      </c>
      <c r="J361" s="39">
        <v>141.4441788969979</v>
      </c>
      <c r="K361" s="39">
        <v>111.16061079404392</v>
      </c>
      <c r="L361" s="40">
        <v>21.238000000000003</v>
      </c>
      <c r="M361" s="40">
        <v>68.725215149416329</v>
      </c>
      <c r="N361" s="1">
        <v>0</v>
      </c>
      <c r="O361" s="16">
        <v>59.417426668244474</v>
      </c>
      <c r="P361" s="16">
        <v>25.749877060308656</v>
      </c>
      <c r="Q361" s="16">
        <v>20.603230231435518</v>
      </c>
      <c r="R361" s="16">
        <v>1.3488923379105273</v>
      </c>
    </row>
    <row r="362" spans="1:18" ht="14.1" customHeight="1">
      <c r="A362" s="1">
        <v>2016</v>
      </c>
      <c r="B362" s="1">
        <v>12</v>
      </c>
      <c r="C362" s="15">
        <v>141.51347293810784</v>
      </c>
      <c r="D362" s="15">
        <v>120.4368737468817</v>
      </c>
      <c r="E362" s="15">
        <v>137.7677264051712</v>
      </c>
      <c r="F362" s="15">
        <v>303.1287324380329</v>
      </c>
      <c r="G362" s="15">
        <v>111.50433742682357</v>
      </c>
      <c r="H362" s="1">
        <v>0</v>
      </c>
      <c r="J362" s="39">
        <v>160.90492648570907</v>
      </c>
      <c r="K362" s="39">
        <v>86.7404401258283</v>
      </c>
      <c r="L362" s="40">
        <v>18.734285714285715</v>
      </c>
      <c r="M362" s="40">
        <v>63.932194604139156</v>
      </c>
      <c r="N362" s="1">
        <v>0</v>
      </c>
      <c r="O362" s="16">
        <v>58.574913939039966</v>
      </c>
      <c r="P362" s="16">
        <v>25.011002574526209</v>
      </c>
      <c r="Q362" s="16">
        <v>20.564514325132542</v>
      </c>
      <c r="R362" s="16">
        <v>1.0000484614213523</v>
      </c>
    </row>
    <row r="363" spans="1:18" ht="14.1" customHeight="1">
      <c r="A363" s="1">
        <v>2017</v>
      </c>
      <c r="B363" s="1">
        <v>1</v>
      </c>
      <c r="C363" s="15">
        <v>144.2897905549614</v>
      </c>
      <c r="D363" s="15">
        <v>125.40006490822732</v>
      </c>
      <c r="E363" s="15">
        <v>105.02951688123194</v>
      </c>
      <c r="F363" s="15">
        <v>704.76403405452027</v>
      </c>
      <c r="G363" s="15">
        <v>101.79892883299581</v>
      </c>
      <c r="H363" s="1">
        <v>0</v>
      </c>
      <c r="J363" s="39">
        <v>167.87198138123924</v>
      </c>
      <c r="K363" s="39">
        <v>86.050677157336295</v>
      </c>
      <c r="L363" s="40">
        <v>19.827894736842108</v>
      </c>
      <c r="M363" s="40">
        <v>53.851444995142792</v>
      </c>
      <c r="N363" s="1">
        <v>0</v>
      </c>
      <c r="O363" s="16">
        <v>58.3724817921184</v>
      </c>
      <c r="P363" s="16">
        <v>24.683650008861694</v>
      </c>
      <c r="Q363" s="16">
        <v>20.718562729593302</v>
      </c>
      <c r="R363" s="16">
        <v>0.81000561966999407</v>
      </c>
    </row>
    <row r="364" spans="1:18" ht="14.1" customHeight="1">
      <c r="A364" s="1">
        <v>2017</v>
      </c>
      <c r="B364" s="1">
        <v>2</v>
      </c>
      <c r="C364" s="15">
        <v>124.18914685253935</v>
      </c>
      <c r="D364" s="15">
        <v>110.67170134964182</v>
      </c>
      <c r="E364" s="15">
        <v>101.15962074082778</v>
      </c>
      <c r="F364" s="15">
        <v>452.06271772056579</v>
      </c>
      <c r="G364" s="15">
        <v>79.510642902270916</v>
      </c>
      <c r="H364" s="1">
        <v>0</v>
      </c>
      <c r="J364" s="39">
        <v>121.35797932901855</v>
      </c>
      <c r="K364" s="39">
        <v>99.291875440616906</v>
      </c>
      <c r="L364" s="40">
        <v>18.264499999999998</v>
      </c>
      <c r="M364" s="40">
        <v>56.063902501445284</v>
      </c>
      <c r="N364" s="1">
        <v>0</v>
      </c>
      <c r="O364" s="16">
        <v>58.599618032046529</v>
      </c>
      <c r="P364" s="16">
        <v>24.112191512772686</v>
      </c>
      <c r="Q364" s="16">
        <v>21.271958590962313</v>
      </c>
      <c r="R364" s="16">
        <v>0.77094464279745178</v>
      </c>
    </row>
    <row r="365" spans="1:18" ht="14.1" customHeight="1">
      <c r="A365" s="1">
        <v>2017</v>
      </c>
      <c r="B365" s="1">
        <v>3</v>
      </c>
      <c r="C365" s="15">
        <v>126.10328787384454</v>
      </c>
      <c r="D365" s="15">
        <v>94.212022133513557</v>
      </c>
      <c r="E365" s="15">
        <v>101.78290730466281</v>
      </c>
      <c r="F365" s="15">
        <v>297.69046415707965</v>
      </c>
      <c r="G365" s="15">
        <v>78.530121715387295</v>
      </c>
      <c r="H365" s="1">
        <v>0</v>
      </c>
      <c r="J365" s="39">
        <v>106.69638390364929</v>
      </c>
      <c r="K365" s="39">
        <v>50.935573163108785</v>
      </c>
      <c r="L365" s="40">
        <v>16.535454545454549</v>
      </c>
      <c r="M365" s="40">
        <v>65.680445449691618</v>
      </c>
      <c r="N365" s="1">
        <v>0</v>
      </c>
      <c r="O365" s="16">
        <v>58.809949570895235</v>
      </c>
      <c r="P365" s="16">
        <v>23.099092381088415</v>
      </c>
      <c r="Q365" s="16">
        <v>21.254883849006955</v>
      </c>
      <c r="R365" s="16">
        <v>0.75541024527776013</v>
      </c>
    </row>
    <row r="366" spans="1:18" ht="14.1" customHeight="1">
      <c r="A366" s="1">
        <v>2017</v>
      </c>
      <c r="B366" s="1">
        <v>4</v>
      </c>
      <c r="C366" s="15">
        <v>101.87267686929619</v>
      </c>
      <c r="D366" s="15">
        <v>84.560325882760807</v>
      </c>
      <c r="E366" s="15">
        <v>92.093366078052767</v>
      </c>
      <c r="F366" s="15">
        <v>180.94203456723753</v>
      </c>
      <c r="G366" s="15">
        <v>74.116734801390706</v>
      </c>
      <c r="H366" s="1">
        <v>0</v>
      </c>
      <c r="J366" s="39">
        <v>110.42403439721666</v>
      </c>
      <c r="K366" s="39">
        <v>36.369818457955319</v>
      </c>
      <c r="L366" s="40">
        <v>19.240500000000004</v>
      </c>
      <c r="M366" s="40">
        <v>54.955937709493</v>
      </c>
      <c r="N366" s="1">
        <v>0</v>
      </c>
      <c r="O366" s="16">
        <v>59.07881459364085</v>
      </c>
      <c r="P366" s="16">
        <v>22.498709191384307</v>
      </c>
      <c r="Q366" s="16">
        <v>20.453764484620702</v>
      </c>
      <c r="R366" s="16">
        <v>0.7552149327777602</v>
      </c>
    </row>
    <row r="367" spans="1:18" ht="14.1" customHeight="1">
      <c r="A367" s="1">
        <v>2017</v>
      </c>
      <c r="B367" s="1">
        <v>5</v>
      </c>
      <c r="C367" s="15">
        <v>101.88016294488483</v>
      </c>
      <c r="D367" s="15">
        <v>81.329010952059662</v>
      </c>
      <c r="E367" s="15">
        <v>95.254313477189584</v>
      </c>
      <c r="F367" s="15">
        <v>169.27587329957507</v>
      </c>
      <c r="G367" s="15">
        <v>78.950599305933963</v>
      </c>
      <c r="H367" s="1">
        <v>0</v>
      </c>
      <c r="J367" s="39">
        <v>106.82515952253399</v>
      </c>
      <c r="K367" s="39">
        <v>42.427305774433485</v>
      </c>
      <c r="L367" s="40">
        <v>15.1815</v>
      </c>
      <c r="M367" s="40">
        <v>54.389327903180728</v>
      </c>
      <c r="N367" s="1">
        <v>0</v>
      </c>
      <c r="O367" s="16">
        <v>59.363272217798183</v>
      </c>
      <c r="P367" s="16">
        <v>22.64239301958871</v>
      </c>
      <c r="Q367" s="16">
        <v>19.263797668019279</v>
      </c>
      <c r="R367" s="16">
        <v>0.7256912840049794</v>
      </c>
    </row>
    <row r="368" spans="1:18" ht="14.1" customHeight="1">
      <c r="A368" s="1">
        <v>2017</v>
      </c>
      <c r="B368" s="1">
        <v>6</v>
      </c>
      <c r="C368" s="15">
        <v>88.156363610321932</v>
      </c>
      <c r="D368" s="15">
        <v>66.998663346718743</v>
      </c>
      <c r="E368" s="15">
        <v>96.576015958659767</v>
      </c>
      <c r="F368" s="15">
        <v>169.43054695280063</v>
      </c>
      <c r="G368" s="15">
        <v>66.7710013314083</v>
      </c>
      <c r="H368" s="1">
        <v>0</v>
      </c>
      <c r="J368" s="39">
        <v>88.483389149125983</v>
      </c>
      <c r="K368" s="39">
        <v>47.229380220144868</v>
      </c>
      <c r="L368" s="40">
        <v>13.986363636363636</v>
      </c>
      <c r="M368" s="40">
        <v>67.102470887565872</v>
      </c>
      <c r="N368" s="1">
        <v>0</v>
      </c>
      <c r="O368" s="16">
        <v>59.259778034083382</v>
      </c>
      <c r="P368" s="16">
        <v>22.795055113093397</v>
      </c>
      <c r="Q368" s="16">
        <v>18.292608111734733</v>
      </c>
      <c r="R368" s="16">
        <v>0.60944233629235667</v>
      </c>
    </row>
    <row r="369" spans="1:18" ht="14.1" customHeight="1">
      <c r="A369" s="1">
        <v>2017</v>
      </c>
      <c r="B369" s="1">
        <v>7</v>
      </c>
      <c r="C369" s="15">
        <v>77.574555280460487</v>
      </c>
      <c r="D369" s="15">
        <v>53.811878921984622</v>
      </c>
      <c r="E369" s="15">
        <v>73.650115163770707</v>
      </c>
      <c r="F369" s="15">
        <v>151.18585809835147</v>
      </c>
      <c r="G369" s="15">
        <v>66.065842503465348</v>
      </c>
      <c r="H369" s="1">
        <v>0</v>
      </c>
      <c r="J369" s="39">
        <v>110.0679233287306</v>
      </c>
      <c r="K369" s="39">
        <v>38.021581867923608</v>
      </c>
      <c r="L369" s="40">
        <v>13.789499999999999</v>
      </c>
      <c r="M369" s="40">
        <v>73.315002341188006</v>
      </c>
      <c r="N369" s="1">
        <v>0</v>
      </c>
      <c r="O369" s="16">
        <v>58.959260544539205</v>
      </c>
      <c r="P369" s="16">
        <v>23.187373540862588</v>
      </c>
      <c r="Q369" s="16">
        <v>17.288638614182688</v>
      </c>
      <c r="R369" s="16">
        <v>0.44390580000935209</v>
      </c>
    </row>
    <row r="370" spans="1:18" ht="14.1" customHeight="1">
      <c r="A370" s="1">
        <v>2017</v>
      </c>
      <c r="B370" s="1">
        <v>8</v>
      </c>
      <c r="C370" s="15">
        <v>77.411150108890311</v>
      </c>
      <c r="D370" s="15">
        <v>74.837293943014018</v>
      </c>
      <c r="E370" s="15">
        <v>91.306482493698965</v>
      </c>
      <c r="F370" s="15">
        <v>179.08956014949499</v>
      </c>
      <c r="G370" s="15">
        <v>68.210493221573117</v>
      </c>
      <c r="H370" s="1">
        <v>0</v>
      </c>
      <c r="J370" s="39">
        <v>83.118138101542527</v>
      </c>
      <c r="K370" s="39">
        <v>23.324618410601573</v>
      </c>
      <c r="L370" s="40">
        <v>15.027727272727274</v>
      </c>
      <c r="M370" s="40">
        <v>56.648957214796546</v>
      </c>
      <c r="N370" s="1">
        <v>0</v>
      </c>
      <c r="O370" s="16">
        <v>58.776466901385618</v>
      </c>
      <c r="P370" s="16">
        <v>23.849289727315288</v>
      </c>
      <c r="Q370" s="16">
        <v>15.543476355558775</v>
      </c>
      <c r="R370" s="16">
        <v>0.3180375220899731</v>
      </c>
    </row>
    <row r="371" spans="1:18" ht="14.1" customHeight="1">
      <c r="A371" s="1">
        <v>2017</v>
      </c>
      <c r="B371" s="1">
        <v>9</v>
      </c>
      <c r="C371" s="15">
        <v>88.479143920395913</v>
      </c>
      <c r="D371" s="15">
        <v>71.952791791916567</v>
      </c>
      <c r="E371" s="15">
        <v>85.678036326089725</v>
      </c>
      <c r="F371" s="15">
        <v>110.62037020268411</v>
      </c>
      <c r="G371" s="15">
        <v>62.044303684234997</v>
      </c>
      <c r="H371" s="1">
        <v>0</v>
      </c>
      <c r="J371" s="39">
        <v>83.790732582839723</v>
      </c>
      <c r="K371" s="39">
        <v>35.042654077502817</v>
      </c>
      <c r="L371" s="40">
        <v>15.095000000000002</v>
      </c>
      <c r="M371" s="40">
        <v>51.436211074255425</v>
      </c>
      <c r="N371" s="1">
        <v>0</v>
      </c>
      <c r="O371" s="16">
        <v>59.140206262482721</v>
      </c>
      <c r="P371" s="16">
        <v>24.234921574100653</v>
      </c>
      <c r="Q371" s="16">
        <v>14.921764785321887</v>
      </c>
      <c r="R371" s="16">
        <v>0.24977577934239487</v>
      </c>
    </row>
    <row r="372" spans="1:18" ht="14.1" customHeight="1">
      <c r="A372" s="1">
        <v>2017</v>
      </c>
      <c r="B372" s="1">
        <v>10</v>
      </c>
      <c r="C372" s="15">
        <v>95.579333333484172</v>
      </c>
      <c r="D372" s="15">
        <v>86.825665638196512</v>
      </c>
      <c r="E372" s="15">
        <v>133.52882401096886</v>
      </c>
      <c r="F372" s="15">
        <v>116.9191959807813</v>
      </c>
      <c r="G372" s="15">
        <v>66.423397830264918</v>
      </c>
      <c r="H372" s="1">
        <v>0</v>
      </c>
      <c r="J372" s="39">
        <v>83.031036452803392</v>
      </c>
      <c r="K372" s="39">
        <v>47.631550391887799</v>
      </c>
      <c r="L372" s="40">
        <v>15.374285714285712</v>
      </c>
      <c r="M372" s="40">
        <v>88.452207086881202</v>
      </c>
      <c r="N372" s="1">
        <v>0</v>
      </c>
      <c r="O372" s="16">
        <v>59.548763446651527</v>
      </c>
      <c r="P372" s="16">
        <v>24.262432745803874</v>
      </c>
      <c r="Q372" s="16">
        <v>16.343488034832681</v>
      </c>
      <c r="R372" s="16">
        <v>0.19671278506308093</v>
      </c>
    </row>
    <row r="373" spans="1:18" ht="14.1" customHeight="1">
      <c r="A373" s="1">
        <v>2017</v>
      </c>
      <c r="B373" s="1">
        <v>11</v>
      </c>
      <c r="C373" s="15">
        <v>86.171865354478285</v>
      </c>
      <c r="D373" s="15">
        <v>75.342256040294387</v>
      </c>
      <c r="E373" s="15">
        <v>103.29458064646084</v>
      </c>
      <c r="F373" s="15">
        <v>187.11277734087781</v>
      </c>
      <c r="G373" s="15">
        <v>64.118327612987301</v>
      </c>
      <c r="H373" s="1">
        <v>0</v>
      </c>
      <c r="J373" s="39">
        <v>138.36323707819241</v>
      </c>
      <c r="K373" s="39">
        <v>21.467146465889684</v>
      </c>
      <c r="L373" s="40">
        <v>18.288999999999998</v>
      </c>
      <c r="M373" s="40">
        <v>95.765340132783749</v>
      </c>
      <c r="N373" s="1">
        <v>0</v>
      </c>
      <c r="O373" s="16">
        <v>59.689690079798737</v>
      </c>
      <c r="P373" s="16">
        <v>24.014015467188258</v>
      </c>
      <c r="Q373" s="16">
        <v>17.892928705364795</v>
      </c>
      <c r="R373" s="16">
        <v>0.13432212611106478</v>
      </c>
    </row>
    <row r="374" spans="1:18" ht="14.1" customHeight="1">
      <c r="A374" s="1">
        <v>2017</v>
      </c>
      <c r="B374" s="1">
        <v>12</v>
      </c>
      <c r="C374" s="15">
        <v>73.606109347942564</v>
      </c>
      <c r="D374" s="15">
        <v>66.979784684239235</v>
      </c>
      <c r="E374" s="15">
        <v>72.391212394060204</v>
      </c>
      <c r="F374" s="15">
        <v>73.940144113925754</v>
      </c>
      <c r="G374" s="15">
        <v>65.992252209856289</v>
      </c>
      <c r="H374" s="1">
        <v>0</v>
      </c>
      <c r="J374" s="39">
        <v>134.87395505391183</v>
      </c>
      <c r="K374" s="39">
        <v>26.801664784107903</v>
      </c>
      <c r="L374" s="40">
        <v>15.295714285714283</v>
      </c>
      <c r="M374" s="40">
        <v>82.944750189902848</v>
      </c>
      <c r="N374" s="1">
        <v>0</v>
      </c>
      <c r="O374" s="16">
        <v>59.846185582723379</v>
      </c>
      <c r="P374" s="16">
        <v>23.472259951072893</v>
      </c>
      <c r="Q374" s="16">
        <v>19.029329390140806</v>
      </c>
      <c r="R374" s="16">
        <v>0.10275050386576653</v>
      </c>
    </row>
    <row r="375" spans="1:18" ht="14.1" customHeight="1">
      <c r="A375" s="1">
        <v>2018</v>
      </c>
      <c r="B375" s="1">
        <v>1</v>
      </c>
      <c r="C375" s="15">
        <v>65.747463520709914</v>
      </c>
      <c r="D375" s="15">
        <v>54.98974989543342</v>
      </c>
      <c r="E375" s="15">
        <v>67.478823412103637</v>
      </c>
      <c r="F375" s="15">
        <v>141.01816553158474</v>
      </c>
      <c r="G375" s="15">
        <v>59.018522993155095</v>
      </c>
      <c r="H375" s="1">
        <v>0</v>
      </c>
      <c r="J375" s="39">
        <v>132.60298097373476</v>
      </c>
      <c r="K375" s="39">
        <v>31.985083987862538</v>
      </c>
      <c r="L375" s="40">
        <v>16.12157894736842</v>
      </c>
      <c r="M375" s="40">
        <v>81.833132646022278</v>
      </c>
      <c r="N375" s="1">
        <v>0</v>
      </c>
      <c r="O375" s="16">
        <v>60.618170770089279</v>
      </c>
      <c r="P375" s="16">
        <v>23.13315110796993</v>
      </c>
      <c r="Q375" s="16">
        <v>20.675520506688532</v>
      </c>
      <c r="R375" s="16">
        <v>0.1457688095277504</v>
      </c>
    </row>
    <row r="376" spans="1:18" ht="14.1" customHeight="1">
      <c r="A376" s="1">
        <v>2018</v>
      </c>
      <c r="B376" s="1">
        <v>2</v>
      </c>
      <c r="C376" s="15">
        <v>91.177308258669186</v>
      </c>
      <c r="D376" s="15">
        <v>87.855152869878594</v>
      </c>
      <c r="E376" s="15">
        <v>102.04477864043623</v>
      </c>
      <c r="F376" s="15">
        <v>75.231275791982128</v>
      </c>
      <c r="G376" s="15">
        <v>63.134051838333789</v>
      </c>
      <c r="H376" s="1">
        <v>0</v>
      </c>
      <c r="J376" s="39">
        <v>100.5902548366942</v>
      </c>
      <c r="K376" s="39">
        <v>43.190992159822834</v>
      </c>
      <c r="L376" s="40">
        <v>24.938421052631572</v>
      </c>
      <c r="M376" s="40">
        <v>76.561885561061956</v>
      </c>
      <c r="N376" s="1">
        <v>0</v>
      </c>
      <c r="O376" s="16">
        <v>61.416653660880215</v>
      </c>
      <c r="P376" s="16">
        <v>23.229133144489541</v>
      </c>
      <c r="Q376" s="16">
        <v>22.112646733534667</v>
      </c>
      <c r="R376" s="16">
        <v>0.22044955467737692</v>
      </c>
    </row>
    <row r="377" spans="1:18" ht="14.1" customHeight="1">
      <c r="A377" s="1">
        <v>2018</v>
      </c>
      <c r="B377" s="1">
        <v>3</v>
      </c>
      <c r="C377" s="15">
        <v>78.705074430497618</v>
      </c>
      <c r="D377" s="15">
        <v>55.688836739471419</v>
      </c>
      <c r="E377" s="15">
        <v>74.297199873273485</v>
      </c>
      <c r="F377" s="15">
        <v>277.9855737530242</v>
      </c>
      <c r="G377" s="15">
        <v>65.704851606488006</v>
      </c>
      <c r="H377" s="1">
        <v>0</v>
      </c>
      <c r="J377" s="39">
        <v>80.343315101431244</v>
      </c>
      <c r="K377" s="39">
        <v>27.382045863887946</v>
      </c>
      <c r="L377" s="40">
        <v>23.820476190476192</v>
      </c>
      <c r="M377" s="40">
        <v>88.168776904470263</v>
      </c>
      <c r="N377" s="1">
        <v>0</v>
      </c>
      <c r="O377" s="16">
        <v>62.317469412239355</v>
      </c>
      <c r="P377" s="16">
        <v>23.262151764770447</v>
      </c>
      <c r="Q377" s="16">
        <v>23.394276731086755</v>
      </c>
      <c r="R377" s="16">
        <v>0.33858715434048564</v>
      </c>
    </row>
    <row r="378" spans="1:18" ht="14.1" customHeight="1">
      <c r="A378" s="1">
        <v>2018</v>
      </c>
      <c r="B378" s="1">
        <v>4</v>
      </c>
      <c r="C378" s="15">
        <v>85.53008820297697</v>
      </c>
      <c r="D378" s="15">
        <v>57.184096016414394</v>
      </c>
      <c r="E378" s="15">
        <v>75.740082813287657</v>
      </c>
      <c r="F378" s="15">
        <v>374.93361943744236</v>
      </c>
      <c r="G378" s="15">
        <v>67.695685046385364</v>
      </c>
      <c r="H378" s="1">
        <v>0</v>
      </c>
      <c r="J378" s="39">
        <v>96.291803147225053</v>
      </c>
      <c r="K378" s="39">
        <v>30.688175770540337</v>
      </c>
      <c r="L378" s="40">
        <v>19.026500000000002</v>
      </c>
      <c r="M378" s="40">
        <v>84.124837589599153</v>
      </c>
      <c r="N378" s="1">
        <v>0</v>
      </c>
      <c r="O378" s="16">
        <v>63.689948434757468</v>
      </c>
      <c r="P378" s="16">
        <v>22.661176830298189</v>
      </c>
      <c r="Q378" s="16">
        <v>25.189764607053775</v>
      </c>
      <c r="R378" s="16">
        <v>0.45276266357895922</v>
      </c>
    </row>
    <row r="379" spans="1:18" ht="14.1" customHeight="1">
      <c r="A379" s="1">
        <v>2018</v>
      </c>
      <c r="B379" s="1">
        <v>5</v>
      </c>
      <c r="C379" s="15">
        <v>82.782994088752844</v>
      </c>
      <c r="D379" s="15">
        <v>61.546277747682943</v>
      </c>
      <c r="E379" s="15">
        <v>65.147013333906585</v>
      </c>
      <c r="F379" s="15">
        <v>291.2064999387818</v>
      </c>
      <c r="G379" s="15">
        <v>66.806733175443924</v>
      </c>
      <c r="H379" s="1">
        <v>0</v>
      </c>
      <c r="J379" s="39">
        <v>91.738550957557351</v>
      </c>
      <c r="K379" s="39">
        <v>29.949786982217667</v>
      </c>
      <c r="L379" s="40">
        <v>15.428571428571425</v>
      </c>
      <c r="M379" s="40">
        <v>73.552859814657836</v>
      </c>
      <c r="N379" s="1">
        <v>0</v>
      </c>
      <c r="O379" s="16">
        <v>64.610273998269633</v>
      </c>
      <c r="P379" s="16">
        <v>21.609962462230911</v>
      </c>
      <c r="Q379" s="16">
        <v>26.231355683195055</v>
      </c>
      <c r="R379" s="16">
        <v>0.50145066696295437</v>
      </c>
    </row>
    <row r="380" spans="1:18" ht="14.1" customHeight="1">
      <c r="A380" s="1">
        <v>2018</v>
      </c>
      <c r="B380" s="1">
        <v>6</v>
      </c>
      <c r="C380" s="15">
        <v>88.021036647609563</v>
      </c>
      <c r="D380" s="15">
        <v>71.238070826296521</v>
      </c>
      <c r="E380" s="15">
        <v>70.432430739759766</v>
      </c>
      <c r="F380" s="15">
        <v>362.29279922049682</v>
      </c>
      <c r="G380" s="15">
        <v>71.52880614654994</v>
      </c>
      <c r="H380" s="1">
        <v>0</v>
      </c>
      <c r="J380" s="39">
        <v>111.63136307647338</v>
      </c>
      <c r="K380" s="39">
        <v>29.210499184543639</v>
      </c>
      <c r="L380" s="40">
        <v>16.658571428571427</v>
      </c>
      <c r="M380" s="40">
        <v>73.273275871760148</v>
      </c>
      <c r="N380" s="1">
        <v>0</v>
      </c>
      <c r="O380" s="16">
        <v>65.366573137572715</v>
      </c>
      <c r="P380" s="16">
        <v>20.966361331338135</v>
      </c>
      <c r="Q380" s="16">
        <v>27.23964500123315</v>
      </c>
      <c r="R380" s="16">
        <v>0.51533955585184332</v>
      </c>
    </row>
    <row r="381" spans="1:18" ht="14.1" customHeight="1">
      <c r="A381" s="1">
        <v>2018</v>
      </c>
      <c r="B381" s="1">
        <v>7</v>
      </c>
      <c r="C381" s="15">
        <v>83.21357852771952</v>
      </c>
      <c r="D381" s="15">
        <v>52.111826274462082</v>
      </c>
      <c r="E381" s="15">
        <v>82.814714405398533</v>
      </c>
      <c r="F381" s="15">
        <v>439.90026444900576</v>
      </c>
      <c r="G381" s="15">
        <v>74.726740930474051</v>
      </c>
      <c r="H381" s="1">
        <v>0</v>
      </c>
      <c r="J381" s="39">
        <v>107.25566107717533</v>
      </c>
      <c r="K381" s="39">
        <v>62.88610321710545</v>
      </c>
      <c r="L381" s="40">
        <v>17.465238095238096</v>
      </c>
      <c r="M381" s="40">
        <v>69.530840273481985</v>
      </c>
      <c r="N381" s="1">
        <v>0</v>
      </c>
      <c r="O381" s="16">
        <v>66.013027161305146</v>
      </c>
      <c r="P381" s="16">
        <v>20.694894435281078</v>
      </c>
      <c r="Q381" s="16">
        <v>28.72632553916614</v>
      </c>
      <c r="R381" s="16">
        <v>0.51533955585184332</v>
      </c>
    </row>
    <row r="382" spans="1:18" ht="14.1" customHeight="1">
      <c r="A382" s="1">
        <v>2018</v>
      </c>
      <c r="B382" s="1">
        <v>8</v>
      </c>
      <c r="C382" s="15">
        <v>113.12094836848941</v>
      </c>
      <c r="D382" s="15">
        <v>88.044136699752926</v>
      </c>
      <c r="E382" s="15">
        <v>125.91629713511742</v>
      </c>
      <c r="F382" s="15">
        <v>340.31134795513066</v>
      </c>
      <c r="G382" s="15">
        <v>80.693014247546941</v>
      </c>
      <c r="H382" s="1">
        <v>0</v>
      </c>
      <c r="J382" s="39">
        <v>82.926142608293489</v>
      </c>
      <c r="K382" s="39">
        <v>41.676662921489402</v>
      </c>
      <c r="L382" s="40">
        <v>15.68695652173913</v>
      </c>
      <c r="M382" s="40">
        <v>54.657537798911818</v>
      </c>
      <c r="N382" s="1">
        <v>0</v>
      </c>
      <c r="O382" s="16">
        <v>65.904233082977697</v>
      </c>
      <c r="P382" s="16">
        <v>20.34019695570835</v>
      </c>
      <c r="Q382" s="16">
        <v>30.256247219542299</v>
      </c>
      <c r="R382" s="16">
        <v>0.57541774666187562</v>
      </c>
    </row>
    <row r="383" spans="1:18" ht="14.1" customHeight="1">
      <c r="A383" s="1">
        <v>2018</v>
      </c>
      <c r="B383" s="1">
        <v>9</v>
      </c>
      <c r="C383" s="15">
        <v>105.21945120910962</v>
      </c>
      <c r="D383" s="15">
        <v>81.343671020074723</v>
      </c>
      <c r="E383" s="15">
        <v>99.488044855523398</v>
      </c>
      <c r="F383" s="15">
        <v>386.32942949261968</v>
      </c>
      <c r="G383" s="15">
        <v>83.106104005995448</v>
      </c>
      <c r="H383" s="1">
        <v>0</v>
      </c>
      <c r="J383" s="39">
        <v>66.617003629432261</v>
      </c>
      <c r="K383" s="39">
        <v>20.14998196639397</v>
      </c>
      <c r="L383" s="40">
        <v>16.397777777777776</v>
      </c>
      <c r="M383" s="40">
        <v>39.154060298638818</v>
      </c>
      <c r="N383" s="1">
        <v>0</v>
      </c>
      <c r="O383" s="16">
        <v>65.654045235145873</v>
      </c>
      <c r="P383" s="16">
        <v>20.254648901771379</v>
      </c>
      <c r="Q383" s="16">
        <v>31.152644599457087</v>
      </c>
      <c r="R383" s="16">
        <v>0.63549593747190791</v>
      </c>
    </row>
    <row r="384" spans="1:18" ht="14.1" customHeight="1">
      <c r="A384" s="1">
        <v>2018</v>
      </c>
      <c r="B384" s="1">
        <v>10</v>
      </c>
      <c r="C384" s="15">
        <v>100.44875164791029</v>
      </c>
      <c r="D384" s="15">
        <v>89.122612953421282</v>
      </c>
      <c r="E384" s="15">
        <v>82.404470813070873</v>
      </c>
      <c r="F384" s="15">
        <v>371.97805046357848</v>
      </c>
      <c r="G384" s="15">
        <v>79.840112653892078</v>
      </c>
      <c r="H384" s="1">
        <v>0</v>
      </c>
      <c r="J384" s="39">
        <v>107.66168639090647</v>
      </c>
      <c r="K384" s="39">
        <v>34.808538666961873</v>
      </c>
      <c r="L384" s="40">
        <v>23.020000000000003</v>
      </c>
      <c r="M384" s="40">
        <v>51.247010952089127</v>
      </c>
      <c r="N384" s="1">
        <v>0</v>
      </c>
      <c r="O384" s="16">
        <v>65.757171505206912</v>
      </c>
      <c r="P384" s="16">
        <v>20.516996285132045</v>
      </c>
      <c r="Q384" s="16">
        <v>30.59699573027639</v>
      </c>
      <c r="R384" s="16">
        <v>0.6820438440741623</v>
      </c>
    </row>
    <row r="385" spans="1:18" ht="14.1" customHeight="1">
      <c r="A385" s="1">
        <v>2018</v>
      </c>
      <c r="B385" s="1">
        <v>11</v>
      </c>
      <c r="C385" s="15">
        <v>108.81440124326589</v>
      </c>
      <c r="D385" s="15">
        <v>93.623815303087085</v>
      </c>
      <c r="E385" s="15">
        <v>71.964497291959759</v>
      </c>
      <c r="F385" s="15">
        <v>328.9034789935161</v>
      </c>
      <c r="G385" s="15">
        <v>73.344900169888618</v>
      </c>
      <c r="H385" s="1">
        <v>0</v>
      </c>
      <c r="J385" s="39">
        <v>88.851928687510366</v>
      </c>
      <c r="K385" s="39">
        <v>42.64734421821597</v>
      </c>
      <c r="L385" s="40">
        <v>22.280476190476193</v>
      </c>
      <c r="M385" s="40">
        <v>49.06015150594046</v>
      </c>
      <c r="N385" s="1">
        <v>0</v>
      </c>
      <c r="O385" s="16">
        <v>66.246041148511964</v>
      </c>
      <c r="P385" s="16">
        <v>20.720228136040802</v>
      </c>
      <c r="Q385" s="16">
        <v>30.471656693860126</v>
      </c>
      <c r="R385" s="16">
        <v>0.73535581994048616</v>
      </c>
    </row>
    <row r="386" spans="1:18" ht="14.1" customHeight="1">
      <c r="A386" s="1">
        <v>2018</v>
      </c>
      <c r="B386" s="1">
        <v>12</v>
      </c>
      <c r="C386" s="15">
        <v>132.74559090673591</v>
      </c>
      <c r="D386" s="15">
        <v>116.17298979055042</v>
      </c>
      <c r="E386" s="15">
        <v>124.8604232389721</v>
      </c>
      <c r="F386" s="15">
        <v>476.5877209490061</v>
      </c>
      <c r="G386" s="15">
        <v>65.170069453063405</v>
      </c>
      <c r="H386" s="1">
        <v>0</v>
      </c>
      <c r="J386" s="39">
        <v>113.92708595404051</v>
      </c>
      <c r="K386" s="39">
        <v>151.20985886852682</v>
      </c>
      <c r="L386" s="40">
        <v>23.55473684210526</v>
      </c>
      <c r="M386" s="40">
        <v>65.267109486682145</v>
      </c>
      <c r="N386" s="1">
        <v>0</v>
      </c>
      <c r="O386" s="16">
        <v>66.65233419675522</v>
      </c>
      <c r="P386" s="16">
        <v>21.03530564440403</v>
      </c>
      <c r="Q386" s="16">
        <v>31.19663651534475</v>
      </c>
      <c r="R386" s="16">
        <v>0.73852491165124445</v>
      </c>
    </row>
    <row r="387" spans="1:18" ht="14.1" customHeight="1">
      <c r="A387" s="8">
        <v>2019</v>
      </c>
      <c r="B387" s="1">
        <v>1</v>
      </c>
      <c r="C387" s="15">
        <v>125.80192892420071</v>
      </c>
      <c r="D387" s="15">
        <v>96.960921969377978</v>
      </c>
      <c r="E387" s="15">
        <v>128.87918094385935</v>
      </c>
      <c r="F387" s="15">
        <v>557.54732442969168</v>
      </c>
      <c r="G387" s="15">
        <v>60.438880111122451</v>
      </c>
      <c r="H387" s="1">
        <v>0</v>
      </c>
      <c r="J387" s="39">
        <v>143.38145483203007</v>
      </c>
      <c r="K387" s="39">
        <v>144.44016319123369</v>
      </c>
      <c r="L387" s="40">
        <v>21.9721052631579</v>
      </c>
      <c r="M387" s="40">
        <v>49.589449521487587</v>
      </c>
      <c r="N387" s="1">
        <v>0</v>
      </c>
      <c r="O387" s="16">
        <v>66.522848341234393</v>
      </c>
      <c r="P387" s="16">
        <v>21.278326963629951</v>
      </c>
      <c r="Q387" s="16">
        <v>30.918277135869999</v>
      </c>
      <c r="R387" s="16">
        <v>0.69901039386804853</v>
      </c>
    </row>
    <row r="388" spans="1:18" ht="14.1" customHeight="1">
      <c r="A388" s="8">
        <v>2019</v>
      </c>
      <c r="B388" s="1">
        <v>2</v>
      </c>
      <c r="C388" s="15">
        <v>114.1937104468099</v>
      </c>
      <c r="D388" s="15">
        <v>82.131139889707086</v>
      </c>
      <c r="E388" s="15">
        <v>113.62008496850467</v>
      </c>
      <c r="F388" s="15">
        <v>412.53450363793792</v>
      </c>
      <c r="G388" s="15">
        <v>86.01629277938035</v>
      </c>
      <c r="H388" s="1">
        <v>0</v>
      </c>
      <c r="J388" s="39">
        <v>97.213678918465376</v>
      </c>
      <c r="K388" s="39">
        <v>68.144171634069536</v>
      </c>
      <c r="L388" s="40">
        <v>17.64842105263158</v>
      </c>
      <c r="M388" s="40">
        <v>51.993540284109706</v>
      </c>
      <c r="N388" s="1">
        <v>0</v>
      </c>
      <c r="O388" s="16">
        <v>66.526317180070379</v>
      </c>
      <c r="P388" s="16">
        <v>21.228849012157269</v>
      </c>
      <c r="Q388" s="16">
        <v>30.779012772760574</v>
      </c>
      <c r="R388" s="16">
        <v>0.62040584485905126</v>
      </c>
    </row>
    <row r="389" spans="1:18" ht="14.1" customHeight="1">
      <c r="A389" s="8">
        <v>2019</v>
      </c>
      <c r="B389" s="1">
        <v>3</v>
      </c>
      <c r="C389" s="15">
        <v>123.15109196858745</v>
      </c>
      <c r="D389" s="15">
        <v>106.2008012979994</v>
      </c>
      <c r="E389" s="15">
        <v>118.10785870766369</v>
      </c>
      <c r="F389" s="15">
        <v>416.72075780177795</v>
      </c>
      <c r="G389" s="15">
        <v>65.791326153542855</v>
      </c>
      <c r="H389" s="1">
        <v>0</v>
      </c>
      <c r="J389" s="39">
        <v>106.74665591622866</v>
      </c>
      <c r="K389" s="39">
        <v>55.811510556314737</v>
      </c>
      <c r="L389" s="40">
        <v>17.263500000000001</v>
      </c>
      <c r="M389" s="40">
        <v>48.669018671241169</v>
      </c>
      <c r="N389" s="1">
        <v>0</v>
      </c>
      <c r="O389" s="16">
        <v>66.727153161624102</v>
      </c>
      <c r="P389" s="16">
        <v>20.999472034727315</v>
      </c>
      <c r="Q389" s="16">
        <v>31.303311260184415</v>
      </c>
      <c r="R389" s="16">
        <v>0.51205058168744877</v>
      </c>
    </row>
    <row r="390" spans="1:18" ht="14.1" customHeight="1">
      <c r="A390" s="8">
        <v>2019</v>
      </c>
      <c r="B390" s="1">
        <v>4</v>
      </c>
      <c r="C390" s="15">
        <v>113.72068472664067</v>
      </c>
      <c r="D390" s="15">
        <v>89.620994985632123</v>
      </c>
      <c r="E390" s="15">
        <v>117.27762362260773</v>
      </c>
      <c r="F390" s="15">
        <v>356.28680839910862</v>
      </c>
      <c r="G390" s="15">
        <v>77.667140061784536</v>
      </c>
      <c r="H390" s="1">
        <v>0</v>
      </c>
      <c r="J390" s="39">
        <v>72.189909240422267</v>
      </c>
      <c r="K390" s="39">
        <v>34.84830528211031</v>
      </c>
      <c r="L390" s="40">
        <v>15.942000000000002</v>
      </c>
      <c r="M390" s="40">
        <v>52.37433960738997</v>
      </c>
      <c r="N390" s="1">
        <v>0</v>
      </c>
      <c r="O390" s="16">
        <v>66.402885433710765</v>
      </c>
      <c r="P390" s="16">
        <v>20.857854098701509</v>
      </c>
      <c r="Q390" s="16">
        <v>31.335861914239533</v>
      </c>
      <c r="R390" s="16">
        <v>0.41020726123058826</v>
      </c>
    </row>
    <row r="391" spans="1:18" ht="14.1" customHeight="1">
      <c r="A391" s="8">
        <v>2019</v>
      </c>
      <c r="B391" s="1">
        <v>5</v>
      </c>
      <c r="C391" s="15">
        <v>122.57344703253466</v>
      </c>
      <c r="D391" s="15">
        <v>93.931937565931051</v>
      </c>
      <c r="E391" s="15">
        <v>99.551571683756961</v>
      </c>
      <c r="F391" s="15">
        <v>504.57447023029124</v>
      </c>
      <c r="G391" s="15">
        <v>66.987464496760296</v>
      </c>
      <c r="H391" s="1">
        <v>0</v>
      </c>
      <c r="J391" s="39">
        <v>101.47316859720807</v>
      </c>
      <c r="K391" s="39">
        <v>52.624133144215016</v>
      </c>
      <c r="L391" s="40">
        <v>19.670000000000005</v>
      </c>
      <c r="M391" s="40">
        <v>50.152923120111033</v>
      </c>
      <c r="N391" s="1">
        <v>0</v>
      </c>
      <c r="O391" s="16">
        <v>66.082349635024144</v>
      </c>
      <c r="P391" s="16">
        <v>21.025692957871005</v>
      </c>
      <c r="Q391" s="16">
        <v>31.288991335056426</v>
      </c>
      <c r="R391" s="16">
        <v>0.36014530627732899</v>
      </c>
    </row>
    <row r="392" spans="1:18" ht="14.1" customHeight="1">
      <c r="A392" s="8">
        <v>2019</v>
      </c>
      <c r="B392" s="1">
        <v>6</v>
      </c>
      <c r="C392" s="15">
        <v>142.78770405464891</v>
      </c>
      <c r="D392" s="15">
        <v>114.22499025156883</v>
      </c>
      <c r="E392" s="15">
        <v>145.43776532435876</v>
      </c>
      <c r="F392" s="15">
        <v>719.73204638937</v>
      </c>
      <c r="G392" s="15">
        <v>72.148710507589541</v>
      </c>
      <c r="H392" s="1">
        <v>0</v>
      </c>
      <c r="J392" s="39">
        <v>129.33943104755602</v>
      </c>
      <c r="K392" s="39">
        <v>146.16013491265022</v>
      </c>
      <c r="L392" s="40">
        <v>17.232999999999997</v>
      </c>
      <c r="M392" s="40">
        <v>56.286470897897374</v>
      </c>
      <c r="N392" s="1">
        <v>0</v>
      </c>
      <c r="O392" s="16">
        <v>65.757640898619982</v>
      </c>
      <c r="P392" s="16">
        <v>20.886306068813802</v>
      </c>
      <c r="Q392" s="16">
        <v>31.353186327512116</v>
      </c>
      <c r="R392" s="16">
        <v>0.38305661043863315</v>
      </c>
    </row>
    <row r="393" spans="1:18" ht="14.1" customHeight="1">
      <c r="A393" s="8">
        <v>2019</v>
      </c>
      <c r="B393" s="1">
        <v>7</v>
      </c>
      <c r="C393" s="16">
        <v>158.52040632452824</v>
      </c>
      <c r="D393" s="16">
        <v>170.42846612554513</v>
      </c>
      <c r="E393" s="16">
        <v>161.51720160446683</v>
      </c>
      <c r="F393" s="16">
        <v>708.14496650718763</v>
      </c>
      <c r="G393" s="16">
        <v>66.411988161549402</v>
      </c>
      <c r="H393" s="1">
        <v>0</v>
      </c>
      <c r="J393" s="39">
        <v>62.911601921093038</v>
      </c>
      <c r="K393" s="39">
        <v>100.78423049750997</v>
      </c>
      <c r="L393" s="40">
        <v>14.660000000000002</v>
      </c>
      <c r="M393" s="40">
        <v>86.672306200355663</v>
      </c>
      <c r="N393" s="1">
        <v>0</v>
      </c>
      <c r="O393" s="16">
        <v>65.293302705178917</v>
      </c>
      <c r="P393" s="16">
        <v>20.607746580250776</v>
      </c>
      <c r="Q393" s="16">
        <v>31.226197294695854</v>
      </c>
      <c r="R393" s="16">
        <v>0.45567562481901114</v>
      </c>
    </row>
    <row r="394" spans="1:18" ht="14.1" customHeight="1">
      <c r="A394" s="8">
        <v>2019</v>
      </c>
      <c r="B394" s="1">
        <v>8</v>
      </c>
      <c r="C394" s="16">
        <v>143.22859302416381</v>
      </c>
      <c r="D394" s="16">
        <v>113.00201367223984</v>
      </c>
      <c r="E394" s="16">
        <v>151.30609742868276</v>
      </c>
      <c r="F394" s="16">
        <v>668.43981022521768</v>
      </c>
      <c r="G394" s="16">
        <v>75.175580461170654</v>
      </c>
      <c r="H394" s="1">
        <v>0</v>
      </c>
      <c r="J394" s="39">
        <v>157.164011996363</v>
      </c>
      <c r="K394" s="39">
        <v>276.77617092126246</v>
      </c>
      <c r="L394" s="40">
        <v>19.66</v>
      </c>
      <c r="M394" s="40">
        <v>74.654310740907661</v>
      </c>
      <c r="N394" s="1">
        <v>0</v>
      </c>
      <c r="O394" s="16">
        <v>65.594874142071191</v>
      </c>
      <c r="P394" s="16">
        <v>20.417307664087158</v>
      </c>
      <c r="Q394" s="16">
        <v>30.510172557843415</v>
      </c>
      <c r="R394" s="16">
        <v>0.43141625533916383</v>
      </c>
    </row>
    <row r="395" spans="1:18" ht="14.1" customHeight="1">
      <c r="A395" s="8">
        <v>2019</v>
      </c>
      <c r="B395" s="1">
        <v>9</v>
      </c>
      <c r="C395" s="16">
        <v>110.7079572050139</v>
      </c>
      <c r="D395" s="16">
        <v>94.81964331770159</v>
      </c>
      <c r="E395" s="16">
        <v>94.109199351862102</v>
      </c>
      <c r="F395" s="16">
        <v>453.43114377517094</v>
      </c>
      <c r="G395" s="16">
        <v>71.497163436160378</v>
      </c>
      <c r="H395" s="1">
        <v>0</v>
      </c>
      <c r="J395" s="39">
        <v>98.393808869357755</v>
      </c>
      <c r="K395" s="39">
        <v>128.29300461390065</v>
      </c>
      <c r="L395" s="40">
        <v>16.696315789473687</v>
      </c>
      <c r="M395" s="40">
        <v>67.954114335018872</v>
      </c>
      <c r="N395" s="1">
        <v>0</v>
      </c>
      <c r="O395" s="16">
        <v>65.519039462415151</v>
      </c>
      <c r="P395" s="16">
        <v>20.728672293530753</v>
      </c>
      <c r="Q395" s="16">
        <v>29.070939268984162</v>
      </c>
      <c r="R395" s="16">
        <v>0.41306022532389114</v>
      </c>
    </row>
    <row r="396" spans="1:18" ht="14.1" customHeight="1">
      <c r="A396" s="8">
        <v>2019</v>
      </c>
      <c r="B396" s="1">
        <v>10</v>
      </c>
      <c r="C396" s="16">
        <v>109.02666386190162</v>
      </c>
      <c r="D396" s="16">
        <v>84.845618439658267</v>
      </c>
      <c r="E396" s="16">
        <v>98.890977756593699</v>
      </c>
      <c r="F396" s="16">
        <v>423.96460734030575</v>
      </c>
      <c r="G396" s="16">
        <v>65.419164246706586</v>
      </c>
      <c r="H396" s="1">
        <v>0</v>
      </c>
      <c r="J396" s="39">
        <v>82.586605349395953</v>
      </c>
      <c r="K396" s="39">
        <v>91.944440987658041</v>
      </c>
      <c r="L396" s="40">
        <v>16.260952380952379</v>
      </c>
      <c r="M396" s="40">
        <v>62.486891069883548</v>
      </c>
      <c r="N396" s="1">
        <v>0</v>
      </c>
      <c r="O396" s="16">
        <v>65.134918060672163</v>
      </c>
      <c r="P396" s="16">
        <v>20.95492942112206</v>
      </c>
      <c r="Q396" s="16">
        <v>27.196638520702159</v>
      </c>
      <c r="R396" s="16">
        <v>0.39691201574828039</v>
      </c>
    </row>
    <row r="397" spans="1:18" ht="14.1" customHeight="1">
      <c r="A397" s="8">
        <v>2019</v>
      </c>
      <c r="B397" s="1">
        <v>11</v>
      </c>
      <c r="C397" s="16">
        <v>115.93916550908418</v>
      </c>
      <c r="D397" s="16">
        <v>111.40457199710907</v>
      </c>
      <c r="E397" s="16">
        <v>90.680555322676668</v>
      </c>
      <c r="F397" s="16">
        <v>300.8526598810306</v>
      </c>
      <c r="G397" s="16">
        <v>63.503693456966452</v>
      </c>
      <c r="H397" s="1">
        <v>0</v>
      </c>
      <c r="J397" s="39">
        <v>71.277459336203023</v>
      </c>
      <c r="K397" s="39">
        <v>65.236537962627125</v>
      </c>
      <c r="L397" s="40">
        <v>14.725500000000002</v>
      </c>
      <c r="M397" s="40">
        <v>69.735998162801309</v>
      </c>
      <c r="N397" s="1">
        <v>0</v>
      </c>
      <c r="O397" s="16">
        <v>64.70979182710559</v>
      </c>
      <c r="P397" s="16">
        <v>20.629997624422945</v>
      </c>
      <c r="Q397" s="16">
        <v>25.093190791445913</v>
      </c>
      <c r="R397" s="16">
        <v>0.33227757611384079</v>
      </c>
    </row>
    <row r="398" spans="1:18" ht="14.1" customHeight="1">
      <c r="A398" s="8">
        <v>2019</v>
      </c>
      <c r="B398" s="1">
        <v>12</v>
      </c>
      <c r="C398" s="16">
        <v>106.20628542475397</v>
      </c>
      <c r="D398" s="16">
        <v>84.328690442204788</v>
      </c>
      <c r="E398" s="16">
        <v>72.782127037276894</v>
      </c>
      <c r="F398" s="16">
        <v>434.1022166227454</v>
      </c>
      <c r="G398" s="16">
        <v>80.924624611402137</v>
      </c>
      <c r="H398" s="1">
        <v>0</v>
      </c>
      <c r="J398" s="39">
        <v>108.75182397427534</v>
      </c>
      <c r="K398" s="39">
        <v>91.526315231987184</v>
      </c>
      <c r="L398" s="40">
        <v>14.525714285714287</v>
      </c>
      <c r="M398" s="40">
        <v>70.314236165210673</v>
      </c>
      <c r="N398" s="1">
        <v>0</v>
      </c>
      <c r="O398" s="16">
        <v>64.275849712290693</v>
      </c>
      <c r="P398" s="16">
        <v>20.328444287771958</v>
      </c>
      <c r="Q398" s="16">
        <v>22.592959151947184</v>
      </c>
      <c r="R398" s="16">
        <v>0.32265627069512159</v>
      </c>
    </row>
    <row r="399" spans="1:18" ht="14.1" customHeight="1">
      <c r="A399" s="8">
        <v>2020</v>
      </c>
      <c r="B399" s="1">
        <v>1</v>
      </c>
      <c r="C399" s="16">
        <v>98.91459678314456</v>
      </c>
      <c r="D399" s="16">
        <v>81.286081466733123</v>
      </c>
      <c r="E399" s="16">
        <v>103.81982396463613</v>
      </c>
      <c r="F399" s="16">
        <v>300.88751808132355</v>
      </c>
      <c r="G399" s="16">
        <v>74.421351133113788</v>
      </c>
      <c r="H399" s="1">
        <v>0</v>
      </c>
      <c r="J399" s="39">
        <v>94.720913477326604</v>
      </c>
      <c r="K399" s="39">
        <v>86.037604385204531</v>
      </c>
      <c r="L399" s="40">
        <v>15.872631578947365</v>
      </c>
      <c r="M399" s="40">
        <v>61.23389787550316</v>
      </c>
      <c r="N399" s="1">
        <v>0</v>
      </c>
      <c r="O399" s="16">
        <v>64.065703625872573</v>
      </c>
      <c r="P399" s="16">
        <v>19.943695203412137</v>
      </c>
      <c r="Q399" s="16">
        <v>20.242817837008495</v>
      </c>
      <c r="R399" s="16">
        <v>0.31979903454047165</v>
      </c>
    </row>
    <row r="400" spans="1:18" ht="14.1" customHeight="1">
      <c r="A400" s="8">
        <v>2020</v>
      </c>
      <c r="B400" s="1">
        <v>2</v>
      </c>
      <c r="C400" s="16">
        <v>109.28574728737446</v>
      </c>
      <c r="D400" s="16">
        <v>107.17149032820352</v>
      </c>
      <c r="E400" s="16">
        <v>88.788193909198753</v>
      </c>
      <c r="F400" s="16">
        <v>213.44540779099145</v>
      </c>
      <c r="G400" s="16">
        <v>60.660614642445204</v>
      </c>
      <c r="H400" s="1">
        <v>0</v>
      </c>
      <c r="J400" s="39">
        <v>110.06906508242851</v>
      </c>
      <c r="K400" s="39">
        <v>97.586915403691847</v>
      </c>
      <c r="L400" s="40">
        <v>20.573888888888884</v>
      </c>
      <c r="M400" s="40">
        <v>65.486846026252962</v>
      </c>
      <c r="N400" s="1">
        <v>0</v>
      </c>
      <c r="O400" s="16">
        <v>63.420587454755022</v>
      </c>
      <c r="P400" s="16">
        <v>19.45004533347559</v>
      </c>
      <c r="Q400" s="16">
        <v>17.989347974221943</v>
      </c>
      <c r="R400" s="16">
        <v>0.31489150396366938</v>
      </c>
    </row>
    <row r="401" spans="1:18" ht="14.1" customHeight="1">
      <c r="A401" s="8">
        <v>2020</v>
      </c>
      <c r="B401" s="1">
        <v>3</v>
      </c>
      <c r="C401" s="16">
        <v>206.69514979318552</v>
      </c>
      <c r="D401" s="16">
        <v>171.93388652066685</v>
      </c>
      <c r="E401" s="16">
        <v>286.78240344534083</v>
      </c>
      <c r="F401" s="16">
        <v>90.503866451299842</v>
      </c>
      <c r="G401" s="16">
        <v>93.520661283542481</v>
      </c>
      <c r="H401" s="1">
        <v>0</v>
      </c>
      <c r="J401" s="39">
        <v>290.50108676191991</v>
      </c>
      <c r="K401" s="39">
        <v>304.06927640544478</v>
      </c>
      <c r="L401" s="40">
        <v>48.066190476190478</v>
      </c>
      <c r="M401" s="40">
        <v>64.152486137247422</v>
      </c>
      <c r="N401" s="1">
        <v>0</v>
      </c>
      <c r="O401" s="16">
        <v>62.387141497567526</v>
      </c>
      <c r="P401" s="16">
        <v>19.057515550654685</v>
      </c>
      <c r="Q401" s="16">
        <v>15.781337356663974</v>
      </c>
      <c r="R401" s="16">
        <v>0.30659136438912526</v>
      </c>
    </row>
    <row r="402" spans="1:18" ht="14.1" customHeight="1">
      <c r="A402" s="8">
        <v>2020</v>
      </c>
      <c r="B402" s="1">
        <v>4</v>
      </c>
      <c r="C402" s="16">
        <v>180.8863617958213</v>
      </c>
      <c r="D402" s="16">
        <v>186.64117035599602</v>
      </c>
      <c r="E402" s="16">
        <v>131.51242471485875</v>
      </c>
      <c r="F402" s="16">
        <v>78.93270172017715</v>
      </c>
      <c r="G402" s="16">
        <v>64.978018053055706</v>
      </c>
      <c r="H402" s="1">
        <v>0</v>
      </c>
      <c r="J402" s="39">
        <v>433.29345949097024</v>
      </c>
      <c r="K402" s="39">
        <v>204.48613474432162</v>
      </c>
      <c r="L402" s="40">
        <v>39.95761904761904</v>
      </c>
      <c r="M402" s="40">
        <v>70.146822442075674</v>
      </c>
      <c r="N402" s="1">
        <v>0</v>
      </c>
      <c r="O402" s="16">
        <v>61.259941270917523</v>
      </c>
      <c r="P402" s="16">
        <v>18.928460033220741</v>
      </c>
      <c r="Q402" s="16">
        <v>13.850206625060345</v>
      </c>
      <c r="R402" s="16">
        <v>0.30426676632781535</v>
      </c>
    </row>
    <row r="403" spans="1:18" ht="14.1" customHeight="1">
      <c r="A403" s="8">
        <v>2020</v>
      </c>
      <c r="B403" s="1">
        <v>5</v>
      </c>
      <c r="C403" s="16">
        <v>208.61214411258041</v>
      </c>
      <c r="D403" s="16">
        <v>189.89405048479634</v>
      </c>
      <c r="E403" s="16">
        <v>129.57805799497851</v>
      </c>
      <c r="F403" s="16">
        <v>172.48709874954747</v>
      </c>
      <c r="G403" s="16">
        <v>67.463271205734102</v>
      </c>
      <c r="H403" s="1">
        <v>0</v>
      </c>
      <c r="J403" s="39">
        <v>403.95233242061977</v>
      </c>
      <c r="K403" s="39">
        <v>181.88707538947023</v>
      </c>
      <c r="L403" s="40">
        <v>29.86888888888889</v>
      </c>
      <c r="M403" s="40">
        <v>78.431337995409294</v>
      </c>
      <c r="N403" s="1">
        <v>0</v>
      </c>
      <c r="O403" s="16">
        <v>60.588348727515296</v>
      </c>
      <c r="P403" s="16">
        <v>18.948230818534952</v>
      </c>
      <c r="Q403" s="16">
        <v>12.325442854178959</v>
      </c>
      <c r="R403" s="16">
        <v>0.33220316350763357</v>
      </c>
    </row>
    <row r="404" spans="1:18" ht="14.1" customHeight="1">
      <c r="A404" s="8">
        <v>2020</v>
      </c>
      <c r="B404" s="1">
        <v>6</v>
      </c>
      <c r="C404" s="16">
        <v>158.73391409195034</v>
      </c>
      <c r="D404" s="16">
        <v>160.17018215702774</v>
      </c>
      <c r="E404" s="16">
        <v>110.94404248253024</v>
      </c>
      <c r="F404" s="16">
        <v>119.83125117601841</v>
      </c>
      <c r="G404" s="16">
        <v>67.435469503020741</v>
      </c>
      <c r="H404" s="1">
        <v>0</v>
      </c>
      <c r="J404" s="39">
        <v>255.96759107032852</v>
      </c>
      <c r="K404" s="39">
        <v>165.41869748855248</v>
      </c>
      <c r="L404" s="40">
        <v>29.892272727272726</v>
      </c>
      <c r="M404" s="40">
        <v>79.678186917348853</v>
      </c>
      <c r="N404" s="1">
        <v>0</v>
      </c>
      <c r="O404" s="16">
        <v>60.535257014930679</v>
      </c>
      <c r="P404" s="16">
        <v>19.292146856488515</v>
      </c>
      <c r="Q404" s="16">
        <v>10.850462929779589</v>
      </c>
      <c r="R404" s="16">
        <v>0.35324961757039197</v>
      </c>
    </row>
    <row r="405" spans="1:18" ht="14.1" customHeight="1">
      <c r="A405" s="8">
        <v>2020</v>
      </c>
      <c r="B405" s="1">
        <v>7</v>
      </c>
      <c r="C405" s="16">
        <v>139.25191710760288</v>
      </c>
      <c r="D405" s="16">
        <v>138.63447934561808</v>
      </c>
      <c r="E405" s="16">
        <v>104.34288290774967</v>
      </c>
      <c r="F405" s="16">
        <v>99.513639878530583</v>
      </c>
      <c r="G405" s="16">
        <v>65.893260133822309</v>
      </c>
      <c r="H405" s="1">
        <v>0</v>
      </c>
      <c r="J405" s="39">
        <v>269.04300600610333</v>
      </c>
      <c r="K405" s="39">
        <v>116.50112764198053</v>
      </c>
      <c r="L405" s="40">
        <v>23.400952380952383</v>
      </c>
      <c r="M405" s="40">
        <v>72.299035379505483</v>
      </c>
      <c r="N405" s="1">
        <v>0</v>
      </c>
      <c r="O405" s="16">
        <v>60.13544628317473</v>
      </c>
      <c r="P405" s="16">
        <v>19.284629259540143</v>
      </c>
      <c r="Q405" s="16">
        <v>9.151261991428127</v>
      </c>
      <c r="R405" s="16">
        <v>0.32182128236023277</v>
      </c>
    </row>
    <row r="406" spans="1:18" ht="14.1" customHeight="1">
      <c r="A406" s="8">
        <v>2020</v>
      </c>
      <c r="B406" s="1">
        <v>8</v>
      </c>
      <c r="C406" s="16">
        <v>129.58424353944429</v>
      </c>
      <c r="D406" s="16">
        <v>116.54738192677421</v>
      </c>
      <c r="E406" s="16">
        <v>85.940209120509934</v>
      </c>
      <c r="F406" s="16">
        <v>137.36901138491791</v>
      </c>
      <c r="G406" s="16">
        <v>66.575678167937426</v>
      </c>
      <c r="H406" s="1">
        <v>0</v>
      </c>
      <c r="J406" s="39">
        <v>272.42788068902331</v>
      </c>
      <c r="K406" s="39">
        <v>91.367556895042213</v>
      </c>
      <c r="L406" s="40">
        <v>22.017500000000002</v>
      </c>
      <c r="M406" s="40">
        <v>63.724008080724978</v>
      </c>
      <c r="N406" s="1">
        <v>0</v>
      </c>
      <c r="O406" s="16">
        <v>59.077941769076972</v>
      </c>
      <c r="P406" s="16">
        <v>19.00172387117496</v>
      </c>
      <c r="Q406" s="16">
        <v>7.8973062038832218</v>
      </c>
      <c r="R406" s="16">
        <v>0.32225654599736808</v>
      </c>
    </row>
    <row r="407" spans="1:18" ht="14.1" customHeight="1">
      <c r="A407" s="8">
        <v>2020</v>
      </c>
      <c r="B407" s="1">
        <v>9</v>
      </c>
      <c r="C407" s="16">
        <v>118.98727764460499</v>
      </c>
      <c r="D407" s="16">
        <v>103.71548499029498</v>
      </c>
      <c r="E407" s="16">
        <v>91.722913210900913</v>
      </c>
      <c r="F407" s="16">
        <v>120.75972148135477</v>
      </c>
      <c r="G407" s="16">
        <v>66.121227669244576</v>
      </c>
      <c r="H407" s="1">
        <v>0</v>
      </c>
      <c r="J407" s="39">
        <v>208.26495684607752</v>
      </c>
      <c r="K407" s="39">
        <v>124.02864247901921</v>
      </c>
      <c r="L407" s="40">
        <v>22.614000000000001</v>
      </c>
      <c r="M407" s="40">
        <v>40.54832966672614</v>
      </c>
      <c r="N407" s="1">
        <v>0</v>
      </c>
      <c r="O407" s="16">
        <v>58.483620168315468</v>
      </c>
      <c r="P407" s="16">
        <v>18.307870296997329</v>
      </c>
      <c r="Q407" s="16">
        <v>7.4856541455671071</v>
      </c>
      <c r="R407" s="16">
        <v>0.30657605186927506</v>
      </c>
    </row>
    <row r="408" spans="1:18" ht="14.1" customHeight="1">
      <c r="A408" s="8">
        <v>2020</v>
      </c>
      <c r="B408" s="1">
        <v>10</v>
      </c>
      <c r="C408" s="16">
        <v>102.05211030813203</v>
      </c>
      <c r="D408" s="16">
        <v>81.715745192106269</v>
      </c>
      <c r="E408" s="16">
        <v>79.272218849326833</v>
      </c>
      <c r="F408" s="16">
        <v>110.51224449674953</v>
      </c>
      <c r="G408" s="16">
        <v>65.723010905022335</v>
      </c>
      <c r="H408" s="1">
        <v>0</v>
      </c>
      <c r="J408" s="39">
        <v>282.09603233627473</v>
      </c>
      <c r="K408" s="39">
        <v>108.10212960233009</v>
      </c>
      <c r="L408" s="40">
        <v>22.419090909090905</v>
      </c>
      <c r="M408" s="40">
        <v>46.246794235493198</v>
      </c>
      <c r="N408" s="1">
        <v>0</v>
      </c>
      <c r="O408" s="16">
        <v>57.744990145563136</v>
      </c>
      <c r="P408" s="16">
        <v>17.427736657090321</v>
      </c>
      <c r="Q408" s="16">
        <v>7.659742918355529</v>
      </c>
      <c r="R408" s="16">
        <v>0.28965547837610267</v>
      </c>
    </row>
    <row r="409" spans="1:18" ht="14.1" customHeight="1">
      <c r="A409" s="8">
        <v>2020</v>
      </c>
      <c r="B409" s="1">
        <v>11</v>
      </c>
      <c r="C409" s="16">
        <v>128.44967718419863</v>
      </c>
      <c r="D409" s="16">
        <v>121.67796133228674</v>
      </c>
      <c r="E409" s="16">
        <v>116.12575421577084</v>
      </c>
      <c r="F409" s="16">
        <v>133.14197021065459</v>
      </c>
      <c r="G409" s="16">
        <v>77.001792792998003</v>
      </c>
      <c r="H409" s="1">
        <v>0</v>
      </c>
      <c r="J409" s="39">
        <v>230.0667539622678</v>
      </c>
      <c r="K409" s="39">
        <v>146.89753629605283</v>
      </c>
      <c r="L409" s="40">
        <v>22.473157894736836</v>
      </c>
      <c r="M409" s="40">
        <v>46.140015700663405</v>
      </c>
      <c r="N409" s="1">
        <v>0</v>
      </c>
      <c r="O409" s="16">
        <v>56.521660520278573</v>
      </c>
      <c r="P409" s="16">
        <v>17.257070519926927</v>
      </c>
      <c r="Q409" s="16">
        <v>7.7427982613799804</v>
      </c>
      <c r="R409" s="16">
        <v>0.31445706567769</v>
      </c>
    </row>
    <row r="410" spans="1:18" ht="14.1" customHeight="1">
      <c r="A410" s="8">
        <v>2020</v>
      </c>
      <c r="B410" s="1">
        <v>12</v>
      </c>
      <c r="C410" s="16">
        <v>99.738885603985366</v>
      </c>
      <c r="D410" s="16">
        <v>93.481303287880579</v>
      </c>
      <c r="E410" s="16">
        <v>91.875911280081681</v>
      </c>
      <c r="F410" s="16">
        <v>116.92116977959616</v>
      </c>
      <c r="G410" s="16">
        <v>76.306621494219982</v>
      </c>
      <c r="H410" s="1">
        <v>0</v>
      </c>
      <c r="J410" s="39">
        <v>218.27054503783029</v>
      </c>
      <c r="K410" s="39">
        <v>80.543581756181993</v>
      </c>
      <c r="L410" s="40">
        <v>19.909545454545452</v>
      </c>
      <c r="M410" s="40">
        <v>52.890661345291186</v>
      </c>
      <c r="N410" s="1">
        <v>0</v>
      </c>
      <c r="O410" s="16">
        <v>55.234851205254685</v>
      </c>
      <c r="P410" s="16">
        <v>17.309454476229359</v>
      </c>
      <c r="Q410" s="16">
        <v>7.569341949337498</v>
      </c>
      <c r="R410" s="16">
        <v>0.30547718062021872</v>
      </c>
    </row>
    <row r="411" spans="1:18" ht="14.1" customHeight="1">
      <c r="A411" s="8">
        <v>2021</v>
      </c>
      <c r="B411" s="1">
        <v>1</v>
      </c>
      <c r="C411" s="16">
        <v>108.09880301428304</v>
      </c>
      <c r="D411" s="16">
        <v>88.189366201088362</v>
      </c>
      <c r="E411" s="16">
        <v>79.425355941357083</v>
      </c>
      <c r="F411" s="16">
        <v>107.79160590258815</v>
      </c>
      <c r="G411" s="16">
        <v>67.956135121913292</v>
      </c>
      <c r="H411" s="1">
        <v>0</v>
      </c>
      <c r="J411" s="39">
        <v>212.32444804822683</v>
      </c>
      <c r="K411" s="39">
        <v>71.010760590519084</v>
      </c>
      <c r="L411" s="40">
        <v>22.599999999999994</v>
      </c>
      <c r="M411" s="40">
        <v>58.79614818932351</v>
      </c>
      <c r="N411" s="1">
        <v>0</v>
      </c>
      <c r="O411" s="16">
        <v>53.506267911195337</v>
      </c>
      <c r="P411" s="16">
        <v>17.268626319195931</v>
      </c>
      <c r="Q411" s="16">
        <v>7.2925387241700061</v>
      </c>
      <c r="R411" s="16">
        <v>0.35703910127279564</v>
      </c>
    </row>
    <row r="412" spans="1:18" ht="14.1" customHeight="1">
      <c r="A412" s="8">
        <v>2021</v>
      </c>
      <c r="B412" s="1">
        <v>2</v>
      </c>
      <c r="C412" s="16">
        <v>101.45371906038099</v>
      </c>
      <c r="D412" s="16">
        <v>71.648041547451029</v>
      </c>
      <c r="E412" s="16">
        <v>74.323763726637068</v>
      </c>
      <c r="F412" s="16">
        <v>66.212380383069771</v>
      </c>
      <c r="G412" s="16">
        <v>72.532660880390992</v>
      </c>
      <c r="H412" s="1">
        <v>0</v>
      </c>
      <c r="J412" s="39">
        <v>146.58373285274178</v>
      </c>
      <c r="K412" s="39">
        <v>46.02775303599001</v>
      </c>
      <c r="L412" s="40">
        <v>23.481666666666673</v>
      </c>
      <c r="M412" s="40">
        <v>67.805662891643991</v>
      </c>
      <c r="N412" s="1">
        <v>0</v>
      </c>
      <c r="O412" s="16">
        <v>52.173618946885128</v>
      </c>
      <c r="P412" s="16">
        <v>17.147786934976114</v>
      </c>
      <c r="Q412" s="16">
        <v>6.9310702701983198</v>
      </c>
      <c r="R412" s="16">
        <v>0.41611539262917752</v>
      </c>
    </row>
    <row r="413" spans="1:18" ht="14.1" customHeight="1">
      <c r="A413" s="8">
        <v>2021</v>
      </c>
      <c r="B413" s="1">
        <v>3</v>
      </c>
      <c r="C413" s="16">
        <v>87.288931128349205</v>
      </c>
      <c r="D413" s="16">
        <v>74.345258664395331</v>
      </c>
      <c r="E413" s="16">
        <v>64.404980422000847</v>
      </c>
      <c r="F413" s="16">
        <v>73.831706061612252</v>
      </c>
      <c r="G413" s="16">
        <v>65.17002138247878</v>
      </c>
      <c r="H413" s="1">
        <v>0</v>
      </c>
      <c r="J413" s="39">
        <v>194.50980991409168</v>
      </c>
      <c r="K413" s="39">
        <v>62.324932309728617</v>
      </c>
      <c r="L413" s="40">
        <v>23.538695652173907</v>
      </c>
      <c r="M413" s="40">
        <v>61.333785026145222</v>
      </c>
      <c r="N413" s="1">
        <v>0</v>
      </c>
      <c r="O413" s="16">
        <v>51.657125236929247</v>
      </c>
      <c r="P413" s="16">
        <v>16.905759593688018</v>
      </c>
      <c r="Q413" s="16">
        <v>6.5609240780242937</v>
      </c>
      <c r="R413" s="16">
        <v>0.41339431793686865</v>
      </c>
    </row>
    <row r="414" spans="1:18" ht="14.1" customHeight="1">
      <c r="A414" s="8">
        <v>2021</v>
      </c>
      <c r="B414" s="1">
        <v>4</v>
      </c>
      <c r="C414" s="16">
        <v>94.082491142512822</v>
      </c>
      <c r="D414" s="16">
        <v>74.743622894057538</v>
      </c>
      <c r="E414" s="16">
        <v>49.70398055768235</v>
      </c>
      <c r="F414" s="16">
        <v>89.083469443787777</v>
      </c>
      <c r="G414" s="16">
        <v>72.640266152338341</v>
      </c>
      <c r="H414" s="1">
        <v>0</v>
      </c>
      <c r="J414" s="39">
        <v>132.21380439414759</v>
      </c>
      <c r="K414" s="39">
        <v>29.809130604054896</v>
      </c>
      <c r="L414" s="40">
        <v>18.795714285714286</v>
      </c>
      <c r="M414" s="40">
        <v>55.714181778443063</v>
      </c>
      <c r="N414" s="1">
        <v>0</v>
      </c>
      <c r="O414" s="16">
        <v>51.480846162327374</v>
      </c>
      <c r="P414" s="16">
        <v>16.856421127316317</v>
      </c>
      <c r="Q414" s="16">
        <v>6.3122594551645816</v>
      </c>
      <c r="R414" s="16">
        <v>0.45543777172734856</v>
      </c>
    </row>
    <row r="415" spans="1:18" ht="14.1" customHeight="1">
      <c r="A415" s="8">
        <v>2021</v>
      </c>
      <c r="B415" s="1">
        <v>5</v>
      </c>
      <c r="C415" s="16">
        <v>76.72505843737494</v>
      </c>
      <c r="D415" s="16">
        <v>53.421914286476088</v>
      </c>
      <c r="E415" s="16">
        <v>71.35989617421923</v>
      </c>
      <c r="F415" s="16">
        <v>52.265580974120539</v>
      </c>
      <c r="G415" s="16">
        <v>67.150639853132347</v>
      </c>
      <c r="H415" s="1">
        <v>0</v>
      </c>
      <c r="J415" s="39">
        <v>153.80774719058471</v>
      </c>
      <c r="K415" s="39">
        <v>49.033461539689796</v>
      </c>
      <c r="L415" s="40">
        <v>22.604444444444439</v>
      </c>
      <c r="M415" s="40">
        <v>63.284344408018129</v>
      </c>
      <c r="N415" s="1">
        <v>0</v>
      </c>
      <c r="O415" s="16">
        <v>51.107709018891597</v>
      </c>
      <c r="P415" s="16">
        <v>17.058695520608694</v>
      </c>
      <c r="Q415" s="16">
        <v>5.9214495384231611</v>
      </c>
      <c r="R415" s="16">
        <v>0.48160360210529662</v>
      </c>
    </row>
    <row r="416" spans="1:18" ht="14.1" customHeight="1">
      <c r="A416" s="8">
        <v>2021</v>
      </c>
      <c r="B416" s="1">
        <v>6</v>
      </c>
      <c r="C416" s="16">
        <v>83.040769428689075</v>
      </c>
      <c r="D416" s="16">
        <v>58.482916089317513</v>
      </c>
      <c r="E416" s="16">
        <v>59.464798369512415</v>
      </c>
      <c r="F416" s="16">
        <v>43.577725642386071</v>
      </c>
      <c r="G416" s="16">
        <v>62.485566857755153</v>
      </c>
      <c r="H416" s="1">
        <v>0</v>
      </c>
      <c r="J416" s="39">
        <v>116.28911506499411</v>
      </c>
      <c r="K416" s="39">
        <v>64.353109403318314</v>
      </c>
      <c r="L416" s="40">
        <v>19.111363636363635</v>
      </c>
      <c r="M416" s="40">
        <v>62.978587611524539</v>
      </c>
      <c r="N416" s="1">
        <v>0</v>
      </c>
      <c r="O416" s="16">
        <v>50.200875492697293</v>
      </c>
      <c r="P416" s="16">
        <v>16.956607434820736</v>
      </c>
      <c r="Q416" s="16">
        <v>5.3724572007397757</v>
      </c>
      <c r="R416" s="16">
        <v>0.45178824369432941</v>
      </c>
    </row>
    <row r="417" spans="1:18" ht="14.1" customHeight="1">
      <c r="A417" s="8">
        <v>2021</v>
      </c>
      <c r="B417" s="1">
        <v>7</v>
      </c>
      <c r="C417" s="16">
        <v>88.523914197390525</v>
      </c>
      <c r="D417" s="16">
        <v>51.489713726008944</v>
      </c>
      <c r="E417" s="16">
        <v>63.36824016279401</v>
      </c>
      <c r="F417" s="16">
        <v>46.920680986341758</v>
      </c>
      <c r="G417" s="16">
        <v>87.631355778472908</v>
      </c>
      <c r="H417" s="1">
        <v>0</v>
      </c>
      <c r="J417" s="39">
        <v>143.09751243384463</v>
      </c>
      <c r="K417" s="39">
        <v>76.985763879225274</v>
      </c>
      <c r="L417" s="40">
        <v>19.385000000000002</v>
      </c>
      <c r="M417" s="40">
        <v>68.561803773676388</v>
      </c>
      <c r="N417" s="1">
        <v>0</v>
      </c>
      <c r="O417" s="16">
        <v>49.506094735940636</v>
      </c>
      <c r="P417" s="16">
        <v>16.825615309517172</v>
      </c>
      <c r="Q417" s="16">
        <v>4.8291703606849214</v>
      </c>
      <c r="R417" s="16">
        <v>0.44880647052547917</v>
      </c>
    </row>
    <row r="418" spans="1:18" ht="14.1" customHeight="1">
      <c r="A418" s="8">
        <v>2021</v>
      </c>
      <c r="B418" s="1">
        <v>8</v>
      </c>
      <c r="C418" s="16">
        <v>77.327715706973947</v>
      </c>
      <c r="D418" s="16">
        <v>61.237829323085577</v>
      </c>
      <c r="E418" s="16">
        <v>55.585721785217672</v>
      </c>
      <c r="F418" s="16">
        <v>37.079463906967817</v>
      </c>
      <c r="G418" s="16">
        <v>66.740711762276817</v>
      </c>
      <c r="H418" s="1">
        <v>0</v>
      </c>
      <c r="J418" s="39">
        <v>104.8609696127177</v>
      </c>
      <c r="K418" s="39">
        <v>52.73314103175526</v>
      </c>
      <c r="L418" s="40">
        <v>19.631904761904757</v>
      </c>
      <c r="M418" s="40">
        <v>71.353936829174543</v>
      </c>
      <c r="N418" s="1">
        <v>0</v>
      </c>
      <c r="O418" s="16">
        <v>49.178560033348695</v>
      </c>
      <c r="P418" s="16">
        <v>16.739311978542027</v>
      </c>
      <c r="Q418" s="16">
        <v>4.5249881554017897</v>
      </c>
      <c r="R418" s="16">
        <v>0.44925725379511178</v>
      </c>
    </row>
    <row r="419" spans="1:18" ht="14.1" customHeight="1">
      <c r="A419" s="8">
        <v>2021</v>
      </c>
      <c r="B419" s="1">
        <v>9</v>
      </c>
      <c r="C419" s="16">
        <v>106.30379284187219</v>
      </c>
      <c r="D419" s="16">
        <v>86.835492258399242</v>
      </c>
      <c r="E419" s="16">
        <v>64.476588597410753</v>
      </c>
      <c r="F419" s="16">
        <v>51.332025022631875</v>
      </c>
      <c r="G419" s="16">
        <v>66.36902726034792</v>
      </c>
      <c r="H419" s="1">
        <v>0</v>
      </c>
      <c r="J419" s="39">
        <v>129.59174106376187</v>
      </c>
      <c r="K419" s="39">
        <v>79.6231235756659</v>
      </c>
      <c r="L419" s="40">
        <v>20.751999999999999</v>
      </c>
      <c r="M419" s="40">
        <v>51.685308728963157</v>
      </c>
      <c r="N419" s="1">
        <v>0</v>
      </c>
      <c r="O419" s="16">
        <v>48.525278625305305</v>
      </c>
      <c r="P419" s="16">
        <v>16.570451431883477</v>
      </c>
      <c r="Q419" s="16">
        <v>4.507041174545388</v>
      </c>
      <c r="R419" s="16">
        <v>0.46750811279716442</v>
      </c>
    </row>
    <row r="420" spans="1:18" ht="14.1" customHeight="1">
      <c r="A420" s="8">
        <v>2021</v>
      </c>
      <c r="B420" s="1">
        <v>10</v>
      </c>
      <c r="C420" s="16">
        <v>130.50737254272008</v>
      </c>
      <c r="D420" s="16">
        <v>109.77609915638251</v>
      </c>
      <c r="E420" s="16">
        <v>113.43064934633719</v>
      </c>
      <c r="F420" s="16">
        <v>91.975828662065268</v>
      </c>
      <c r="G420" s="16">
        <v>91.127944389737095</v>
      </c>
      <c r="H420" s="1">
        <v>0</v>
      </c>
      <c r="J420" s="39">
        <v>113.42033950600212</v>
      </c>
      <c r="K420" s="39">
        <v>65.75638291942856</v>
      </c>
      <c r="L420" s="40">
        <v>22.13904761904762</v>
      </c>
      <c r="M420" s="40">
        <v>51.260610745165174</v>
      </c>
      <c r="N420" s="1">
        <v>0</v>
      </c>
      <c r="O420" s="16">
        <v>48.306619730087647</v>
      </c>
      <c r="P420" s="16">
        <v>16.863996028901958</v>
      </c>
      <c r="Q420" s="16">
        <v>4.3381729327064313</v>
      </c>
      <c r="R420" s="16">
        <v>0.48784933964784361</v>
      </c>
    </row>
    <row r="421" spans="1:18" ht="14.1" customHeight="1">
      <c r="A421" s="8">
        <v>2021</v>
      </c>
      <c r="B421" s="1">
        <v>11</v>
      </c>
      <c r="C421" s="16">
        <v>94.634684189125849</v>
      </c>
      <c r="D421" s="16">
        <v>75.354664838402257</v>
      </c>
      <c r="E421" s="16">
        <v>90.531736412189886</v>
      </c>
      <c r="F421" s="16">
        <v>17.960756244210557</v>
      </c>
      <c r="G421" s="16">
        <v>68.714419096743725</v>
      </c>
      <c r="H421" s="1">
        <v>0</v>
      </c>
      <c r="J421" s="39">
        <v>178.02499511940852</v>
      </c>
      <c r="K421" s="39">
        <v>56.736525469576627</v>
      </c>
      <c r="L421" s="40">
        <v>20.511500000000002</v>
      </c>
      <c r="M421" s="40">
        <v>101.628433765341</v>
      </c>
      <c r="N421" s="1">
        <v>0</v>
      </c>
      <c r="O421" s="16">
        <v>48.80778816233871</v>
      </c>
      <c r="P421" s="16">
        <v>17.384444578225672</v>
      </c>
      <c r="Q421" s="16">
        <v>3.9797862382021814</v>
      </c>
      <c r="R421" s="16">
        <v>0.52074759671475679</v>
      </c>
    </row>
    <row r="422" spans="1:18" ht="14.1" customHeight="1">
      <c r="A422" s="8">
        <v>2021</v>
      </c>
      <c r="B422" s="1">
        <v>12</v>
      </c>
      <c r="L422" s="40"/>
      <c r="M422" s="40"/>
    </row>
    <row r="423" spans="1:18" ht="14.1" customHeight="1">
      <c r="L423" s="40"/>
      <c r="M423" s="40"/>
    </row>
    <row r="424" spans="1:18" ht="14.1" customHeight="1">
      <c r="L424" s="40"/>
      <c r="M424" s="40"/>
    </row>
    <row r="425" spans="1:18" ht="14.1" customHeight="1">
      <c r="L425" s="40"/>
      <c r="M425" s="40"/>
    </row>
    <row r="426" spans="1:18" ht="14.1" customHeight="1">
      <c r="L426" s="40"/>
      <c r="M426" s="40"/>
    </row>
    <row r="427" spans="1:18" ht="14.1" customHeight="1">
      <c r="L427" s="40"/>
      <c r="M427" s="40"/>
    </row>
    <row r="428" spans="1:18" ht="14.1" customHeight="1">
      <c r="L428" s="40"/>
      <c r="M428" s="40"/>
    </row>
    <row r="429" spans="1:18" ht="14.1" customHeight="1">
      <c r="L429" s="40"/>
      <c r="M429" s="40"/>
    </row>
    <row r="430" spans="1:18" ht="14.1" customHeight="1">
      <c r="L430" s="40"/>
      <c r="M430" s="40"/>
    </row>
    <row r="431" spans="1:18" ht="14.1" customHeight="1">
      <c r="L431" s="40"/>
      <c r="M431" s="40"/>
    </row>
    <row r="432" spans="1:18" ht="14.1" customHeight="1">
      <c r="L432" s="40"/>
      <c r="M432" s="40"/>
    </row>
    <row r="433" spans="12:13" ht="14.1" customHeight="1">
      <c r="L433" s="40"/>
      <c r="M433" s="40"/>
    </row>
    <row r="434" spans="12:13" ht="14.1" customHeight="1">
      <c r="L434" s="40"/>
      <c r="M434" s="40"/>
    </row>
    <row r="435" spans="12:13" ht="14.1" customHeight="1">
      <c r="L435" s="40"/>
      <c r="M435" s="40"/>
    </row>
    <row r="436" spans="12:13" ht="14.1" customHeight="1">
      <c r="L436" s="40"/>
      <c r="M436" s="40"/>
    </row>
    <row r="437" spans="12:13" ht="14.1" customHeight="1">
      <c r="L437" s="40"/>
      <c r="M437" s="40"/>
    </row>
    <row r="438" spans="12:13" ht="14.1" customHeight="1">
      <c r="L438" s="40"/>
      <c r="M438" s="40"/>
    </row>
    <row r="439" spans="12:13" ht="14.1" customHeight="1">
      <c r="L439" s="40"/>
      <c r="M439" s="40"/>
    </row>
    <row r="440" spans="12:13" ht="14.1" customHeight="1">
      <c r="L440" s="40"/>
      <c r="M440" s="40"/>
    </row>
    <row r="441" spans="12:13" ht="14.1" customHeight="1">
      <c r="L441" s="40"/>
      <c r="M441" s="40"/>
    </row>
    <row r="442" spans="12:13" ht="14.1" customHeight="1">
      <c r="L442" s="40"/>
      <c r="M442" s="40"/>
    </row>
    <row r="443" spans="12:13" ht="14.1" customHeight="1">
      <c r="L443" s="40"/>
      <c r="M443" s="40"/>
    </row>
    <row r="444" spans="12:13" ht="14.1" customHeight="1">
      <c r="L444" s="40"/>
      <c r="M444" s="40"/>
    </row>
    <row r="445" spans="12:13" ht="14.1" customHeight="1">
      <c r="L445" s="40"/>
      <c r="M445" s="40"/>
    </row>
    <row r="446" spans="12:13" ht="14.1" customHeight="1">
      <c r="L446" s="40"/>
      <c r="M446" s="40"/>
    </row>
    <row r="447" spans="12:13" ht="14.1" customHeight="1">
      <c r="L447" s="40"/>
      <c r="M447" s="40"/>
    </row>
    <row r="448" spans="12:13" ht="14.1" customHeight="1">
      <c r="L448" s="40"/>
      <c r="M448" s="40"/>
    </row>
    <row r="449" spans="12:13" ht="14.1" customHeight="1">
      <c r="L449" s="40"/>
      <c r="M449" s="40"/>
    </row>
    <row r="450" spans="12:13" ht="14.1" customHeight="1">
      <c r="L450" s="40"/>
      <c r="M450" s="40"/>
    </row>
    <row r="451" spans="12:13" ht="14.1" customHeight="1">
      <c r="L451" s="40"/>
      <c r="M451" s="40"/>
    </row>
    <row r="452" spans="12:13" ht="14.1" customHeight="1">
      <c r="L452" s="40"/>
      <c r="M452" s="40"/>
    </row>
    <row r="453" spans="12:13" ht="14.1" customHeight="1">
      <c r="L453" s="40"/>
      <c r="M453" s="40"/>
    </row>
    <row r="454" spans="12:13" ht="14.1" customHeight="1">
      <c r="L454" s="40"/>
      <c r="M454" s="40"/>
    </row>
    <row r="455" spans="12:13" ht="14.1" customHeight="1">
      <c r="L455" s="40"/>
      <c r="M455" s="40"/>
    </row>
    <row r="456" spans="12:13" ht="14.1" customHeight="1">
      <c r="L456" s="40"/>
      <c r="M456" s="40"/>
    </row>
    <row r="457" spans="12:13" ht="14.1" customHeight="1">
      <c r="L457" s="40"/>
      <c r="M457" s="40"/>
    </row>
    <row r="458" spans="12:13" ht="14.1" customHeight="1">
      <c r="L458" s="40"/>
      <c r="M458" s="40"/>
    </row>
    <row r="459" spans="12:13" ht="14.1" customHeight="1">
      <c r="L459" s="40"/>
      <c r="M459" s="40"/>
    </row>
    <row r="460" spans="12:13" ht="14.1" customHeight="1">
      <c r="L460" s="40"/>
      <c r="M460" s="40"/>
    </row>
    <row r="461" spans="12:13" ht="14.1" customHeight="1">
      <c r="L461" s="40"/>
      <c r="M461" s="40"/>
    </row>
    <row r="462" spans="12:13" ht="14.1" customHeight="1">
      <c r="L462" s="40"/>
      <c r="M462" s="40"/>
    </row>
    <row r="463" spans="12:13" ht="14.1" customHeight="1">
      <c r="L463" s="40"/>
      <c r="M463" s="40"/>
    </row>
    <row r="464" spans="12:13" ht="14.1" customHeight="1">
      <c r="L464" s="40"/>
      <c r="M464" s="40"/>
    </row>
    <row r="465" spans="12:13" ht="14.1" customHeight="1">
      <c r="L465" s="40"/>
      <c r="M465" s="40"/>
    </row>
    <row r="466" spans="12:13" ht="14.1" customHeight="1">
      <c r="L466" s="40"/>
      <c r="M466" s="40"/>
    </row>
    <row r="467" spans="12:13" ht="14.1" customHeight="1">
      <c r="L467" s="40"/>
      <c r="M467" s="40"/>
    </row>
    <row r="468" spans="12:13" ht="14.1" customHeight="1">
      <c r="L468" s="40"/>
      <c r="M468" s="40"/>
    </row>
    <row r="469" spans="12:13" ht="14.1" customHeight="1">
      <c r="L469" s="40"/>
      <c r="M469" s="40"/>
    </row>
    <row r="470" spans="12:13" ht="14.1" customHeight="1">
      <c r="L470" s="40"/>
      <c r="M470" s="40"/>
    </row>
    <row r="471" spans="12:13" ht="14.1" customHeight="1">
      <c r="L471" s="40"/>
      <c r="M471" s="40"/>
    </row>
    <row r="472" spans="12:13" ht="14.1" customHeight="1">
      <c r="L472" s="40"/>
      <c r="M472" s="40"/>
    </row>
    <row r="473" spans="12:13" ht="14.1" customHeight="1">
      <c r="L473" s="40"/>
      <c r="M473" s="40"/>
    </row>
    <row r="474" spans="12:13" ht="14.1" customHeight="1">
      <c r="L474" s="40"/>
      <c r="M474" s="40"/>
    </row>
    <row r="475" spans="12:13" ht="14.1" customHeight="1">
      <c r="L475" s="40"/>
      <c r="M475" s="40"/>
    </row>
    <row r="476" spans="12:13" ht="14.1" customHeight="1">
      <c r="L476" s="40"/>
      <c r="M476" s="40"/>
    </row>
    <row r="477" spans="12:13" ht="14.1" customHeight="1">
      <c r="L477" s="40"/>
      <c r="M477" s="40"/>
    </row>
    <row r="478" spans="12:13" ht="14.1" customHeight="1">
      <c r="L478" s="40"/>
      <c r="M478" s="40"/>
    </row>
    <row r="479" spans="12:13" ht="14.1" customHeight="1">
      <c r="L479" s="40"/>
      <c r="M479" s="40"/>
    </row>
    <row r="480" spans="12:13" ht="14.1" customHeight="1">
      <c r="L480" s="40"/>
      <c r="M480" s="40"/>
    </row>
    <row r="481" spans="12:13" ht="14.1" customHeight="1">
      <c r="L481" s="40"/>
      <c r="M481" s="40"/>
    </row>
    <row r="482" spans="12:13" ht="14.1" customHeight="1">
      <c r="L482" s="40"/>
      <c r="M482" s="40"/>
    </row>
    <row r="483" spans="12:13" ht="14.1" customHeight="1">
      <c r="L483" s="40"/>
      <c r="M483" s="40"/>
    </row>
    <row r="484" spans="12:13" ht="14.1" customHeight="1">
      <c r="L484" s="40"/>
      <c r="M484" s="40"/>
    </row>
    <row r="485" spans="12:13" ht="14.1" customHeight="1">
      <c r="L485" s="40"/>
      <c r="M485" s="40"/>
    </row>
    <row r="486" spans="12:13" ht="14.1" customHeight="1">
      <c r="L486" s="40"/>
      <c r="M486" s="40"/>
    </row>
    <row r="487" spans="12:13" ht="14.1" customHeight="1">
      <c r="L487" s="40"/>
      <c r="M487" s="40"/>
    </row>
    <row r="488" spans="12:13" ht="14.1" customHeight="1">
      <c r="L488" s="40"/>
      <c r="M488" s="40"/>
    </row>
    <row r="489" spans="12:13" ht="14.1" customHeight="1">
      <c r="L489" s="40"/>
      <c r="M489" s="40"/>
    </row>
    <row r="490" spans="12:13" ht="14.1" customHeight="1">
      <c r="L490" s="40"/>
      <c r="M490" s="40"/>
    </row>
    <row r="491" spans="12:13" ht="14.1" customHeight="1">
      <c r="L491" s="40"/>
      <c r="M491" s="40"/>
    </row>
    <row r="492" spans="12:13" ht="14.1" customHeight="1">
      <c r="L492" s="40"/>
      <c r="M492" s="40"/>
    </row>
    <row r="493" spans="12:13" ht="14.1" customHeight="1">
      <c r="L493" s="40"/>
      <c r="M493" s="40"/>
    </row>
    <row r="494" spans="12:13" ht="14.1" customHeight="1">
      <c r="L494" s="40"/>
      <c r="M494" s="40"/>
    </row>
    <row r="495" spans="12:13" ht="14.1" customHeight="1">
      <c r="L495" s="40"/>
      <c r="M495" s="40"/>
    </row>
    <row r="496" spans="12:13" ht="14.1" customHeight="1">
      <c r="L496" s="40"/>
      <c r="M496" s="40"/>
    </row>
    <row r="497" spans="12:13" ht="14.1" customHeight="1">
      <c r="L497" s="40"/>
      <c r="M497" s="40"/>
    </row>
    <row r="498" spans="12:13" ht="14.1" customHeight="1">
      <c r="L498" s="40"/>
      <c r="M498" s="40"/>
    </row>
    <row r="499" spans="12:13" ht="14.1" customHeight="1">
      <c r="L499" s="40"/>
      <c r="M499" s="40"/>
    </row>
    <row r="500" spans="12:13" ht="14.1" customHeight="1">
      <c r="L500" s="40"/>
      <c r="M500" s="40"/>
    </row>
    <row r="501" spans="12:13" ht="14.1" customHeight="1">
      <c r="L501" s="40"/>
      <c r="M501" s="40"/>
    </row>
    <row r="502" spans="12:13" ht="14.1" customHeight="1">
      <c r="L502" s="40"/>
      <c r="M502" s="40"/>
    </row>
    <row r="503" spans="12:13" ht="14.1" customHeight="1">
      <c r="L503" s="40"/>
      <c r="M503" s="40"/>
    </row>
    <row r="504" spans="12:13" ht="14.1" customHeight="1">
      <c r="L504" s="40"/>
      <c r="M504" s="40"/>
    </row>
    <row r="505" spans="12:13" ht="14.1" customHeight="1">
      <c r="L505" s="40"/>
      <c r="M505" s="40"/>
    </row>
    <row r="506" spans="12:13" ht="14.1" customHeight="1">
      <c r="L506" s="40"/>
      <c r="M506" s="40"/>
    </row>
    <row r="507" spans="12:13" ht="14.1" customHeight="1">
      <c r="L507" s="40"/>
      <c r="M507" s="40"/>
    </row>
    <row r="508" spans="12:13" ht="14.1" customHeight="1">
      <c r="L508" s="40"/>
      <c r="M508" s="40"/>
    </row>
    <row r="509" spans="12:13" ht="14.1" customHeight="1">
      <c r="L509" s="40"/>
      <c r="M509" s="40"/>
    </row>
    <row r="510" spans="12:13" ht="14.1" customHeight="1">
      <c r="L510" s="40"/>
      <c r="M510" s="40"/>
    </row>
    <row r="511" spans="12:13" ht="14.1" customHeight="1">
      <c r="L511" s="40"/>
      <c r="M511" s="40"/>
    </row>
    <row r="512" spans="12:13" ht="14.1" customHeight="1">
      <c r="L512" s="40"/>
      <c r="M512" s="40"/>
    </row>
    <row r="513" spans="12:13" ht="14.1" customHeight="1">
      <c r="L513" s="40"/>
      <c r="M513" s="40"/>
    </row>
    <row r="514" spans="12:13" ht="14.1" customHeight="1">
      <c r="L514" s="40"/>
      <c r="M514" s="40"/>
    </row>
    <row r="515" spans="12:13" ht="14.1" customHeight="1">
      <c r="L515" s="40"/>
      <c r="M515" s="40"/>
    </row>
    <row r="516" spans="12:13" ht="14.1" customHeight="1">
      <c r="L516" s="40"/>
      <c r="M516" s="40"/>
    </row>
    <row r="517" spans="12:13" ht="14.1" customHeight="1">
      <c r="L517" s="40"/>
      <c r="M517" s="40"/>
    </row>
    <row r="518" spans="12:13" ht="14.1" customHeight="1">
      <c r="L518" s="40"/>
      <c r="M518" s="40"/>
    </row>
    <row r="519" spans="12:13" ht="14.1" customHeight="1">
      <c r="L519" s="40"/>
      <c r="M519" s="40"/>
    </row>
    <row r="520" spans="12:13" ht="14.1" customHeight="1">
      <c r="L520" s="40"/>
      <c r="M520" s="40"/>
    </row>
    <row r="521" spans="12:13" ht="14.1" customHeight="1">
      <c r="L521" s="40"/>
      <c r="M521" s="40"/>
    </row>
    <row r="522" spans="12:13" ht="14.1" customHeight="1">
      <c r="L522" s="40"/>
      <c r="M522" s="40"/>
    </row>
    <row r="523" spans="12:13" ht="14.1" customHeight="1">
      <c r="L523" s="40"/>
      <c r="M523" s="40"/>
    </row>
    <row r="524" spans="12:13" ht="14.1" customHeight="1">
      <c r="L524" s="40"/>
      <c r="M524" s="40"/>
    </row>
    <row r="525" spans="12:13" ht="14.1" customHeight="1">
      <c r="L525" s="40"/>
      <c r="M525" s="40"/>
    </row>
    <row r="526" spans="12:13" ht="14.1" customHeight="1">
      <c r="L526" s="40"/>
      <c r="M526" s="40"/>
    </row>
    <row r="527" spans="12:13" ht="14.1" customHeight="1">
      <c r="L527" s="40"/>
      <c r="M527" s="40"/>
    </row>
    <row r="528" spans="12:13" ht="14.1" customHeight="1">
      <c r="L528" s="40"/>
      <c r="M528" s="40"/>
    </row>
    <row r="529" spans="12:13" ht="14.1" customHeight="1">
      <c r="L529" s="40"/>
      <c r="M529" s="40"/>
    </row>
    <row r="530" spans="12:13" ht="14.1" customHeight="1">
      <c r="L530" s="40"/>
      <c r="M530" s="40"/>
    </row>
    <row r="531" spans="12:13" ht="14.1" customHeight="1">
      <c r="L531" s="40"/>
      <c r="M531" s="40"/>
    </row>
    <row r="532" spans="12:13" ht="14.1" customHeight="1">
      <c r="L532" s="40"/>
      <c r="M532" s="40"/>
    </row>
    <row r="533" spans="12:13" ht="14.1" customHeight="1">
      <c r="L533" s="40"/>
      <c r="M533" s="40"/>
    </row>
    <row r="534" spans="12:13" ht="14.1" customHeight="1">
      <c r="L534" s="40"/>
      <c r="M534" s="40"/>
    </row>
    <row r="535" spans="12:13" ht="14.1" customHeight="1">
      <c r="L535" s="40"/>
      <c r="M535" s="40"/>
    </row>
    <row r="536" spans="12:13" ht="14.1" customHeight="1">
      <c r="L536" s="40"/>
      <c r="M536" s="40"/>
    </row>
    <row r="537" spans="12:13" ht="14.1" customHeight="1">
      <c r="L537" s="40"/>
      <c r="M537" s="40"/>
    </row>
    <row r="538" spans="12:13" ht="14.1" customHeight="1">
      <c r="L538" s="40"/>
      <c r="M538" s="40"/>
    </row>
    <row r="539" spans="12:13" ht="14.1" customHeight="1">
      <c r="L539" s="40"/>
      <c r="M539" s="40"/>
    </row>
    <row r="540" spans="12:13" ht="14.1" customHeight="1">
      <c r="L540" s="40"/>
      <c r="M540" s="40"/>
    </row>
    <row r="541" spans="12:13" ht="14.1" customHeight="1">
      <c r="L541" s="40"/>
      <c r="M541" s="40"/>
    </row>
    <row r="542" spans="12:13" ht="14.1" customHeight="1">
      <c r="L542" s="40"/>
      <c r="M542" s="40"/>
    </row>
    <row r="543" spans="12:13" ht="14.1" customHeight="1">
      <c r="L543" s="40"/>
      <c r="M543" s="40"/>
    </row>
    <row r="544" spans="12:13" ht="14.1" customHeight="1">
      <c r="L544" s="40"/>
      <c r="M544" s="40"/>
    </row>
    <row r="545" spans="12:13" ht="14.1" customHeight="1">
      <c r="L545" s="40"/>
      <c r="M545" s="40"/>
    </row>
    <row r="546" spans="12:13" ht="14.1" customHeight="1">
      <c r="L546" s="40"/>
      <c r="M546" s="40"/>
    </row>
    <row r="547" spans="12:13" ht="14.1" customHeight="1">
      <c r="L547" s="40"/>
      <c r="M547" s="40"/>
    </row>
    <row r="548" spans="12:13" ht="14.1" customHeight="1">
      <c r="L548" s="40"/>
      <c r="M548" s="40"/>
    </row>
    <row r="549" spans="12:13" ht="14.1" customHeight="1">
      <c r="L549" s="40"/>
      <c r="M549" s="40"/>
    </row>
    <row r="550" spans="12:13" ht="14.1" customHeight="1">
      <c r="L550" s="40"/>
      <c r="M550" s="40"/>
    </row>
    <row r="551" spans="12:13" ht="14.1" customHeight="1">
      <c r="L551" s="40"/>
      <c r="M551" s="40"/>
    </row>
    <row r="552" spans="12:13" ht="14.1" customHeight="1">
      <c r="L552" s="40"/>
      <c r="M552" s="40"/>
    </row>
    <row r="553" spans="12:13" ht="14.1" customHeight="1">
      <c r="L553" s="40"/>
      <c r="M553" s="40"/>
    </row>
    <row r="554" spans="12:13" ht="14.1" customHeight="1">
      <c r="L554" s="40"/>
      <c r="M554" s="40"/>
    </row>
    <row r="555" spans="12:13" ht="14.1" customHeight="1">
      <c r="L555" s="40"/>
      <c r="M555" s="40"/>
    </row>
    <row r="556" spans="12:13" ht="14.1" customHeight="1">
      <c r="L556" s="40"/>
      <c r="M556" s="40"/>
    </row>
    <row r="557" spans="12:13" ht="14.1" customHeight="1">
      <c r="L557" s="40"/>
      <c r="M557" s="40"/>
    </row>
    <row r="558" spans="12:13" ht="14.1" customHeight="1">
      <c r="L558" s="40"/>
      <c r="M558" s="40"/>
    </row>
    <row r="559" spans="12:13" ht="14.1" customHeight="1">
      <c r="L559" s="40"/>
      <c r="M559" s="40"/>
    </row>
    <row r="560" spans="12:13" ht="14.1" customHeight="1">
      <c r="L560" s="40"/>
      <c r="M560" s="40"/>
    </row>
    <row r="561" spans="12:13" ht="14.1" customHeight="1">
      <c r="L561" s="40"/>
      <c r="M561" s="40"/>
    </row>
    <row r="562" spans="12:13" ht="14.1" customHeight="1">
      <c r="L562" s="40"/>
      <c r="M562" s="40"/>
    </row>
    <row r="563" spans="12:13" ht="14.1" customHeight="1">
      <c r="L563" s="40"/>
      <c r="M563" s="40"/>
    </row>
    <row r="564" spans="12:13" ht="14.1" customHeight="1">
      <c r="L564" s="40"/>
      <c r="M564" s="40"/>
    </row>
    <row r="565" spans="12:13" ht="14.1" customHeight="1">
      <c r="L565" s="40"/>
      <c r="M565" s="40"/>
    </row>
    <row r="566" spans="12:13" ht="14.1" customHeight="1">
      <c r="L566" s="40"/>
      <c r="M566" s="40"/>
    </row>
    <row r="567" spans="12:13" ht="14.1" customHeight="1">
      <c r="L567" s="40"/>
      <c r="M567" s="40"/>
    </row>
    <row r="568" spans="12:13" ht="14.1" customHeight="1">
      <c r="L568" s="40"/>
      <c r="M568" s="40"/>
    </row>
    <row r="569" spans="12:13" ht="14.1" customHeight="1">
      <c r="L569" s="40"/>
      <c r="M569" s="40"/>
    </row>
    <row r="570" spans="12:13" ht="14.1" customHeight="1">
      <c r="L570" s="40"/>
      <c r="M570" s="40"/>
    </row>
    <row r="571" spans="12:13" ht="14.1" customHeight="1">
      <c r="L571" s="40"/>
      <c r="M571" s="40"/>
    </row>
    <row r="572" spans="12:13" ht="14.1" customHeight="1">
      <c r="L572" s="40"/>
      <c r="M572" s="40"/>
    </row>
    <row r="573" spans="12:13" ht="14.1" customHeight="1">
      <c r="L573" s="40"/>
      <c r="M573" s="40"/>
    </row>
    <row r="574" spans="12:13" ht="14.1" customHeight="1">
      <c r="L574" s="40"/>
      <c r="M574" s="40"/>
    </row>
    <row r="575" spans="12:13" ht="14.1" customHeight="1">
      <c r="L575" s="40"/>
      <c r="M575" s="40"/>
    </row>
    <row r="576" spans="12:13" ht="14.1" customHeight="1">
      <c r="L576" s="40"/>
      <c r="M576" s="40"/>
    </row>
    <row r="577" spans="12:13" ht="14.1" customHeight="1">
      <c r="L577" s="40"/>
      <c r="M577" s="40"/>
    </row>
    <row r="578" spans="12:13" ht="14.1" customHeight="1">
      <c r="L578" s="40"/>
      <c r="M578" s="40"/>
    </row>
    <row r="579" spans="12:13" ht="14.1" customHeight="1">
      <c r="L579" s="40"/>
      <c r="M579" s="40"/>
    </row>
    <row r="580" spans="12:13" ht="14.1" customHeight="1">
      <c r="L580" s="40"/>
      <c r="M580" s="40"/>
    </row>
    <row r="581" spans="12:13" ht="14.1" customHeight="1">
      <c r="L581" s="40"/>
      <c r="M581" s="40"/>
    </row>
    <row r="582" spans="12:13" ht="14.1" customHeight="1">
      <c r="L582" s="40"/>
      <c r="M582" s="40"/>
    </row>
    <row r="583" spans="12:13" ht="14.1" customHeight="1">
      <c r="L583" s="40"/>
      <c r="M583" s="40"/>
    </row>
    <row r="584" spans="12:13" ht="14.1" customHeight="1">
      <c r="L584" s="40"/>
      <c r="M584" s="40"/>
    </row>
    <row r="585" spans="12:13" ht="14.1" customHeight="1">
      <c r="L585" s="40"/>
      <c r="M585" s="40"/>
    </row>
    <row r="586" spans="12:13" ht="14.1" customHeight="1">
      <c r="L586" s="40"/>
      <c r="M586" s="40"/>
    </row>
    <row r="587" spans="12:13" ht="14.1" customHeight="1">
      <c r="L587" s="40"/>
      <c r="M587" s="40"/>
    </row>
    <row r="588" spans="12:13" ht="14.1" customHeight="1">
      <c r="L588" s="40"/>
      <c r="M588" s="40"/>
    </row>
    <row r="589" spans="12:13" ht="14.1" customHeight="1">
      <c r="L589" s="40"/>
      <c r="M589" s="40"/>
    </row>
    <row r="590" spans="12:13" ht="14.1" customHeight="1">
      <c r="L590" s="40"/>
      <c r="M590" s="40"/>
    </row>
    <row r="591" spans="12:13" ht="14.1" customHeight="1">
      <c r="L591" s="40"/>
      <c r="M591" s="40"/>
    </row>
    <row r="592" spans="12:13" ht="14.1" customHeight="1">
      <c r="L592" s="40"/>
      <c r="M592" s="40"/>
    </row>
    <row r="593" spans="12:13" ht="14.1" customHeight="1">
      <c r="L593" s="40"/>
      <c r="M593" s="40"/>
    </row>
    <row r="594" spans="12:13" ht="14.1" customHeight="1">
      <c r="L594" s="40"/>
      <c r="M594" s="40"/>
    </row>
    <row r="595" spans="12:13" ht="14.1" customHeight="1">
      <c r="L595" s="40"/>
      <c r="M595" s="40"/>
    </row>
    <row r="596" spans="12:13" ht="14.1" customHeight="1">
      <c r="L596" s="40"/>
      <c r="M596" s="40"/>
    </row>
    <row r="597" spans="12:13" ht="14.1" customHeight="1">
      <c r="L597" s="40"/>
      <c r="M597" s="40"/>
    </row>
    <row r="598" spans="12:13" ht="14.1" customHeight="1">
      <c r="L598" s="40"/>
      <c r="M598" s="40"/>
    </row>
    <row r="599" spans="12:13" ht="14.1" customHeight="1">
      <c r="L599" s="40"/>
      <c r="M599" s="40"/>
    </row>
    <row r="600" spans="12:13" ht="14.1" customHeight="1">
      <c r="L600" s="40"/>
      <c r="M600" s="40"/>
    </row>
    <row r="601" spans="12:13" ht="14.1" customHeight="1">
      <c r="L601" s="40"/>
      <c r="M601" s="40"/>
    </row>
    <row r="602" spans="12:13" ht="14.1" customHeight="1">
      <c r="L602" s="40"/>
      <c r="M602" s="40"/>
    </row>
    <row r="603" spans="12:13" ht="14.1" customHeight="1">
      <c r="L603" s="40"/>
      <c r="M603" s="40"/>
    </row>
    <row r="604" spans="12:13" ht="14.1" customHeight="1">
      <c r="L604" s="40"/>
      <c r="M604" s="40"/>
    </row>
    <row r="605" spans="12:13" ht="14.1" customHeight="1">
      <c r="L605" s="40"/>
      <c r="M605" s="40"/>
    </row>
    <row r="606" spans="12:13" ht="14.1" customHeight="1">
      <c r="L606" s="40"/>
      <c r="M606" s="40"/>
    </row>
    <row r="607" spans="12:13" ht="14.1" customHeight="1">
      <c r="L607" s="40"/>
      <c r="M607" s="40"/>
    </row>
    <row r="608" spans="12:13" ht="14.1" customHeight="1">
      <c r="L608" s="40"/>
      <c r="M608" s="40"/>
    </row>
    <row r="609" spans="12:13" ht="14.1" customHeight="1">
      <c r="L609" s="40"/>
      <c r="M609" s="40"/>
    </row>
    <row r="610" spans="12:13" ht="14.1" customHeight="1">
      <c r="L610" s="40"/>
      <c r="M610" s="40"/>
    </row>
    <row r="611" spans="12:13" ht="14.1" customHeight="1">
      <c r="L611" s="40"/>
      <c r="M611" s="40"/>
    </row>
    <row r="612" spans="12:13" ht="14.1" customHeight="1">
      <c r="L612" s="40"/>
      <c r="M612" s="40"/>
    </row>
    <row r="613" spans="12:13" ht="14.1" customHeight="1">
      <c r="L613" s="40"/>
      <c r="M613" s="40"/>
    </row>
    <row r="614" spans="12:13" ht="14.1" customHeight="1">
      <c r="L614" s="40"/>
      <c r="M614" s="40"/>
    </row>
    <row r="615" spans="12:13" ht="14.1" customHeight="1">
      <c r="L615" s="40"/>
      <c r="M615" s="40"/>
    </row>
    <row r="616" spans="12:13" ht="14.1" customHeight="1">
      <c r="L616" s="40"/>
      <c r="M616" s="40"/>
    </row>
    <row r="617" spans="12:13" ht="14.1" customHeight="1">
      <c r="L617" s="40"/>
      <c r="M617" s="40"/>
    </row>
    <row r="618" spans="12:13" ht="14.1" customHeight="1">
      <c r="L618" s="40"/>
      <c r="M618" s="40"/>
    </row>
    <row r="619" spans="12:13" ht="14.1" customHeight="1">
      <c r="L619" s="40"/>
      <c r="M619" s="40"/>
    </row>
    <row r="620" spans="12:13" ht="14.1" customHeight="1">
      <c r="L620" s="40"/>
      <c r="M620" s="40"/>
    </row>
    <row r="621" spans="12:13" ht="14.1" customHeight="1">
      <c r="L621" s="40"/>
      <c r="M621" s="40"/>
    </row>
    <row r="622" spans="12:13" ht="14.1" customHeight="1">
      <c r="L622" s="40"/>
      <c r="M622" s="40"/>
    </row>
    <row r="623" spans="12:13" ht="14.1" customHeight="1">
      <c r="L623" s="40"/>
      <c r="M623" s="40"/>
    </row>
    <row r="624" spans="12:13" ht="14.1" customHeight="1">
      <c r="L624" s="40"/>
      <c r="M624" s="40"/>
    </row>
    <row r="625" spans="12:13" ht="14.1" customHeight="1">
      <c r="L625" s="40"/>
      <c r="M625" s="40"/>
    </row>
    <row r="626" spans="12:13" ht="14.1" customHeight="1">
      <c r="L626" s="40"/>
      <c r="M626" s="40"/>
    </row>
    <row r="627" spans="12:13" ht="14.1" customHeight="1">
      <c r="L627" s="40"/>
      <c r="M627" s="40"/>
    </row>
    <row r="628" spans="12:13" ht="14.1" customHeight="1">
      <c r="L628" s="40"/>
      <c r="M628" s="40"/>
    </row>
    <row r="629" spans="12:13" ht="14.1" customHeight="1">
      <c r="L629" s="40"/>
      <c r="M629" s="40"/>
    </row>
    <row r="630" spans="12:13" ht="14.1" customHeight="1">
      <c r="L630" s="40"/>
      <c r="M630" s="40"/>
    </row>
    <row r="631" spans="12:13" ht="14.1" customHeight="1">
      <c r="L631" s="40"/>
      <c r="M631" s="40"/>
    </row>
    <row r="632" spans="12:13" ht="14.1" customHeight="1">
      <c r="L632" s="40"/>
      <c r="M632" s="40"/>
    </row>
    <row r="633" spans="12:13" ht="14.1" customHeight="1">
      <c r="L633" s="40"/>
      <c r="M633" s="40"/>
    </row>
    <row r="634" spans="12:13" ht="14.1" customHeight="1">
      <c r="L634" s="40"/>
      <c r="M634" s="40"/>
    </row>
    <row r="635" spans="12:13" ht="14.1" customHeight="1">
      <c r="L635" s="40"/>
      <c r="M635" s="40"/>
    </row>
    <row r="636" spans="12:13" ht="14.1" customHeight="1">
      <c r="L636" s="40"/>
      <c r="M636" s="40"/>
    </row>
    <row r="637" spans="12:13" ht="14.1" customHeight="1">
      <c r="L637" s="40"/>
      <c r="M637" s="40"/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EC3E8-BA7B-4B0D-AEE3-D8C2DC45F23C}">
  <dimension ref="A1:F6"/>
  <sheetViews>
    <sheetView workbookViewId="0">
      <selection activeCell="C18" sqref="C18"/>
    </sheetView>
  </sheetViews>
  <sheetFormatPr defaultRowHeight="15"/>
  <cols>
    <col min="1" max="1" width="12.88671875" bestFit="1" customWidth="1"/>
    <col min="2" max="5" width="12" bestFit="1" customWidth="1"/>
    <col min="6" max="6" width="14" bestFit="1" customWidth="1"/>
  </cols>
  <sheetData>
    <row r="1" spans="1:6">
      <c r="A1" s="10"/>
      <c r="B1" s="10" t="s">
        <v>23</v>
      </c>
      <c r="C1" s="10" t="s">
        <v>24</v>
      </c>
      <c r="D1" s="10" t="s">
        <v>25</v>
      </c>
      <c r="E1" s="10" t="s">
        <v>26</v>
      </c>
      <c r="F1" s="10" t="s">
        <v>27</v>
      </c>
    </row>
    <row r="2" spans="1:6">
      <c r="A2" s="11" t="s">
        <v>23</v>
      </c>
      <c r="B2" s="12">
        <v>1</v>
      </c>
      <c r="C2" s="12"/>
      <c r="D2" s="12"/>
      <c r="E2" s="12"/>
      <c r="F2" s="12"/>
    </row>
    <row r="3" spans="1:6">
      <c r="A3" s="11" t="s">
        <v>24</v>
      </c>
      <c r="B3" s="12">
        <f>CORREL('EPUI Figures'!C3:C421,'EPUI Figures'!D3:D421)</f>
        <v>0.91191418210625552</v>
      </c>
      <c r="C3" s="12">
        <v>1</v>
      </c>
      <c r="D3" s="12"/>
      <c r="E3" s="12"/>
      <c r="F3" s="12"/>
    </row>
    <row r="4" spans="1:6">
      <c r="A4" s="11" t="s">
        <v>25</v>
      </c>
      <c r="B4" s="12">
        <f>CORREL('EPUI Figures'!C3:C421,'EPUI Figures'!E3:E421)</f>
        <v>0.75226714559182029</v>
      </c>
      <c r="C4" s="12">
        <f>CORREL('EPUI Figures'!D3:D421,'EPUI Figures'!E3:E421)</f>
        <v>0.66122837021028846</v>
      </c>
      <c r="D4" s="12">
        <v>1</v>
      </c>
      <c r="E4" s="12"/>
      <c r="F4" s="12"/>
    </row>
    <row r="5" spans="1:6">
      <c r="A5" s="11" t="s">
        <v>26</v>
      </c>
      <c r="B5" s="12">
        <f>CORREL('EPUI Figures'!C3:C421,'EPUI Figures'!F3:F421)</f>
        <v>0.26377786626291383</v>
      </c>
      <c r="C5" s="12">
        <f>CORREL('EPUI Figures'!D3:D421,'EPUI Figures'!F3:F421)</f>
        <v>0.14406302225663165</v>
      </c>
      <c r="D5" s="12">
        <f>CORREL('EPUI Figures'!E3:E421,'EPUI Figures'!F3:F421)</f>
        <v>0.22171158286826298</v>
      </c>
      <c r="E5" s="12">
        <v>1</v>
      </c>
      <c r="F5" s="12"/>
    </row>
    <row r="6" spans="1:6" ht="15.75" thickBot="1">
      <c r="A6" s="13" t="s">
        <v>27</v>
      </c>
      <c r="B6" s="14">
        <f>CORREL('EPUI Figures'!C3:C421,'EPUI Figures'!G3:G421)</f>
        <v>0.31053881859317561</v>
      </c>
      <c r="C6" s="14">
        <f>CORREL('EPUI Figures'!D3:D421,'EPUI Figures'!G3:G421)</f>
        <v>0.36057368714468946</v>
      </c>
      <c r="D6" s="14">
        <f>CORREL('EPUI Figures'!E3:E421,'EPUI Figures'!G3:G421)</f>
        <v>0.42050207536849998</v>
      </c>
      <c r="E6" s="14">
        <f>CORREL('EPUI Figures'!F3:F421,'EPUI Figures'!G3:G421)</f>
        <v>-7.7720590727198132E-3</v>
      </c>
      <c r="F6" s="14">
        <v>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AA5E0-579F-4D96-A3BA-58060105089F}">
  <dimension ref="A1:W420"/>
  <sheetViews>
    <sheetView zoomScale="85" zoomScaleNormal="85" workbookViewId="0">
      <pane xSplit="2" ySplit="1" topLeftCell="Q2" activePane="bottomRight" state="frozen"/>
      <selection activeCell="K413" sqref="K413"/>
      <selection pane="topRight" activeCell="K413" sqref="K413"/>
      <selection pane="bottomLeft" activeCell="K413" sqref="K413"/>
      <selection pane="bottomRight" activeCell="U14" sqref="U14"/>
    </sheetView>
  </sheetViews>
  <sheetFormatPr defaultColWidth="8.6640625" defaultRowHeight="15"/>
  <cols>
    <col min="1" max="1" width="5.5546875" style="19" bestFit="1" customWidth="1"/>
    <col min="2" max="2" width="6.109375" style="19" bestFit="1" customWidth="1"/>
    <col min="3" max="16" width="16.88671875" style="19" customWidth="1"/>
    <col min="17" max="17" width="8.6640625" style="19"/>
    <col min="18" max="18" width="52.88671875" style="19" customWidth="1"/>
    <col min="19" max="16384" width="8.6640625" style="19"/>
  </cols>
  <sheetData>
    <row r="1" spans="1:23" s="18" customFormat="1" ht="45.75" thickBot="1">
      <c r="A1" s="18" t="s">
        <v>36</v>
      </c>
      <c r="B1" s="18" t="s">
        <v>37</v>
      </c>
      <c r="C1" s="18" t="s">
        <v>13</v>
      </c>
      <c r="D1" s="18" t="s">
        <v>2</v>
      </c>
      <c r="E1" s="18" t="s">
        <v>3</v>
      </c>
      <c r="F1" s="18" t="s">
        <v>4</v>
      </c>
      <c r="G1" s="18" t="s">
        <v>5</v>
      </c>
      <c r="H1" s="18" t="s">
        <v>47</v>
      </c>
      <c r="I1" s="18" t="s">
        <v>48</v>
      </c>
      <c r="J1" s="18" t="s">
        <v>49</v>
      </c>
      <c r="K1" s="18" t="s">
        <v>50</v>
      </c>
      <c r="L1" s="18" t="s">
        <v>51</v>
      </c>
      <c r="M1" s="18" t="s">
        <v>52</v>
      </c>
      <c r="N1" s="18" t="s">
        <v>53</v>
      </c>
      <c r="O1" s="18" t="s">
        <v>54</v>
      </c>
      <c r="P1" s="18" t="s">
        <v>55</v>
      </c>
    </row>
    <row r="2" spans="1:23" ht="29.25" thickBot="1">
      <c r="A2" s="19">
        <v>1987</v>
      </c>
      <c r="B2" s="19">
        <v>1</v>
      </c>
      <c r="C2" s="32">
        <v>68.623868449591953</v>
      </c>
      <c r="D2" s="32">
        <v>81.028262330854091</v>
      </c>
      <c r="E2" s="32">
        <v>54.59131252760092</v>
      </c>
      <c r="F2" s="32">
        <v>70.977885472441713</v>
      </c>
      <c r="G2" s="32">
        <v>234.30944363938752</v>
      </c>
      <c r="H2" s="32" t="s">
        <v>56</v>
      </c>
      <c r="I2" s="32" t="s">
        <v>56</v>
      </c>
      <c r="J2" s="32" t="s">
        <v>56</v>
      </c>
      <c r="K2" s="32">
        <v>96.031326701091686</v>
      </c>
      <c r="L2" s="32" t="s">
        <v>56</v>
      </c>
      <c r="M2" s="32">
        <v>110.43331909179688</v>
      </c>
      <c r="N2" s="32" t="s">
        <v>56</v>
      </c>
      <c r="O2" s="32">
        <v>57.107345581054688</v>
      </c>
      <c r="P2" s="32" t="s">
        <v>56</v>
      </c>
      <c r="R2" s="19" t="s">
        <v>122</v>
      </c>
      <c r="S2" s="45" t="s">
        <v>23</v>
      </c>
      <c r="T2" s="45" t="s">
        <v>24</v>
      </c>
      <c r="U2" s="45" t="s">
        <v>25</v>
      </c>
      <c r="V2" s="45" t="s">
        <v>26</v>
      </c>
      <c r="W2" s="45" t="s">
        <v>27</v>
      </c>
    </row>
    <row r="3" spans="1:23" ht="15.75" thickBot="1">
      <c r="A3" s="19">
        <v>1987</v>
      </c>
      <c r="B3" s="19">
        <v>2</v>
      </c>
      <c r="C3" s="32">
        <v>90.201676034579194</v>
      </c>
      <c r="D3" s="32">
        <v>87.895920022086571</v>
      </c>
      <c r="E3" s="32">
        <v>52.63692427374599</v>
      </c>
      <c r="F3" s="32">
        <v>72.290148904335695</v>
      </c>
      <c r="G3" s="32">
        <v>146.63320284470396</v>
      </c>
      <c r="H3" s="32" t="s">
        <v>56</v>
      </c>
      <c r="I3" s="32" t="s">
        <v>56</v>
      </c>
      <c r="J3" s="32" t="s">
        <v>56</v>
      </c>
      <c r="K3" s="32">
        <v>114.21086783128609</v>
      </c>
      <c r="L3" s="32" t="s">
        <v>56</v>
      </c>
      <c r="M3" s="32">
        <v>76.966072082519531</v>
      </c>
      <c r="N3" s="32" t="s">
        <v>56</v>
      </c>
      <c r="O3" s="32">
        <v>49.240592956542969</v>
      </c>
      <c r="P3" s="32" t="s">
        <v>56</v>
      </c>
      <c r="R3" s="43" t="s">
        <v>114</v>
      </c>
      <c r="S3" s="32">
        <f>CORREL(C2:C420,$H$2:$H$420)</f>
        <v>0.49272466100128537</v>
      </c>
      <c r="T3" s="32">
        <f t="shared" ref="T3:W3" si="0">CORREL(D2:D420,$H$2:$H$420)</f>
        <v>0.42663321294786249</v>
      </c>
      <c r="U3" s="32">
        <f t="shared" si="0"/>
        <v>0.4603243999419806</v>
      </c>
      <c r="V3" s="32">
        <f t="shared" si="0"/>
        <v>-0.15625504445138733</v>
      </c>
      <c r="W3" s="32">
        <f t="shared" si="0"/>
        <v>0.19291266519348116</v>
      </c>
    </row>
    <row r="4" spans="1:23" ht="15.75" thickBot="1">
      <c r="A4" s="19">
        <v>1987</v>
      </c>
      <c r="B4" s="19">
        <v>3</v>
      </c>
      <c r="C4" s="32">
        <v>91.798342313747028</v>
      </c>
      <c r="D4" s="32">
        <v>122.20532967540865</v>
      </c>
      <c r="E4" s="32">
        <v>73.083321973139149</v>
      </c>
      <c r="F4" s="32">
        <v>188.06456058098564</v>
      </c>
      <c r="G4" s="32">
        <v>183.76213344862205</v>
      </c>
      <c r="H4" s="32" t="s">
        <v>56</v>
      </c>
      <c r="I4" s="32" t="s">
        <v>56</v>
      </c>
      <c r="J4" s="32" t="s">
        <v>56</v>
      </c>
      <c r="K4" s="32">
        <v>119.34602853270138</v>
      </c>
      <c r="L4" s="32" t="s">
        <v>56</v>
      </c>
      <c r="M4" s="32">
        <v>99.059585571289063</v>
      </c>
      <c r="N4" s="32" t="s">
        <v>56</v>
      </c>
      <c r="O4" s="32">
        <v>79.67974853515625</v>
      </c>
      <c r="P4" s="32" t="s">
        <v>56</v>
      </c>
      <c r="R4" s="44" t="s">
        <v>115</v>
      </c>
      <c r="S4" s="32">
        <f>CORREL(C2:C420,$I$2:$I$420)</f>
        <v>0.5481745468406134</v>
      </c>
      <c r="T4" s="32">
        <f t="shared" ref="T4:W4" si="1">CORREL(D2:D420,$I$2:$I$420)</f>
        <v>0.46632495854456846</v>
      </c>
      <c r="U4" s="32">
        <f t="shared" si="1"/>
        <v>0.36793924625775937</v>
      </c>
      <c r="V4" s="32">
        <f t="shared" si="1"/>
        <v>-3.2887522154621839E-2</v>
      </c>
      <c r="W4" s="32">
        <f t="shared" si="1"/>
        <v>0.146317382567973</v>
      </c>
    </row>
    <row r="5" spans="1:23" ht="15.75" thickBot="1">
      <c r="A5" s="19">
        <v>1987</v>
      </c>
      <c r="B5" s="19">
        <v>4</v>
      </c>
      <c r="C5" s="32">
        <v>93.586140741434988</v>
      </c>
      <c r="D5" s="32">
        <v>95.956067277201186</v>
      </c>
      <c r="E5" s="32">
        <v>89.58402442152655</v>
      </c>
      <c r="F5" s="32">
        <v>168.36871329972436</v>
      </c>
      <c r="G5" s="32">
        <v>186.43879806290451</v>
      </c>
      <c r="H5" s="32" t="s">
        <v>56</v>
      </c>
      <c r="I5" s="32" t="s">
        <v>56</v>
      </c>
      <c r="J5" s="32" t="s">
        <v>56</v>
      </c>
      <c r="K5" s="32">
        <v>119.51827014440282</v>
      </c>
      <c r="L5" s="32" t="s">
        <v>56</v>
      </c>
      <c r="M5" s="32">
        <v>79.532356262207031</v>
      </c>
      <c r="N5" s="32" t="s">
        <v>56</v>
      </c>
      <c r="O5" s="32">
        <v>63.258823394775391</v>
      </c>
      <c r="P5" s="32" t="s">
        <v>56</v>
      </c>
      <c r="R5" s="44" t="s">
        <v>116</v>
      </c>
      <c r="S5" s="32">
        <f>CORREL(C2:C420,$J$2:$J$420)</f>
        <v>0.20802370048624361</v>
      </c>
      <c r="T5" s="32">
        <f t="shared" ref="T5:W5" si="2">CORREL(D2:D420,$J$2:$J$420)</f>
        <v>4.9261927580467386E-2</v>
      </c>
      <c r="U5" s="32">
        <f t="shared" si="2"/>
        <v>0.24652554005013202</v>
      </c>
      <c r="V5" s="32">
        <f t="shared" si="2"/>
        <v>-0.1504916573053402</v>
      </c>
      <c r="W5" s="32">
        <f t="shared" si="2"/>
        <v>-2.9651743263893568E-2</v>
      </c>
    </row>
    <row r="6" spans="1:23" ht="15.75" thickBot="1">
      <c r="A6" s="19">
        <v>1987</v>
      </c>
      <c r="B6" s="19">
        <v>5</v>
      </c>
      <c r="C6" s="32">
        <v>81.361332079028386</v>
      </c>
      <c r="D6" s="32">
        <v>86.526450885248224</v>
      </c>
      <c r="E6" s="32">
        <v>50.99659468398972</v>
      </c>
      <c r="F6" s="32">
        <v>146.28649900060756</v>
      </c>
      <c r="G6" s="32">
        <v>88.350729418625491</v>
      </c>
      <c r="H6" s="32" t="s">
        <v>56</v>
      </c>
      <c r="I6" s="32" t="s">
        <v>56</v>
      </c>
      <c r="J6" s="32" t="s">
        <v>56</v>
      </c>
      <c r="K6" s="32">
        <v>112.01161247117254</v>
      </c>
      <c r="L6" s="32" t="s">
        <v>56</v>
      </c>
      <c r="M6" s="32">
        <v>87.585052490234375</v>
      </c>
      <c r="N6" s="32" t="s">
        <v>56</v>
      </c>
      <c r="O6" s="32">
        <v>47.488353729248047</v>
      </c>
      <c r="P6" s="32" t="s">
        <v>56</v>
      </c>
      <c r="R6" s="44" t="s">
        <v>117</v>
      </c>
      <c r="S6" s="32">
        <f>CORREL(C2:C420,$K$2:$K$420)</f>
        <v>0.16024785741599332</v>
      </c>
      <c r="T6" s="32">
        <f t="shared" ref="T6:W6" si="3">CORREL(D2:D420,$K$2:$K$420)</f>
        <v>0.22171233946116153</v>
      </c>
      <c r="U6" s="32">
        <f t="shared" si="3"/>
        <v>8.4968775873568034E-2</v>
      </c>
      <c r="V6" s="32">
        <f t="shared" si="3"/>
        <v>-0.21930468433481495</v>
      </c>
      <c r="W6" s="32">
        <f t="shared" si="3"/>
        <v>0.2412089179445471</v>
      </c>
    </row>
    <row r="7" spans="1:23" ht="15.75" thickBot="1">
      <c r="A7" s="19">
        <v>1987</v>
      </c>
      <c r="B7" s="19">
        <v>6</v>
      </c>
      <c r="C7" s="32">
        <v>89.048377436656963</v>
      </c>
      <c r="D7" s="32">
        <v>103.14475309299239</v>
      </c>
      <c r="E7" s="32">
        <v>70.390220777486718</v>
      </c>
      <c r="F7" s="32">
        <v>137.06733342958182</v>
      </c>
      <c r="G7" s="32">
        <v>53.561774966940703</v>
      </c>
      <c r="H7" s="32" t="s">
        <v>56</v>
      </c>
      <c r="I7" s="32" t="s">
        <v>56</v>
      </c>
      <c r="J7" s="32" t="s">
        <v>56</v>
      </c>
      <c r="K7" s="32">
        <v>108.69026350624461</v>
      </c>
      <c r="L7" s="32" t="s">
        <v>56</v>
      </c>
      <c r="M7" s="32">
        <v>106.57285308837891</v>
      </c>
      <c r="N7" s="32" t="s">
        <v>56</v>
      </c>
      <c r="O7" s="32">
        <v>71.710517883300781</v>
      </c>
      <c r="P7" s="32" t="s">
        <v>56</v>
      </c>
      <c r="R7" s="44" t="s">
        <v>118</v>
      </c>
      <c r="S7" s="32">
        <f>CORREL(C2:C420,$L$2:$L$420)</f>
        <v>0.37872011224588087</v>
      </c>
      <c r="T7" s="32">
        <f t="shared" ref="T7:W7" si="4">CORREL(D2:D420,$L$2:$L$420)</f>
        <v>0.31505339271101174</v>
      </c>
      <c r="U7" s="32">
        <f t="shared" si="4"/>
        <v>0.19384123783217994</v>
      </c>
      <c r="V7" s="32">
        <f t="shared" si="4"/>
        <v>0.61099245985153694</v>
      </c>
      <c r="W7" s="32">
        <f t="shared" si="4"/>
        <v>-2.2728536628546771E-2</v>
      </c>
    </row>
    <row r="8" spans="1:23" ht="15.75" thickBot="1">
      <c r="A8" s="19">
        <v>1987</v>
      </c>
      <c r="B8" s="19">
        <v>7</v>
      </c>
      <c r="C8" s="32">
        <v>60.491343478948515</v>
      </c>
      <c r="D8" s="32">
        <v>69.88332284078497</v>
      </c>
      <c r="E8" s="32">
        <v>21.420738358492152</v>
      </c>
      <c r="F8" s="32">
        <v>55.618888249663932</v>
      </c>
      <c r="G8" s="32">
        <v>47.427550442645526</v>
      </c>
      <c r="H8" s="32" t="s">
        <v>56</v>
      </c>
      <c r="I8" s="32" t="s">
        <v>56</v>
      </c>
      <c r="J8" s="32" t="s">
        <v>56</v>
      </c>
      <c r="K8" s="32">
        <v>102.90073393297742</v>
      </c>
      <c r="L8" s="32" t="s">
        <v>56</v>
      </c>
      <c r="M8" s="32">
        <v>81.389411926269531</v>
      </c>
      <c r="N8" s="32" t="s">
        <v>56</v>
      </c>
      <c r="O8" s="32">
        <v>33.791034698486328</v>
      </c>
      <c r="P8" s="32" t="s">
        <v>56</v>
      </c>
      <c r="R8" s="44" t="s">
        <v>119</v>
      </c>
      <c r="S8" s="32">
        <f>CORREL(C2:C420,$M$2:$M$420)</f>
        <v>0.49473139655879467</v>
      </c>
      <c r="T8" s="32">
        <f t="shared" ref="T8:W8" si="5">CORREL(D2:D420,$M$2:$M$420)</f>
        <v>0.43193159010214077</v>
      </c>
      <c r="U8" s="32">
        <f t="shared" si="5"/>
        <v>0.35827453423218081</v>
      </c>
      <c r="V8" s="32">
        <f t="shared" si="5"/>
        <v>0.33935790935875959</v>
      </c>
      <c r="W8" s="32">
        <f t="shared" si="5"/>
        <v>8.1412488560414983E-2</v>
      </c>
    </row>
    <row r="9" spans="1:23" ht="15.75" thickBot="1">
      <c r="A9" s="19">
        <v>1987</v>
      </c>
      <c r="B9" s="19">
        <v>8</v>
      </c>
      <c r="C9" s="32">
        <v>48.971180886967751</v>
      </c>
      <c r="D9" s="32">
        <v>53.48480729131154</v>
      </c>
      <c r="E9" s="32">
        <v>61.027633519403274</v>
      </c>
      <c r="F9" s="32">
        <v>88.70083179576271</v>
      </c>
      <c r="G9" s="32">
        <v>94.315500736161198</v>
      </c>
      <c r="H9" s="32" t="s">
        <v>56</v>
      </c>
      <c r="I9" s="32" t="s">
        <v>56</v>
      </c>
      <c r="J9" s="32" t="s">
        <v>56</v>
      </c>
      <c r="K9" s="32">
        <v>101.18608115810359</v>
      </c>
      <c r="L9" s="32" t="s">
        <v>56</v>
      </c>
      <c r="M9" s="32">
        <v>52.790153503417969</v>
      </c>
      <c r="N9" s="32" t="s">
        <v>56</v>
      </c>
      <c r="O9" s="32">
        <v>37.7886962890625</v>
      </c>
      <c r="P9" s="32" t="s">
        <v>56</v>
      </c>
      <c r="R9" s="44" t="s">
        <v>120</v>
      </c>
      <c r="S9" s="32">
        <f>CORREL(C2:C420,$N$2:$N$420)</f>
        <v>0.6662376820226521</v>
      </c>
      <c r="T9" s="32">
        <f t="shared" ref="T9:W9" si="6">CORREL(D2:D420,$N$2:$N$420)</f>
        <v>0.63454082666237965</v>
      </c>
      <c r="U9" s="32">
        <f t="shared" si="6"/>
        <v>0.53300696398649283</v>
      </c>
      <c r="V9" s="32">
        <f t="shared" si="6"/>
        <v>0.21303342916424803</v>
      </c>
      <c r="W9" s="32">
        <f t="shared" si="6"/>
        <v>0.20546471412126965</v>
      </c>
    </row>
    <row r="10" spans="1:23" ht="15.75" thickBot="1">
      <c r="A10" s="19">
        <v>1987</v>
      </c>
      <c r="B10" s="19">
        <v>9</v>
      </c>
      <c r="C10" s="32">
        <v>63.35762313691545</v>
      </c>
      <c r="D10" s="32">
        <v>59.690975010031622</v>
      </c>
      <c r="E10" s="32">
        <v>73.982416326346723</v>
      </c>
      <c r="F10" s="32">
        <v>93.853578158573185</v>
      </c>
      <c r="G10" s="32">
        <v>61.007190054021592</v>
      </c>
      <c r="H10" s="32" t="s">
        <v>56</v>
      </c>
      <c r="I10" s="32" t="s">
        <v>56</v>
      </c>
      <c r="J10" s="32" t="s">
        <v>56</v>
      </c>
      <c r="K10" s="32">
        <v>93.108031139258102</v>
      </c>
      <c r="L10" s="32" t="s">
        <v>56</v>
      </c>
      <c r="M10" s="32">
        <v>59.869594573974609</v>
      </c>
      <c r="N10" s="32" t="s">
        <v>56</v>
      </c>
      <c r="O10" s="32">
        <v>35.24237060546875</v>
      </c>
      <c r="P10" s="32" t="s">
        <v>56</v>
      </c>
      <c r="R10" s="44" t="s">
        <v>121</v>
      </c>
      <c r="S10" s="32">
        <f>CORREL(C2:C420,$O$2:$O$420)</f>
        <v>0.49096574986370806</v>
      </c>
      <c r="T10" s="32">
        <f t="shared" ref="T10:W10" si="7">CORREL(D2:D420,$O$2:$O$420)</f>
        <v>0.44595784890295831</v>
      </c>
      <c r="U10" s="32">
        <f t="shared" si="7"/>
        <v>0.42660237374782406</v>
      </c>
      <c r="V10" s="32">
        <f t="shared" si="7"/>
        <v>0.54676650069589205</v>
      </c>
      <c r="W10" s="32">
        <f t="shared" si="7"/>
        <v>3.8236924730272057E-2</v>
      </c>
    </row>
    <row r="11" spans="1:23" ht="15.75" thickBot="1">
      <c r="A11" s="19">
        <v>1987</v>
      </c>
      <c r="B11" s="19">
        <v>10</v>
      </c>
      <c r="C11" s="32">
        <v>97.445942857667234</v>
      </c>
      <c r="D11" s="32">
        <v>106.37955564606281</v>
      </c>
      <c r="E11" s="32">
        <v>182.76801015274589</v>
      </c>
      <c r="F11" s="32">
        <v>118.00848126049856</v>
      </c>
      <c r="G11" s="32">
        <v>302.92856382361919</v>
      </c>
      <c r="H11" s="32" t="s">
        <v>56</v>
      </c>
      <c r="I11" s="32" t="s">
        <v>56</v>
      </c>
      <c r="J11" s="32" t="s">
        <v>56</v>
      </c>
      <c r="K11" s="32">
        <v>90.388391043961292</v>
      </c>
      <c r="L11" s="32" t="s">
        <v>56</v>
      </c>
      <c r="M11" s="32">
        <v>170.32206726074219</v>
      </c>
      <c r="N11" s="32" t="s">
        <v>56</v>
      </c>
      <c r="O11" s="32">
        <v>99.403610229492188</v>
      </c>
      <c r="P11" s="32" t="s">
        <v>56</v>
      </c>
      <c r="R11" s="44" t="s">
        <v>123</v>
      </c>
      <c r="S11" s="32">
        <f>CORREL(C2:C420,$P$2:$P$420)</f>
        <v>0.53554987851881508</v>
      </c>
      <c r="T11" s="32">
        <f t="shared" ref="T11:W11" si="8">CORREL(D2:D420,$P$2:$P$420)</f>
        <v>0.4921654991386078</v>
      </c>
      <c r="U11" s="32">
        <f t="shared" si="8"/>
        <v>0.35201630587955707</v>
      </c>
      <c r="V11" s="32">
        <f t="shared" si="8"/>
        <v>-0.17904105118300381</v>
      </c>
      <c r="W11" s="32">
        <f t="shared" si="8"/>
        <v>0.16793821473793</v>
      </c>
    </row>
    <row r="12" spans="1:23">
      <c r="A12" s="19">
        <v>1987</v>
      </c>
      <c r="B12" s="19">
        <v>11</v>
      </c>
      <c r="C12" s="32">
        <v>106.67785247055994</v>
      </c>
      <c r="D12" s="32">
        <v>116.29972625031498</v>
      </c>
      <c r="E12" s="32">
        <v>156.71758868040428</v>
      </c>
      <c r="F12" s="32">
        <v>131.9091262257574</v>
      </c>
      <c r="G12" s="32">
        <v>246.9074550882186</v>
      </c>
      <c r="H12" s="32" t="s">
        <v>56</v>
      </c>
      <c r="I12" s="32" t="s">
        <v>56</v>
      </c>
      <c r="J12" s="32" t="s">
        <v>56</v>
      </c>
      <c r="K12" s="32">
        <v>91.220124816137755</v>
      </c>
      <c r="L12" s="32" t="s">
        <v>56</v>
      </c>
      <c r="M12" s="32">
        <v>183.10252380371094</v>
      </c>
      <c r="N12" s="32" t="s">
        <v>56</v>
      </c>
      <c r="O12" s="32">
        <v>124.73958587646484</v>
      </c>
      <c r="P12" s="32" t="s">
        <v>56</v>
      </c>
    </row>
    <row r="13" spans="1:23">
      <c r="A13" s="19">
        <v>1987</v>
      </c>
      <c r="B13" s="19">
        <v>12</v>
      </c>
      <c r="C13" s="32">
        <v>97.373139832588222</v>
      </c>
      <c r="D13" s="32">
        <v>91.745055954517653</v>
      </c>
      <c r="E13" s="32">
        <v>127.54200222374125</v>
      </c>
      <c r="F13" s="32">
        <v>144.18914487656019</v>
      </c>
      <c r="G13" s="32">
        <v>448.63808946696241</v>
      </c>
      <c r="H13" s="32" t="s">
        <v>56</v>
      </c>
      <c r="I13" s="32" t="s">
        <v>56</v>
      </c>
      <c r="J13" s="32" t="s">
        <v>56</v>
      </c>
      <c r="K13" s="32">
        <v>89.306001062963517</v>
      </c>
      <c r="L13" s="32" t="s">
        <v>56</v>
      </c>
      <c r="M13" s="32">
        <v>149.01113891601563</v>
      </c>
      <c r="N13" s="32" t="s">
        <v>56</v>
      </c>
      <c r="O13" s="32">
        <v>77.4388427734375</v>
      </c>
      <c r="P13" s="32" t="s">
        <v>56</v>
      </c>
    </row>
    <row r="14" spans="1:23">
      <c r="A14" s="19">
        <v>1988</v>
      </c>
      <c r="B14" s="19">
        <v>1</v>
      </c>
      <c r="C14" s="32">
        <v>64.025408258658899</v>
      </c>
      <c r="D14" s="32">
        <v>71.602015849789439</v>
      </c>
      <c r="E14" s="32">
        <v>43.165192747832826</v>
      </c>
      <c r="F14" s="32">
        <v>262.38083332140263</v>
      </c>
      <c r="G14" s="32">
        <v>195.46990073280892</v>
      </c>
      <c r="H14" s="32" t="s">
        <v>56</v>
      </c>
      <c r="I14" s="32" t="s">
        <v>56</v>
      </c>
      <c r="J14" s="32" t="s">
        <v>56</v>
      </c>
      <c r="K14" s="32">
        <v>87.916842233986273</v>
      </c>
      <c r="L14" s="32" t="s">
        <v>56</v>
      </c>
      <c r="M14" s="32">
        <v>142.87284851074219</v>
      </c>
      <c r="N14" s="32" t="s">
        <v>56</v>
      </c>
      <c r="O14" s="32">
        <v>83.657218933105469</v>
      </c>
      <c r="P14" s="32" t="s">
        <v>56</v>
      </c>
    </row>
    <row r="15" spans="1:23">
      <c r="A15" s="19">
        <v>1988</v>
      </c>
      <c r="B15" s="19">
        <v>2</v>
      </c>
      <c r="C15" s="32">
        <v>53.335528112190737</v>
      </c>
      <c r="D15" s="32">
        <v>54.595841809339866</v>
      </c>
      <c r="E15" s="32">
        <v>38.540448242535696</v>
      </c>
      <c r="F15" s="32">
        <v>110.98547549365202</v>
      </c>
      <c r="G15" s="32">
        <v>41.409002262056156</v>
      </c>
      <c r="H15" s="32" t="s">
        <v>56</v>
      </c>
      <c r="I15" s="32" t="s">
        <v>56</v>
      </c>
      <c r="J15" s="32" t="s">
        <v>56</v>
      </c>
      <c r="K15" s="32">
        <v>91.747266294645883</v>
      </c>
      <c r="L15" s="32" t="s">
        <v>56</v>
      </c>
      <c r="M15" s="32">
        <v>102.03289031982422</v>
      </c>
      <c r="N15" s="32" t="s">
        <v>56</v>
      </c>
      <c r="O15" s="32">
        <v>65.582267761230469</v>
      </c>
      <c r="P15" s="32" t="s">
        <v>56</v>
      </c>
    </row>
    <row r="16" spans="1:23">
      <c r="A16" s="19">
        <v>1988</v>
      </c>
      <c r="B16" s="19">
        <v>3</v>
      </c>
      <c r="C16" s="32">
        <v>52.068675902358137</v>
      </c>
      <c r="D16" s="32">
        <v>51.422390308570428</v>
      </c>
      <c r="E16" s="32">
        <v>31.069985536391975</v>
      </c>
      <c r="F16" s="32">
        <v>144.66676368035624</v>
      </c>
      <c r="G16" s="32">
        <v>61.371830645552116</v>
      </c>
      <c r="H16" s="32" t="s">
        <v>56</v>
      </c>
      <c r="I16" s="32" t="s">
        <v>56</v>
      </c>
      <c r="J16" s="32" t="s">
        <v>56</v>
      </c>
      <c r="K16" s="32">
        <v>99.419768662840468</v>
      </c>
      <c r="L16" s="32" t="s">
        <v>56</v>
      </c>
      <c r="M16" s="32">
        <v>82.353630065917969</v>
      </c>
      <c r="N16" s="32" t="s">
        <v>56</v>
      </c>
      <c r="O16" s="32">
        <v>75.881996154785156</v>
      </c>
      <c r="P16" s="32" t="s">
        <v>56</v>
      </c>
    </row>
    <row r="17" spans="1:16">
      <c r="A17" s="19">
        <v>1988</v>
      </c>
      <c r="B17" s="19">
        <v>4</v>
      </c>
      <c r="C17" s="32">
        <v>50.147590001969185</v>
      </c>
      <c r="D17" s="32">
        <v>51.662303470102536</v>
      </c>
      <c r="E17" s="32">
        <v>22.040735319528892</v>
      </c>
      <c r="F17" s="32">
        <v>141.55598254252149</v>
      </c>
      <c r="G17" s="32">
        <v>57.368275974076553</v>
      </c>
      <c r="H17" s="32" t="s">
        <v>56</v>
      </c>
      <c r="I17" s="32" t="s">
        <v>56</v>
      </c>
      <c r="J17" s="32" t="s">
        <v>56</v>
      </c>
      <c r="K17" s="32">
        <v>92.62826072384226</v>
      </c>
      <c r="L17" s="32" t="s">
        <v>56</v>
      </c>
      <c r="M17" s="32">
        <v>97.856803894042969</v>
      </c>
      <c r="N17" s="32" t="s">
        <v>56</v>
      </c>
      <c r="O17" s="32">
        <v>65.337287902832031</v>
      </c>
      <c r="P17" s="32" t="s">
        <v>56</v>
      </c>
    </row>
    <row r="18" spans="1:16">
      <c r="A18" s="19">
        <v>1988</v>
      </c>
      <c r="B18" s="19">
        <v>5</v>
      </c>
      <c r="C18" s="32">
        <v>57.210227154923992</v>
      </c>
      <c r="D18" s="32">
        <v>43.286752466131254</v>
      </c>
      <c r="E18" s="32">
        <v>43.112783836239203</v>
      </c>
      <c r="F18" s="32">
        <v>53.986046748495063</v>
      </c>
      <c r="G18" s="32">
        <v>42.21469870146155</v>
      </c>
      <c r="H18" s="32" t="s">
        <v>56</v>
      </c>
      <c r="I18" s="32" t="s">
        <v>56</v>
      </c>
      <c r="J18" s="32" t="s">
        <v>56</v>
      </c>
      <c r="K18" s="32">
        <v>94.442289158748636</v>
      </c>
      <c r="L18" s="32" t="s">
        <v>56</v>
      </c>
      <c r="M18" s="32">
        <v>99.127456665039063</v>
      </c>
      <c r="N18" s="32" t="s">
        <v>56</v>
      </c>
      <c r="O18" s="32">
        <v>72.297752380371094</v>
      </c>
      <c r="P18" s="32" t="s">
        <v>56</v>
      </c>
    </row>
    <row r="19" spans="1:16">
      <c r="A19" s="19">
        <v>1988</v>
      </c>
      <c r="B19" s="19">
        <v>6</v>
      </c>
      <c r="C19" s="32">
        <v>62.920473041711091</v>
      </c>
      <c r="D19" s="32">
        <v>86.411987031710851</v>
      </c>
      <c r="E19" s="32">
        <v>23.140146088163281</v>
      </c>
      <c r="F19" s="32">
        <v>99.279366020746977</v>
      </c>
      <c r="G19" s="32">
        <v>56.208211848518445</v>
      </c>
      <c r="H19" s="32" t="s">
        <v>56</v>
      </c>
      <c r="I19" s="32" t="s">
        <v>56</v>
      </c>
      <c r="J19" s="32" t="s">
        <v>56</v>
      </c>
      <c r="K19" s="32">
        <v>92.260220899949999</v>
      </c>
      <c r="L19" s="32" t="s">
        <v>56</v>
      </c>
      <c r="M19" s="32">
        <v>88.28594970703125</v>
      </c>
      <c r="N19" s="32">
        <v>29.920834315538446</v>
      </c>
      <c r="O19" s="32">
        <v>65.370285034179688</v>
      </c>
      <c r="P19" s="32" t="s">
        <v>56</v>
      </c>
    </row>
    <row r="20" spans="1:16">
      <c r="A20" s="19">
        <v>1988</v>
      </c>
      <c r="B20" s="19">
        <v>7</v>
      </c>
      <c r="C20" s="32">
        <v>64.569797787699699</v>
      </c>
      <c r="D20" s="32">
        <v>67.341262420677921</v>
      </c>
      <c r="E20" s="32">
        <v>44.144147069714087</v>
      </c>
      <c r="F20" s="32">
        <v>74.498769798554221</v>
      </c>
      <c r="G20" s="32">
        <v>200.49554629783532</v>
      </c>
      <c r="H20" s="32" t="s">
        <v>56</v>
      </c>
      <c r="I20" s="32" t="s">
        <v>56</v>
      </c>
      <c r="J20" s="32" t="s">
        <v>56</v>
      </c>
      <c r="K20" s="32">
        <v>92.07524757682873</v>
      </c>
      <c r="L20" s="32" t="s">
        <v>56</v>
      </c>
      <c r="M20" s="32">
        <v>80.835884094238281</v>
      </c>
      <c r="N20" s="32">
        <v>56.233754817047974</v>
      </c>
      <c r="O20" s="32">
        <v>44.880695343017578</v>
      </c>
      <c r="P20" s="32" t="s">
        <v>56</v>
      </c>
    </row>
    <row r="21" spans="1:16">
      <c r="A21" s="19">
        <v>1988</v>
      </c>
      <c r="B21" s="19">
        <v>8</v>
      </c>
      <c r="C21" s="32">
        <v>69.943130225253412</v>
      </c>
      <c r="D21" s="32">
        <v>64.802263298296978</v>
      </c>
      <c r="E21" s="32">
        <v>45.217325353271868</v>
      </c>
      <c r="F21" s="32">
        <v>123.03214415552966</v>
      </c>
      <c r="G21" s="32">
        <v>66.452273216427855</v>
      </c>
      <c r="H21" s="32" t="s">
        <v>56</v>
      </c>
      <c r="I21" s="32" t="s">
        <v>56</v>
      </c>
      <c r="J21" s="32" t="s">
        <v>56</v>
      </c>
      <c r="K21" s="32">
        <v>95.122230449877222</v>
      </c>
      <c r="L21" s="32" t="s">
        <v>56</v>
      </c>
      <c r="M21" s="32">
        <v>94.889694213867188</v>
      </c>
      <c r="N21" s="32">
        <v>65.753930994974553</v>
      </c>
      <c r="O21" s="32">
        <v>69.292373657226563</v>
      </c>
      <c r="P21" s="32" t="s">
        <v>56</v>
      </c>
    </row>
    <row r="22" spans="1:16">
      <c r="A22" s="19">
        <v>1988</v>
      </c>
      <c r="B22" s="19">
        <v>9</v>
      </c>
      <c r="C22" s="32">
        <v>52.80539819327096</v>
      </c>
      <c r="D22" s="32">
        <v>60.361169774675801</v>
      </c>
      <c r="E22" s="32">
        <v>35.364183942612804</v>
      </c>
      <c r="F22" s="32">
        <v>102.23206190001981</v>
      </c>
      <c r="G22" s="32">
        <v>60.356976590983152</v>
      </c>
      <c r="H22" s="32" t="s">
        <v>56</v>
      </c>
      <c r="I22" s="32" t="s">
        <v>56</v>
      </c>
      <c r="J22" s="32" t="s">
        <v>56</v>
      </c>
      <c r="K22" s="32">
        <v>91.763099094154001</v>
      </c>
      <c r="L22" s="32" t="s">
        <v>56</v>
      </c>
      <c r="M22" s="32">
        <v>85.3568115234375</v>
      </c>
      <c r="N22" s="32">
        <v>62.687684205360405</v>
      </c>
      <c r="O22" s="32">
        <v>72.892295837402344</v>
      </c>
      <c r="P22" s="32" t="s">
        <v>56</v>
      </c>
    </row>
    <row r="23" spans="1:16">
      <c r="A23" s="19">
        <v>1988</v>
      </c>
      <c r="B23" s="19">
        <v>10</v>
      </c>
      <c r="C23" s="32">
        <v>54.030688586880459</v>
      </c>
      <c r="D23" s="32">
        <v>50.84437787778311</v>
      </c>
      <c r="E23" s="32">
        <v>23.890531100067907</v>
      </c>
      <c r="F23" s="32">
        <v>87.886470800483877</v>
      </c>
      <c r="G23" s="32">
        <v>73.746099414752052</v>
      </c>
      <c r="H23" s="32" t="s">
        <v>56</v>
      </c>
      <c r="I23" s="32" t="s">
        <v>56</v>
      </c>
      <c r="J23" s="32" t="s">
        <v>56</v>
      </c>
      <c r="K23" s="32">
        <v>90.324143373064501</v>
      </c>
      <c r="L23" s="32" t="s">
        <v>56</v>
      </c>
      <c r="M23" s="32">
        <v>98.253799438476563</v>
      </c>
      <c r="N23" s="32">
        <v>94.77156856822333</v>
      </c>
      <c r="O23" s="32">
        <v>51.695468902587891</v>
      </c>
      <c r="P23" s="32" t="s">
        <v>56</v>
      </c>
    </row>
    <row r="24" spans="1:16">
      <c r="A24" s="19">
        <v>1988</v>
      </c>
      <c r="B24" s="19">
        <v>11</v>
      </c>
      <c r="C24" s="32">
        <v>76.98131019231424</v>
      </c>
      <c r="D24" s="32">
        <v>79.084965260491714</v>
      </c>
      <c r="E24" s="32">
        <v>40.833572314876875</v>
      </c>
      <c r="F24" s="32">
        <v>89.760799059783238</v>
      </c>
      <c r="G24" s="32">
        <v>138.44574801518152</v>
      </c>
      <c r="H24" s="32" t="s">
        <v>56</v>
      </c>
      <c r="I24" s="32" t="s">
        <v>56</v>
      </c>
      <c r="J24" s="32" t="s">
        <v>56</v>
      </c>
      <c r="K24" s="32">
        <v>99.40498203338862</v>
      </c>
      <c r="L24" s="32" t="s">
        <v>56</v>
      </c>
      <c r="M24" s="32">
        <v>102.23400115966797</v>
      </c>
      <c r="N24" s="32">
        <v>74.042423351295</v>
      </c>
      <c r="O24" s="32">
        <v>82.804283142089844</v>
      </c>
      <c r="P24" s="32" t="s">
        <v>56</v>
      </c>
    </row>
    <row r="25" spans="1:16">
      <c r="A25" s="19">
        <v>1988</v>
      </c>
      <c r="B25" s="19">
        <v>12</v>
      </c>
      <c r="C25" s="32">
        <v>59.866118982574775</v>
      </c>
      <c r="D25" s="32">
        <v>63.714024472804944</v>
      </c>
      <c r="E25" s="32">
        <v>21.525910791980795</v>
      </c>
      <c r="F25" s="32">
        <v>64.015168507959302</v>
      </c>
      <c r="G25" s="32">
        <v>67.112643899075422</v>
      </c>
      <c r="H25" s="32" t="s">
        <v>56</v>
      </c>
      <c r="I25" s="32" t="s">
        <v>56</v>
      </c>
      <c r="J25" s="32" t="s">
        <v>56</v>
      </c>
      <c r="K25" s="32">
        <v>105.41837943940679</v>
      </c>
      <c r="L25" s="32" t="s">
        <v>56</v>
      </c>
      <c r="M25" s="32">
        <v>77.828102111816406</v>
      </c>
      <c r="N25" s="32">
        <v>64.188608664615657</v>
      </c>
      <c r="O25" s="32">
        <v>61.846450805664063</v>
      </c>
      <c r="P25" s="32" t="s">
        <v>56</v>
      </c>
    </row>
    <row r="26" spans="1:16">
      <c r="A26" s="19">
        <v>1989</v>
      </c>
      <c r="B26" s="19">
        <v>1</v>
      </c>
      <c r="C26" s="32">
        <v>73.700474044008416</v>
      </c>
      <c r="D26" s="32">
        <v>74.484703620929196</v>
      </c>
      <c r="E26" s="32">
        <v>49.684594388046399</v>
      </c>
      <c r="F26" s="32">
        <v>53.707441976718364</v>
      </c>
      <c r="G26" s="32">
        <v>67.742605137490386</v>
      </c>
      <c r="H26" s="32" t="s">
        <v>56</v>
      </c>
      <c r="I26" s="32" t="s">
        <v>56</v>
      </c>
      <c r="J26" s="32" t="s">
        <v>56</v>
      </c>
      <c r="K26" s="32">
        <v>109.34524323332465</v>
      </c>
      <c r="L26" s="32" t="s">
        <v>56</v>
      </c>
      <c r="M26" s="32">
        <v>87.426406860351563</v>
      </c>
      <c r="N26" s="32">
        <v>78.260645889449947</v>
      </c>
      <c r="O26" s="32">
        <v>48.017803192138672</v>
      </c>
      <c r="P26" s="32" t="s">
        <v>56</v>
      </c>
    </row>
    <row r="27" spans="1:16">
      <c r="A27" s="19">
        <v>1989</v>
      </c>
      <c r="B27" s="19">
        <v>2</v>
      </c>
      <c r="C27" s="32">
        <v>67.529573459211676</v>
      </c>
      <c r="D27" s="32">
        <v>70.027902382220276</v>
      </c>
      <c r="E27" s="32">
        <v>38.759610580972243</v>
      </c>
      <c r="F27" s="32">
        <v>191.88037031197601</v>
      </c>
      <c r="G27" s="32">
        <v>55.025140450178505</v>
      </c>
      <c r="H27" s="32" t="s">
        <v>56</v>
      </c>
      <c r="I27" s="32" t="s">
        <v>56</v>
      </c>
      <c r="J27" s="32" t="s">
        <v>56</v>
      </c>
      <c r="K27" s="32">
        <v>118.66788754552356</v>
      </c>
      <c r="L27" s="32" t="s">
        <v>56</v>
      </c>
      <c r="M27" s="32">
        <v>51.350643157958984</v>
      </c>
      <c r="N27" s="32">
        <v>56.691103758007145</v>
      </c>
      <c r="O27" s="32">
        <v>47.938133239746094</v>
      </c>
      <c r="P27" s="32" t="s">
        <v>56</v>
      </c>
    </row>
    <row r="28" spans="1:16">
      <c r="A28" s="19">
        <v>1989</v>
      </c>
      <c r="B28" s="19">
        <v>3</v>
      </c>
      <c r="C28" s="32">
        <v>77.996107583807245</v>
      </c>
      <c r="D28" s="32">
        <v>84.448006159904494</v>
      </c>
      <c r="E28" s="32">
        <v>42.252599124173933</v>
      </c>
      <c r="F28" s="32">
        <v>42.660539201795999</v>
      </c>
      <c r="G28" s="32">
        <v>52.458335167640378</v>
      </c>
      <c r="H28" s="32" t="s">
        <v>56</v>
      </c>
      <c r="I28" s="32" t="s">
        <v>56</v>
      </c>
      <c r="J28" s="32" t="s">
        <v>56</v>
      </c>
      <c r="K28" s="32">
        <v>124.01308694853141</v>
      </c>
      <c r="L28" s="32" t="s">
        <v>56</v>
      </c>
      <c r="M28" s="32">
        <v>72.52325439453125</v>
      </c>
      <c r="N28" s="32">
        <v>64.65758813471821</v>
      </c>
      <c r="O28" s="32">
        <v>47.947303771972656</v>
      </c>
      <c r="P28" s="32" t="s">
        <v>56</v>
      </c>
    </row>
    <row r="29" spans="1:16">
      <c r="A29" s="19">
        <v>1989</v>
      </c>
      <c r="B29" s="19">
        <v>4</v>
      </c>
      <c r="C29" s="32">
        <v>90.859038012596599</v>
      </c>
      <c r="D29" s="32">
        <v>101.22352027886265</v>
      </c>
      <c r="E29" s="32">
        <v>71.683931987972755</v>
      </c>
      <c r="F29" s="32">
        <v>121.47458282420365</v>
      </c>
      <c r="G29" s="32">
        <v>62.955895489077612</v>
      </c>
      <c r="H29" s="32" t="s">
        <v>56</v>
      </c>
      <c r="I29" s="32" t="s">
        <v>56</v>
      </c>
      <c r="J29" s="32" t="s">
        <v>56</v>
      </c>
      <c r="K29" s="32">
        <v>126.71279116609384</v>
      </c>
      <c r="L29" s="32" t="s">
        <v>56</v>
      </c>
      <c r="M29" s="32">
        <v>92.379829406738281</v>
      </c>
      <c r="N29" s="32">
        <v>50.542901458149885</v>
      </c>
      <c r="O29" s="32">
        <v>41.014251708984375</v>
      </c>
      <c r="P29" s="32" t="s">
        <v>56</v>
      </c>
    </row>
    <row r="30" spans="1:16">
      <c r="A30" s="19">
        <v>1989</v>
      </c>
      <c r="B30" s="19">
        <v>5</v>
      </c>
      <c r="C30" s="32">
        <v>86.567788781006428</v>
      </c>
      <c r="D30" s="32">
        <v>77.240366182554766</v>
      </c>
      <c r="E30" s="32">
        <v>76.867310720233334</v>
      </c>
      <c r="F30" s="32">
        <v>117.69801922879138</v>
      </c>
      <c r="G30" s="32">
        <v>140.6265035299115</v>
      </c>
      <c r="H30" s="32" t="s">
        <v>56</v>
      </c>
      <c r="I30" s="32" t="s">
        <v>56</v>
      </c>
      <c r="J30" s="32" t="s">
        <v>56</v>
      </c>
      <c r="K30" s="32">
        <v>127.33956509388419</v>
      </c>
      <c r="L30" s="32" t="s">
        <v>56</v>
      </c>
      <c r="M30" s="32">
        <v>83.75286865234375</v>
      </c>
      <c r="N30" s="32">
        <v>82.170157021794893</v>
      </c>
      <c r="O30" s="32">
        <v>44.273662567138672</v>
      </c>
      <c r="P30" s="32" t="s">
        <v>56</v>
      </c>
    </row>
    <row r="31" spans="1:16">
      <c r="A31" s="19">
        <v>1989</v>
      </c>
      <c r="B31" s="19">
        <v>6</v>
      </c>
      <c r="C31" s="32">
        <v>82.831738037544298</v>
      </c>
      <c r="D31" s="32">
        <v>77.491826384255319</v>
      </c>
      <c r="E31" s="32">
        <v>89.650490164632259</v>
      </c>
      <c r="F31" s="32">
        <v>174.19615287466527</v>
      </c>
      <c r="G31" s="32">
        <v>137.85900881541812</v>
      </c>
      <c r="H31" s="32" t="s">
        <v>56</v>
      </c>
      <c r="I31" s="32" t="s">
        <v>56</v>
      </c>
      <c r="J31" s="32" t="s">
        <v>56</v>
      </c>
      <c r="K31" s="32">
        <v>128.44845914395026</v>
      </c>
      <c r="L31" s="32" t="s">
        <v>56</v>
      </c>
      <c r="M31" s="32">
        <v>95.786308288574219</v>
      </c>
      <c r="N31" s="32">
        <v>81.745301958034361</v>
      </c>
      <c r="O31" s="32">
        <v>81.836738586425781</v>
      </c>
      <c r="P31" s="32" t="s">
        <v>56</v>
      </c>
    </row>
    <row r="32" spans="1:16">
      <c r="A32" s="19">
        <v>1989</v>
      </c>
      <c r="B32" s="19">
        <v>7</v>
      </c>
      <c r="C32" s="32">
        <v>88.924115480739601</v>
      </c>
      <c r="D32" s="32">
        <v>91.790182696751188</v>
      </c>
      <c r="E32" s="32">
        <v>70.839401003117317</v>
      </c>
      <c r="F32" s="32">
        <v>169.61928733624711</v>
      </c>
      <c r="G32" s="32">
        <v>53.198733727354117</v>
      </c>
      <c r="H32" s="32" t="s">
        <v>56</v>
      </c>
      <c r="I32" s="32" t="s">
        <v>56</v>
      </c>
      <c r="J32" s="32" t="s">
        <v>56</v>
      </c>
      <c r="K32" s="32">
        <v>128.15116126254421</v>
      </c>
      <c r="L32" s="32" t="s">
        <v>56</v>
      </c>
      <c r="M32" s="32">
        <v>78.256591796875</v>
      </c>
      <c r="N32" s="32">
        <v>89.302061647756943</v>
      </c>
      <c r="O32" s="32">
        <v>71.619415283203125</v>
      </c>
      <c r="P32" s="32" t="s">
        <v>56</v>
      </c>
    </row>
    <row r="33" spans="1:16">
      <c r="A33" s="19">
        <v>1989</v>
      </c>
      <c r="B33" s="19">
        <v>8</v>
      </c>
      <c r="C33" s="32">
        <v>83.214251109725936</v>
      </c>
      <c r="D33" s="32">
        <v>80.1834437228691</v>
      </c>
      <c r="E33" s="32">
        <v>31.677646327595774</v>
      </c>
      <c r="F33" s="32">
        <v>153.88072670990647</v>
      </c>
      <c r="G33" s="32">
        <v>53.324722143047474</v>
      </c>
      <c r="H33" s="32" t="s">
        <v>56</v>
      </c>
      <c r="I33" s="32" t="s">
        <v>56</v>
      </c>
      <c r="J33" s="32" t="s">
        <v>56</v>
      </c>
      <c r="K33" s="32">
        <v>126.62131907178913</v>
      </c>
      <c r="L33" s="32" t="s">
        <v>56</v>
      </c>
      <c r="M33" s="32">
        <v>83.109306335449219</v>
      </c>
      <c r="N33" s="32">
        <v>57.523411218675214</v>
      </c>
      <c r="O33" s="32">
        <v>57.913002014160156</v>
      </c>
      <c r="P33" s="32" t="s">
        <v>56</v>
      </c>
    </row>
    <row r="34" spans="1:16">
      <c r="A34" s="19">
        <v>1989</v>
      </c>
      <c r="B34" s="19">
        <v>9</v>
      </c>
      <c r="C34" s="32">
        <v>82.028717354807</v>
      </c>
      <c r="D34" s="32">
        <v>80.640420908931546</v>
      </c>
      <c r="E34" s="32">
        <v>32.193294904230783</v>
      </c>
      <c r="F34" s="32">
        <v>153.8892303871969</v>
      </c>
      <c r="G34" s="32">
        <v>115.46268741099894</v>
      </c>
      <c r="H34" s="32" t="s">
        <v>56</v>
      </c>
      <c r="I34" s="32" t="s">
        <v>56</v>
      </c>
      <c r="J34" s="32" t="s">
        <v>56</v>
      </c>
      <c r="K34" s="32">
        <v>123.71080634312779</v>
      </c>
      <c r="L34" s="32" t="s">
        <v>56</v>
      </c>
      <c r="M34" s="32">
        <v>74.695480346679688</v>
      </c>
      <c r="N34" s="32">
        <v>41.927494111082098</v>
      </c>
      <c r="O34" s="32">
        <v>64.914871215820313</v>
      </c>
      <c r="P34" s="32" t="s">
        <v>56</v>
      </c>
    </row>
    <row r="35" spans="1:16">
      <c r="A35" s="19">
        <v>1989</v>
      </c>
      <c r="B35" s="19">
        <v>10</v>
      </c>
      <c r="C35" s="32">
        <v>67.130077536190825</v>
      </c>
      <c r="D35" s="32">
        <v>62.64378434450434</v>
      </c>
      <c r="E35" s="32">
        <v>82.058055117293662</v>
      </c>
      <c r="F35" s="32">
        <v>122.57908006476549</v>
      </c>
      <c r="G35" s="32">
        <v>140.63894431479227</v>
      </c>
      <c r="H35" s="32" t="s">
        <v>56</v>
      </c>
      <c r="I35" s="32" t="s">
        <v>56</v>
      </c>
      <c r="J35" s="32" t="s">
        <v>56</v>
      </c>
      <c r="K35" s="32">
        <v>119.10363460995534</v>
      </c>
      <c r="L35" s="32" t="s">
        <v>56</v>
      </c>
      <c r="M35" s="32">
        <v>76.449554443359375</v>
      </c>
      <c r="N35" s="32">
        <v>71.689576157298262</v>
      </c>
      <c r="O35" s="32">
        <v>74.73101806640625</v>
      </c>
      <c r="P35" s="32" t="s">
        <v>56</v>
      </c>
    </row>
    <row r="36" spans="1:16">
      <c r="A36" s="19">
        <v>1989</v>
      </c>
      <c r="B36" s="19">
        <v>11</v>
      </c>
      <c r="C36" s="32">
        <v>68.343128833802908</v>
      </c>
      <c r="D36" s="32">
        <v>46.72136324532709</v>
      </c>
      <c r="E36" s="32">
        <v>49.944927004729813</v>
      </c>
      <c r="F36" s="32">
        <v>35.2864570830547</v>
      </c>
      <c r="G36" s="32">
        <v>48.553736746132842</v>
      </c>
      <c r="H36" s="32" t="s">
        <v>56</v>
      </c>
      <c r="I36" s="32" t="s">
        <v>56</v>
      </c>
      <c r="J36" s="32" t="s">
        <v>56</v>
      </c>
      <c r="K36" s="32">
        <v>117.77828981311208</v>
      </c>
      <c r="L36" s="32" t="s">
        <v>56</v>
      </c>
      <c r="M36" s="32">
        <v>105.0474853515625</v>
      </c>
      <c r="N36" s="32">
        <v>68.612280791506919</v>
      </c>
      <c r="O36" s="32">
        <v>88.792938232421875</v>
      </c>
      <c r="P36" s="32" t="s">
        <v>56</v>
      </c>
    </row>
    <row r="37" spans="1:16">
      <c r="A37" s="19">
        <v>1989</v>
      </c>
      <c r="B37" s="19">
        <v>12</v>
      </c>
      <c r="C37" s="32">
        <v>72.897212221199027</v>
      </c>
      <c r="D37" s="32">
        <v>59.163568818509091</v>
      </c>
      <c r="E37" s="32">
        <v>62.867687741503794</v>
      </c>
      <c r="F37" s="32">
        <v>86.192835248476854</v>
      </c>
      <c r="G37" s="32">
        <v>79.63417358548935</v>
      </c>
      <c r="H37" s="32" t="s">
        <v>56</v>
      </c>
      <c r="I37" s="32" t="s">
        <v>56</v>
      </c>
      <c r="J37" s="32" t="s">
        <v>56</v>
      </c>
      <c r="K37" s="32">
        <v>116.2089108798621</v>
      </c>
      <c r="L37" s="32" t="s">
        <v>56</v>
      </c>
      <c r="M37" s="32">
        <v>103.79668426513672</v>
      </c>
      <c r="N37" s="32">
        <v>92.229203496862965</v>
      </c>
      <c r="O37" s="32">
        <v>54.888496398925781</v>
      </c>
      <c r="P37" s="32" t="s">
        <v>56</v>
      </c>
    </row>
    <row r="38" spans="1:16">
      <c r="A38" s="19">
        <v>1990</v>
      </c>
      <c r="B38" s="19">
        <v>1</v>
      </c>
      <c r="C38" s="32">
        <v>86.591653031515037</v>
      </c>
      <c r="D38" s="32">
        <v>63.930297631548818</v>
      </c>
      <c r="E38" s="32">
        <v>60.33464126576574</v>
      </c>
      <c r="F38" s="32">
        <v>151.44925905639667</v>
      </c>
      <c r="G38" s="32">
        <v>192.50939313292113</v>
      </c>
      <c r="H38" s="32" t="s">
        <v>56</v>
      </c>
      <c r="I38" s="32" t="s">
        <v>56</v>
      </c>
      <c r="J38" s="32" t="s">
        <v>56</v>
      </c>
      <c r="K38" s="32">
        <v>114.2401683168957</v>
      </c>
      <c r="L38" s="32" t="s">
        <v>56</v>
      </c>
      <c r="M38" s="32">
        <v>92.321495056152344</v>
      </c>
      <c r="N38" s="32">
        <v>111.30325171369711</v>
      </c>
      <c r="O38" s="32">
        <v>61.936695098876953</v>
      </c>
      <c r="P38" s="32">
        <v>23.347272727272721</v>
      </c>
    </row>
    <row r="39" spans="1:16">
      <c r="A39" s="19">
        <v>1990</v>
      </c>
      <c r="B39" s="19">
        <v>2</v>
      </c>
      <c r="C39" s="32">
        <v>100.35387671112272</v>
      </c>
      <c r="D39" s="32">
        <v>81.263753781928315</v>
      </c>
      <c r="E39" s="32">
        <v>97.115781303506438</v>
      </c>
      <c r="F39" s="32">
        <v>160.83940568638951</v>
      </c>
      <c r="G39" s="32">
        <v>137.0004927712244</v>
      </c>
      <c r="H39" s="32" t="s">
        <v>56</v>
      </c>
      <c r="I39" s="32" t="s">
        <v>56</v>
      </c>
      <c r="J39" s="32" t="s">
        <v>56</v>
      </c>
      <c r="K39" s="32">
        <v>111.6424732914998</v>
      </c>
      <c r="L39" s="32" t="s">
        <v>56</v>
      </c>
      <c r="M39" s="32">
        <v>110.44627380371094</v>
      </c>
      <c r="N39" s="32">
        <v>107.2602083857625</v>
      </c>
      <c r="O39" s="32">
        <v>93.005256652832031</v>
      </c>
      <c r="P39" s="32">
        <v>23.262631578947367</v>
      </c>
    </row>
    <row r="40" spans="1:16">
      <c r="A40" s="19">
        <v>1990</v>
      </c>
      <c r="B40" s="19">
        <v>3</v>
      </c>
      <c r="C40" s="32">
        <v>102.87087572881872</v>
      </c>
      <c r="D40" s="32">
        <v>77.32948407627849</v>
      </c>
      <c r="E40" s="32">
        <v>118.87625650818667</v>
      </c>
      <c r="F40" s="32">
        <v>173.92066391567278</v>
      </c>
      <c r="G40" s="32">
        <v>145.44266556298203</v>
      </c>
      <c r="H40" s="32" t="s">
        <v>56</v>
      </c>
      <c r="I40" s="32" t="s">
        <v>56</v>
      </c>
      <c r="J40" s="32" t="s">
        <v>56</v>
      </c>
      <c r="K40" s="32">
        <v>109.29804465268809</v>
      </c>
      <c r="L40" s="32" t="s">
        <v>56</v>
      </c>
      <c r="M40" s="32">
        <v>104.46141052246094</v>
      </c>
      <c r="N40" s="32">
        <v>137.04398369755705</v>
      </c>
      <c r="O40" s="32">
        <v>109.69105529785156</v>
      </c>
      <c r="P40" s="32">
        <v>20.062272727272724</v>
      </c>
    </row>
    <row r="41" spans="1:16">
      <c r="A41" s="19">
        <v>1990</v>
      </c>
      <c r="B41" s="19">
        <v>4</v>
      </c>
      <c r="C41" s="32">
        <v>90.610500068353161</v>
      </c>
      <c r="D41" s="32">
        <v>70.409495280735342</v>
      </c>
      <c r="E41" s="32">
        <v>50.565885445169734</v>
      </c>
      <c r="F41" s="32">
        <v>115.83051337338668</v>
      </c>
      <c r="G41" s="32">
        <v>111.33218522056511</v>
      </c>
      <c r="H41" s="32" t="s">
        <v>56</v>
      </c>
      <c r="I41" s="32" t="s">
        <v>56</v>
      </c>
      <c r="J41" s="32" t="s">
        <v>56</v>
      </c>
      <c r="K41" s="32">
        <v>103.58086714518818</v>
      </c>
      <c r="L41" s="32" t="s">
        <v>56</v>
      </c>
      <c r="M41" s="32">
        <v>88.448173522949219</v>
      </c>
      <c r="N41" s="32">
        <v>129.38129274266694</v>
      </c>
      <c r="O41" s="32">
        <v>78.421287536621094</v>
      </c>
      <c r="P41" s="32">
        <v>21.403500000000001</v>
      </c>
    </row>
    <row r="42" spans="1:16">
      <c r="A42" s="19">
        <v>1990</v>
      </c>
      <c r="B42" s="19">
        <v>5</v>
      </c>
      <c r="C42" s="32">
        <v>97.076426109527105</v>
      </c>
      <c r="D42" s="32">
        <v>75.96811185905328</v>
      </c>
      <c r="E42" s="32">
        <v>75.102157775720784</v>
      </c>
      <c r="F42" s="32">
        <v>103.10603058508838</v>
      </c>
      <c r="G42" s="32">
        <v>67.560968495934077</v>
      </c>
      <c r="H42" s="32" t="s">
        <v>56</v>
      </c>
      <c r="I42" s="32" t="s">
        <v>56</v>
      </c>
      <c r="J42" s="32" t="s">
        <v>56</v>
      </c>
      <c r="K42" s="32">
        <v>104.4392844464949</v>
      </c>
      <c r="L42" s="32" t="s">
        <v>56</v>
      </c>
      <c r="M42" s="32">
        <v>97.387931823730469</v>
      </c>
      <c r="N42" s="32">
        <v>85.411535017405754</v>
      </c>
      <c r="O42" s="32">
        <v>51.542171478271484</v>
      </c>
      <c r="P42" s="32">
        <v>18.097727272727273</v>
      </c>
    </row>
    <row r="43" spans="1:16">
      <c r="A43" s="19">
        <v>1990</v>
      </c>
      <c r="B43" s="19">
        <v>6</v>
      </c>
      <c r="C43" s="32">
        <v>79.440242110887226</v>
      </c>
      <c r="D43" s="32">
        <v>73.115133172982269</v>
      </c>
      <c r="E43" s="32">
        <v>48.27717417751898</v>
      </c>
      <c r="F43" s="32">
        <v>83.10519909806716</v>
      </c>
      <c r="G43" s="32">
        <v>33.656988203200633</v>
      </c>
      <c r="H43" s="32">
        <v>18.857000000000003</v>
      </c>
      <c r="I43" s="32" t="s">
        <v>56</v>
      </c>
      <c r="J43" s="32" t="s">
        <v>56</v>
      </c>
      <c r="K43" s="32">
        <v>105.84225040799627</v>
      </c>
      <c r="L43" s="32" t="s">
        <v>56</v>
      </c>
      <c r="M43" s="32">
        <v>100.86434173583984</v>
      </c>
      <c r="N43" s="32">
        <v>129.190087910172</v>
      </c>
      <c r="O43" s="32">
        <v>82.678779602050781</v>
      </c>
      <c r="P43" s="32">
        <v>16.822380952380954</v>
      </c>
    </row>
    <row r="44" spans="1:16">
      <c r="A44" s="19">
        <v>1990</v>
      </c>
      <c r="B44" s="19">
        <v>7</v>
      </c>
      <c r="C44" s="32">
        <v>86.427532392154149</v>
      </c>
      <c r="D44" s="32">
        <v>74.879210293994461</v>
      </c>
      <c r="E44" s="32">
        <v>70.609706847928777</v>
      </c>
      <c r="F44" s="32">
        <v>179.73482134422386</v>
      </c>
      <c r="G44" s="32">
        <v>40.349608552092242</v>
      </c>
      <c r="H44" s="32">
        <v>17.981818181818184</v>
      </c>
      <c r="I44" s="32" t="s">
        <v>56</v>
      </c>
      <c r="J44" s="32" t="s">
        <v>56</v>
      </c>
      <c r="K44" s="32">
        <v>101.17000964092503</v>
      </c>
      <c r="L44" s="32" t="s">
        <v>56</v>
      </c>
      <c r="M44" s="32">
        <v>86.280174255371094</v>
      </c>
      <c r="N44" s="32">
        <v>129.66475018481782</v>
      </c>
      <c r="O44" s="32">
        <v>52.089851379394531</v>
      </c>
      <c r="P44" s="32">
        <v>18.392857142857146</v>
      </c>
    </row>
    <row r="45" spans="1:16">
      <c r="A45" s="19">
        <v>1990</v>
      </c>
      <c r="B45" s="19">
        <v>8</v>
      </c>
      <c r="C45" s="32">
        <v>74.130586782311894</v>
      </c>
      <c r="D45" s="32">
        <v>62.071927592614877</v>
      </c>
      <c r="E45" s="32">
        <v>95.063604481022338</v>
      </c>
      <c r="F45" s="32">
        <v>85.225267460010926</v>
      </c>
      <c r="G45" s="32">
        <v>35.269200881491805</v>
      </c>
      <c r="H45" s="32">
        <v>29.659545454545455</v>
      </c>
      <c r="I45" s="32" t="s">
        <v>56</v>
      </c>
      <c r="J45" s="32" t="s">
        <v>56</v>
      </c>
      <c r="K45" s="32">
        <v>100.66791868319888</v>
      </c>
      <c r="L45" s="32" t="s">
        <v>56</v>
      </c>
      <c r="M45" s="32">
        <v>139.32269287109375</v>
      </c>
      <c r="N45" s="32">
        <v>82.512818326980948</v>
      </c>
      <c r="O45" s="32">
        <v>45.300537109375</v>
      </c>
      <c r="P45" s="32">
        <v>28.175217391304351</v>
      </c>
    </row>
    <row r="46" spans="1:16">
      <c r="A46" s="19">
        <v>1990</v>
      </c>
      <c r="B46" s="19">
        <v>9</v>
      </c>
      <c r="C46" s="32">
        <v>107.39258820860252</v>
      </c>
      <c r="D46" s="32">
        <v>80.730042182340455</v>
      </c>
      <c r="E46" s="32">
        <v>94.432272850727188</v>
      </c>
      <c r="F46" s="32">
        <v>88.438980115255561</v>
      </c>
      <c r="G46" s="32">
        <v>40.638884549720608</v>
      </c>
      <c r="H46" s="32">
        <v>40.417368421052636</v>
      </c>
      <c r="I46" s="32" t="s">
        <v>56</v>
      </c>
      <c r="J46" s="32" t="s">
        <v>56</v>
      </c>
      <c r="K46" s="32">
        <v>97.00699140625234</v>
      </c>
      <c r="L46" s="32" t="s">
        <v>56</v>
      </c>
      <c r="M46" s="32">
        <v>165.93844604492188</v>
      </c>
      <c r="N46" s="32">
        <v>150.93511773017335</v>
      </c>
      <c r="O46" s="32">
        <v>128.50285339355469</v>
      </c>
      <c r="P46" s="32">
        <v>29.107368421052637</v>
      </c>
    </row>
    <row r="47" spans="1:16">
      <c r="A47" s="19">
        <v>1990</v>
      </c>
      <c r="B47" s="19">
        <v>10</v>
      </c>
      <c r="C47" s="32">
        <v>114.55719937945869</v>
      </c>
      <c r="D47" s="32">
        <v>103.06687692416108</v>
      </c>
      <c r="E47" s="32">
        <v>112.58309473741821</v>
      </c>
      <c r="F47" s="32">
        <v>100.04016739160892</v>
      </c>
      <c r="G47" s="32">
        <v>32.060304346369321</v>
      </c>
      <c r="H47" s="32">
        <v>51.827272727272728</v>
      </c>
      <c r="I47" s="32" t="s">
        <v>56</v>
      </c>
      <c r="J47" s="32" t="s">
        <v>56</v>
      </c>
      <c r="K47" s="32">
        <v>102.479893364872</v>
      </c>
      <c r="L47" s="32" t="s">
        <v>56</v>
      </c>
      <c r="M47" s="32">
        <v>137.67424011230469</v>
      </c>
      <c r="N47" s="32">
        <v>99.217242749772737</v>
      </c>
      <c r="O47" s="32">
        <v>128.33419799804688</v>
      </c>
      <c r="P47" s="32">
        <v>29.625652173913039</v>
      </c>
    </row>
    <row r="48" spans="1:16">
      <c r="A48" s="19">
        <v>1990</v>
      </c>
      <c r="B48" s="19">
        <v>11</v>
      </c>
      <c r="C48" s="32">
        <v>84.867823677883152</v>
      </c>
      <c r="D48" s="32">
        <v>71.06736962904516</v>
      </c>
      <c r="E48" s="32">
        <v>84.58066009353827</v>
      </c>
      <c r="F48" s="32">
        <v>88.964132805830445</v>
      </c>
      <c r="G48" s="32">
        <v>44.389078697350321</v>
      </c>
      <c r="H48" s="32">
        <v>37.286999999999999</v>
      </c>
      <c r="I48" s="32" t="s">
        <v>56</v>
      </c>
      <c r="J48" s="32" t="s">
        <v>56</v>
      </c>
      <c r="K48" s="32">
        <v>101.14203255187471</v>
      </c>
      <c r="L48" s="32" t="s">
        <v>56</v>
      </c>
      <c r="M48" s="32">
        <v>152.4486083984375</v>
      </c>
      <c r="N48" s="32">
        <v>64.758421117305943</v>
      </c>
      <c r="O48" s="32">
        <v>100.46349334716797</v>
      </c>
      <c r="P48" s="32">
        <v>24.885714285714283</v>
      </c>
    </row>
    <row r="49" spans="1:16">
      <c r="A49" s="19">
        <v>1990</v>
      </c>
      <c r="B49" s="19">
        <v>12</v>
      </c>
      <c r="C49" s="32">
        <v>97.564203545476929</v>
      </c>
      <c r="D49" s="32">
        <v>76.638283358975926</v>
      </c>
      <c r="E49" s="32">
        <v>105.55503578950763</v>
      </c>
      <c r="F49" s="32">
        <v>117.61681075920326</v>
      </c>
      <c r="G49" s="32">
        <v>57.499956369836454</v>
      </c>
      <c r="H49" s="32">
        <v>33.457894736842093</v>
      </c>
      <c r="I49" s="32" t="s">
        <v>56</v>
      </c>
      <c r="J49" s="32" t="s">
        <v>56</v>
      </c>
      <c r="K49" s="32">
        <v>93.645818115776265</v>
      </c>
      <c r="L49" s="32" t="s">
        <v>56</v>
      </c>
      <c r="M49" s="32">
        <v>134.06153869628906</v>
      </c>
      <c r="N49" s="32">
        <v>150.04017928986363</v>
      </c>
      <c r="O49" s="32">
        <v>97.188140869140625</v>
      </c>
      <c r="P49" s="32">
        <v>23.363000000000003</v>
      </c>
    </row>
    <row r="50" spans="1:16">
      <c r="A50" s="19">
        <v>1991</v>
      </c>
      <c r="B50" s="19">
        <v>1</v>
      </c>
      <c r="C50" s="32">
        <v>86.717628893237787</v>
      </c>
      <c r="D50" s="32">
        <v>76.358145439490315</v>
      </c>
      <c r="E50" s="32">
        <v>112.13932689621824</v>
      </c>
      <c r="F50" s="32">
        <v>80.727307192918815</v>
      </c>
      <c r="G50" s="32">
        <v>58.640482712415874</v>
      </c>
      <c r="H50" s="32">
        <v>31.954210526315784</v>
      </c>
      <c r="I50" s="32" t="s">
        <v>56</v>
      </c>
      <c r="J50" s="32" t="s">
        <v>56</v>
      </c>
      <c r="K50" s="32">
        <v>88.736106045347938</v>
      </c>
      <c r="L50" s="32" t="s">
        <v>56</v>
      </c>
      <c r="M50" s="32">
        <v>204.01054382324219</v>
      </c>
      <c r="N50" s="32">
        <v>163.17007363175858</v>
      </c>
      <c r="O50" s="32">
        <v>83.721221923828125</v>
      </c>
      <c r="P50" s="32">
        <v>27.429090909090903</v>
      </c>
    </row>
    <row r="51" spans="1:16">
      <c r="A51" s="19">
        <v>1991</v>
      </c>
      <c r="B51" s="19">
        <v>2</v>
      </c>
      <c r="C51" s="32">
        <v>86.93895202880195</v>
      </c>
      <c r="D51" s="32">
        <v>74.376470563644261</v>
      </c>
      <c r="E51" s="32">
        <v>113.31708872385828</v>
      </c>
      <c r="F51" s="32">
        <v>100.19594177534043</v>
      </c>
      <c r="G51" s="32">
        <v>92.809665472112158</v>
      </c>
      <c r="H51" s="32">
        <v>22.812105263157896</v>
      </c>
      <c r="I51" s="32" t="s">
        <v>56</v>
      </c>
      <c r="J51" s="32" t="s">
        <v>56</v>
      </c>
      <c r="K51" s="32">
        <v>88.13775339415119</v>
      </c>
      <c r="L51" s="32" t="s">
        <v>56</v>
      </c>
      <c r="M51" s="32">
        <v>106.51805877685547</v>
      </c>
      <c r="N51" s="32">
        <v>131.24523790181351</v>
      </c>
      <c r="O51" s="32">
        <v>98.123626708984375</v>
      </c>
      <c r="P51" s="32">
        <v>21.598421052631579</v>
      </c>
    </row>
    <row r="52" spans="1:16">
      <c r="A52" s="19">
        <v>1991</v>
      </c>
      <c r="B52" s="19">
        <v>3</v>
      </c>
      <c r="C52" s="32">
        <v>80.474505384903594</v>
      </c>
      <c r="D52" s="32">
        <v>64.696542833041562</v>
      </c>
      <c r="E52" s="32">
        <v>129.75647299089781</v>
      </c>
      <c r="F52" s="32">
        <v>82.088086024345699</v>
      </c>
      <c r="G52" s="32">
        <v>67.589013220108072</v>
      </c>
      <c r="H52" s="32">
        <v>22.124000000000002</v>
      </c>
      <c r="I52" s="32" t="s">
        <v>56</v>
      </c>
      <c r="J52" s="32" t="s">
        <v>56</v>
      </c>
      <c r="K52" s="32">
        <v>87.001300522753752</v>
      </c>
      <c r="L52" s="32" t="s">
        <v>56</v>
      </c>
      <c r="M52" s="32">
        <v>107.93748474121094</v>
      </c>
      <c r="N52" s="32">
        <v>99.332771999006013</v>
      </c>
      <c r="O52" s="32">
        <v>105.46522521972656</v>
      </c>
      <c r="P52" s="32">
        <v>17.74421052631579</v>
      </c>
    </row>
    <row r="53" spans="1:16">
      <c r="A53" s="19">
        <v>1991</v>
      </c>
      <c r="B53" s="19">
        <v>4</v>
      </c>
      <c r="C53" s="32">
        <v>83.572326403984903</v>
      </c>
      <c r="D53" s="32">
        <v>64.259605567744742</v>
      </c>
      <c r="E53" s="32">
        <v>47.527948476257315</v>
      </c>
      <c r="F53" s="32">
        <v>124.517369989402</v>
      </c>
      <c r="G53" s="32">
        <v>31.243975320196103</v>
      </c>
      <c r="H53" s="32">
        <v>18.828095238095237</v>
      </c>
      <c r="I53" s="32" t="s">
        <v>56</v>
      </c>
      <c r="J53" s="32" t="s">
        <v>56</v>
      </c>
      <c r="K53" s="32">
        <v>79.483087583701376</v>
      </c>
      <c r="L53" s="32" t="s">
        <v>56</v>
      </c>
      <c r="M53" s="32">
        <v>93.014640808105469</v>
      </c>
      <c r="N53" s="32">
        <v>80.02832629930289</v>
      </c>
      <c r="O53" s="32">
        <v>98.64007568359375</v>
      </c>
      <c r="P53" s="32">
        <v>17.372727272727271</v>
      </c>
    </row>
    <row r="54" spans="1:16">
      <c r="A54" s="19">
        <v>1991</v>
      </c>
      <c r="B54" s="19">
        <v>5</v>
      </c>
      <c r="C54" s="32">
        <v>80.449592487975494</v>
      </c>
      <c r="D54" s="32">
        <v>62.47944435493352</v>
      </c>
      <c r="E54" s="32">
        <v>67.268181229168121</v>
      </c>
      <c r="F54" s="32">
        <v>138.53177578367161</v>
      </c>
      <c r="G54" s="32">
        <v>40.429302025607541</v>
      </c>
      <c r="H54" s="32">
        <v>16.250000000000004</v>
      </c>
      <c r="I54" s="32" t="s">
        <v>56</v>
      </c>
      <c r="J54" s="32" t="s">
        <v>56</v>
      </c>
      <c r="K54" s="32">
        <v>76.703219452715729</v>
      </c>
      <c r="L54" s="32" t="s">
        <v>56</v>
      </c>
      <c r="M54" s="32">
        <v>82.1478271484375</v>
      </c>
      <c r="N54" s="32">
        <v>57.517873486221319</v>
      </c>
      <c r="O54" s="32">
        <v>94.920875549316406</v>
      </c>
      <c r="P54" s="32">
        <v>16.932272727272728</v>
      </c>
    </row>
    <row r="55" spans="1:16">
      <c r="A55" s="19">
        <v>1991</v>
      </c>
      <c r="B55" s="19">
        <v>6</v>
      </c>
      <c r="C55" s="32">
        <v>68.85121036562191</v>
      </c>
      <c r="D55" s="32">
        <v>58.435268899419668</v>
      </c>
      <c r="E55" s="32">
        <v>62.733772233031935</v>
      </c>
      <c r="F55" s="32">
        <v>106.85430201282605</v>
      </c>
      <c r="G55" s="32">
        <v>58.802372266325463</v>
      </c>
      <c r="H55" s="32">
        <v>19.465499999999999</v>
      </c>
      <c r="I55" s="32" t="s">
        <v>56</v>
      </c>
      <c r="J55" s="32" t="s">
        <v>56</v>
      </c>
      <c r="K55" s="32">
        <v>69.996885103808708</v>
      </c>
      <c r="L55" s="32" t="s">
        <v>56</v>
      </c>
      <c r="M55" s="32">
        <v>85.919036865234375</v>
      </c>
      <c r="N55" s="32">
        <v>67.617215326028841</v>
      </c>
      <c r="O55" s="32">
        <v>122.41663360595703</v>
      </c>
      <c r="P55" s="32">
        <v>17.135000000000005</v>
      </c>
    </row>
    <row r="56" spans="1:16">
      <c r="A56" s="19">
        <v>1991</v>
      </c>
      <c r="B56" s="19">
        <v>7</v>
      </c>
      <c r="C56" s="32">
        <v>77.255287425294483</v>
      </c>
      <c r="D56" s="32">
        <v>60.228639039461854</v>
      </c>
      <c r="E56" s="32">
        <v>58.066084554391708</v>
      </c>
      <c r="F56" s="32">
        <v>184.11594019551814</v>
      </c>
      <c r="G56" s="32">
        <v>84.784376736526369</v>
      </c>
      <c r="H56" s="32">
        <v>23.292608695652174</v>
      </c>
      <c r="I56" s="32" t="s">
        <v>56</v>
      </c>
      <c r="J56" s="32" t="s">
        <v>56</v>
      </c>
      <c r="K56" s="32">
        <v>76.159337001061445</v>
      </c>
      <c r="L56" s="32" t="s">
        <v>56</v>
      </c>
      <c r="M56" s="32">
        <v>80.648994445800781</v>
      </c>
      <c r="N56" s="32">
        <v>93.43323769193934</v>
      </c>
      <c r="O56" s="32">
        <v>80.28399658203125</v>
      </c>
      <c r="P56" s="32">
        <v>17.294090909090912</v>
      </c>
    </row>
    <row r="57" spans="1:16">
      <c r="A57" s="19">
        <v>1991</v>
      </c>
      <c r="B57" s="19">
        <v>8</v>
      </c>
      <c r="C57" s="32">
        <v>94.29952375424628</v>
      </c>
      <c r="D57" s="32">
        <v>66.630303379719976</v>
      </c>
      <c r="E57" s="32">
        <v>83.14880185046772</v>
      </c>
      <c r="F57" s="32">
        <v>106.70738167857559</v>
      </c>
      <c r="G57" s="32">
        <v>30.120384717316639</v>
      </c>
      <c r="H57" s="32">
        <v>22.47545454545455</v>
      </c>
      <c r="I57" s="32" t="s">
        <v>56</v>
      </c>
      <c r="J57" s="32" t="s">
        <v>56</v>
      </c>
      <c r="K57" s="32">
        <v>67.58695294998607</v>
      </c>
      <c r="L57" s="32" t="s">
        <v>56</v>
      </c>
      <c r="M57" s="32">
        <v>99.122085571289063</v>
      </c>
      <c r="N57" s="32">
        <v>110.32553106559502</v>
      </c>
      <c r="O57" s="32">
        <v>79.842155456542969</v>
      </c>
      <c r="P57" s="32">
        <v>15.681363636363635</v>
      </c>
    </row>
    <row r="58" spans="1:16">
      <c r="A58" s="19">
        <v>1991</v>
      </c>
      <c r="B58" s="19">
        <v>9</v>
      </c>
      <c r="C58" s="32">
        <v>82.688040672286434</v>
      </c>
      <c r="D58" s="32">
        <v>57.635538775444608</v>
      </c>
      <c r="E58" s="32">
        <v>91.91224984786821</v>
      </c>
      <c r="F58" s="32">
        <v>100.57655505654745</v>
      </c>
      <c r="G58" s="32">
        <v>32.880556071727632</v>
      </c>
      <c r="H58" s="32">
        <v>23.425263157894737</v>
      </c>
      <c r="I58" s="32" t="s">
        <v>56</v>
      </c>
      <c r="J58" s="32" t="s">
        <v>56</v>
      </c>
      <c r="K58" s="32">
        <v>69.23780993862843</v>
      </c>
      <c r="L58" s="32" t="s">
        <v>56</v>
      </c>
      <c r="M58" s="32">
        <v>127.29444122314453</v>
      </c>
      <c r="N58" s="32">
        <v>88.13293008492505</v>
      </c>
      <c r="O58" s="32">
        <v>62.662559509277344</v>
      </c>
      <c r="P58" s="32">
        <v>16.956500000000005</v>
      </c>
    </row>
    <row r="59" spans="1:16">
      <c r="A59" s="19">
        <v>1991</v>
      </c>
      <c r="B59" s="19">
        <v>10</v>
      </c>
      <c r="C59" s="32">
        <v>83.247973784917278</v>
      </c>
      <c r="D59" s="32">
        <v>60.089252207575271</v>
      </c>
      <c r="E59" s="32">
        <v>70.872066072827664</v>
      </c>
      <c r="F59" s="32">
        <v>116.66828427911332</v>
      </c>
      <c r="G59" s="32">
        <v>27.558949824615446</v>
      </c>
      <c r="H59" s="32">
        <v>17.142727272727271</v>
      </c>
      <c r="I59" s="32" t="s">
        <v>56</v>
      </c>
      <c r="J59" s="32" t="s">
        <v>56</v>
      </c>
      <c r="K59" s="32">
        <v>66.320253254580692</v>
      </c>
      <c r="L59" s="32" t="s">
        <v>56</v>
      </c>
      <c r="M59" s="32">
        <v>108.12096405029297</v>
      </c>
      <c r="N59" s="32">
        <v>83.833753295160435</v>
      </c>
      <c r="O59" s="32">
        <v>105.20462036132813</v>
      </c>
      <c r="P59" s="32">
        <v>16.363913043478259</v>
      </c>
    </row>
    <row r="60" spans="1:16">
      <c r="A60" s="19">
        <v>1991</v>
      </c>
      <c r="B60" s="19">
        <v>11</v>
      </c>
      <c r="C60" s="32">
        <v>88.63554538581063</v>
      </c>
      <c r="D60" s="32">
        <v>79.593884108844549</v>
      </c>
      <c r="E60" s="32">
        <v>120.70566290654358</v>
      </c>
      <c r="F60" s="32">
        <v>174.31605885212554</v>
      </c>
      <c r="G60" s="32">
        <v>56.80611201128545</v>
      </c>
      <c r="H60" s="32">
        <v>18.0825</v>
      </c>
      <c r="I60" s="32" t="s">
        <v>56</v>
      </c>
      <c r="J60" s="32" t="s">
        <v>56</v>
      </c>
      <c r="K60" s="32">
        <v>64.447179708882828</v>
      </c>
      <c r="L60" s="32" t="s">
        <v>56</v>
      </c>
      <c r="M60" s="32">
        <v>140.61236572265625</v>
      </c>
      <c r="N60" s="32">
        <v>117.19335498982431</v>
      </c>
      <c r="O60" s="32">
        <v>80.815887451171875</v>
      </c>
      <c r="P60" s="32">
        <v>17.773500000000002</v>
      </c>
    </row>
    <row r="61" spans="1:16">
      <c r="A61" s="19">
        <v>1991</v>
      </c>
      <c r="B61" s="19">
        <v>12</v>
      </c>
      <c r="C61" s="32">
        <v>93.304368110118119</v>
      </c>
      <c r="D61" s="32">
        <v>75.855024874576429</v>
      </c>
      <c r="E61" s="32">
        <v>109.28123538694733</v>
      </c>
      <c r="F61" s="32">
        <v>142.93177190472355</v>
      </c>
      <c r="G61" s="32">
        <v>57.454707222789139</v>
      </c>
      <c r="H61" s="32">
        <v>24.079000000000001</v>
      </c>
      <c r="I61" s="32" t="s">
        <v>56</v>
      </c>
      <c r="J61" s="32" t="s">
        <v>56</v>
      </c>
      <c r="K61" s="32">
        <v>70.733540330210332</v>
      </c>
      <c r="L61" s="32" t="s">
        <v>56</v>
      </c>
      <c r="M61" s="32">
        <v>171.01097106933594</v>
      </c>
      <c r="N61" s="32">
        <v>81.900526895281999</v>
      </c>
      <c r="O61" s="32">
        <v>84.470985412597656</v>
      </c>
      <c r="P61" s="32">
        <v>18.347619047619048</v>
      </c>
    </row>
    <row r="62" spans="1:16">
      <c r="A62" s="19">
        <v>1992</v>
      </c>
      <c r="B62" s="19">
        <v>1</v>
      </c>
      <c r="C62" s="32">
        <v>89.709303718085096</v>
      </c>
      <c r="D62" s="32">
        <v>73.515493350501231</v>
      </c>
      <c r="E62" s="32">
        <v>93.001964686994427</v>
      </c>
      <c r="F62" s="32">
        <v>159.33968361763058</v>
      </c>
      <c r="G62" s="32">
        <v>72.728121870968153</v>
      </c>
      <c r="H62" s="32">
        <v>29.264736842105261</v>
      </c>
      <c r="I62" s="32" t="s">
        <v>56</v>
      </c>
      <c r="J62" s="32" t="s">
        <v>56</v>
      </c>
      <c r="K62" s="32">
        <v>76.886065682188615</v>
      </c>
      <c r="L62" s="32" t="s">
        <v>56</v>
      </c>
      <c r="M62" s="32">
        <v>116.36485290527344</v>
      </c>
      <c r="N62" s="32">
        <v>95.012151617875347</v>
      </c>
      <c r="O62" s="32">
        <v>52.970737457275391</v>
      </c>
      <c r="P62" s="32">
        <v>17.683181818181819</v>
      </c>
    </row>
    <row r="63" spans="1:16">
      <c r="A63" s="19">
        <v>1992</v>
      </c>
      <c r="B63" s="19">
        <v>2</v>
      </c>
      <c r="C63" s="32">
        <v>81.152251375417222</v>
      </c>
      <c r="D63" s="32">
        <v>72.822676595080594</v>
      </c>
      <c r="E63" s="32">
        <v>78.747976707440088</v>
      </c>
      <c r="F63" s="32">
        <v>101.58198327471297</v>
      </c>
      <c r="G63" s="32">
        <v>150.92243680631591</v>
      </c>
      <c r="H63" s="32">
        <v>27.238421052631576</v>
      </c>
      <c r="I63" s="32" t="s">
        <v>56</v>
      </c>
      <c r="J63" s="32" t="s">
        <v>56</v>
      </c>
      <c r="K63" s="32">
        <v>87.344992226047566</v>
      </c>
      <c r="L63" s="32" t="s">
        <v>56</v>
      </c>
      <c r="M63" s="32">
        <v>154.596923828125</v>
      </c>
      <c r="N63" s="32">
        <v>81.092490668561055</v>
      </c>
      <c r="O63" s="32">
        <v>60.151294708251953</v>
      </c>
      <c r="P63" s="32">
        <v>17.477368421052631</v>
      </c>
    </row>
    <row r="64" spans="1:16">
      <c r="A64" s="19">
        <v>1992</v>
      </c>
      <c r="B64" s="19">
        <v>3</v>
      </c>
      <c r="C64" s="32">
        <v>80.13875620847675</v>
      </c>
      <c r="D64" s="32">
        <v>65.568184343008753</v>
      </c>
      <c r="E64" s="32">
        <v>113.79045124220902</v>
      </c>
      <c r="F64" s="32">
        <v>134.16126763188265</v>
      </c>
      <c r="G64" s="32">
        <v>61.480485514211566</v>
      </c>
      <c r="H64" s="32">
        <v>27.210476190476189</v>
      </c>
      <c r="I64" s="32" t="s">
        <v>56</v>
      </c>
      <c r="J64" s="32" t="s">
        <v>56</v>
      </c>
      <c r="K64" s="32">
        <v>91.83660723827748</v>
      </c>
      <c r="L64" s="32" t="s">
        <v>56</v>
      </c>
      <c r="M64" s="32">
        <v>96.828422546386719</v>
      </c>
      <c r="N64" s="32">
        <v>79.627489927518425</v>
      </c>
      <c r="O64" s="32">
        <v>56.164386749267578</v>
      </c>
      <c r="P64" s="32">
        <v>17.520454545454548</v>
      </c>
    </row>
    <row r="65" spans="1:16">
      <c r="A65" s="19">
        <v>1992</v>
      </c>
      <c r="B65" s="19">
        <v>4</v>
      </c>
      <c r="C65" s="32">
        <v>89.676345764229836</v>
      </c>
      <c r="D65" s="32">
        <v>84.372627591732453</v>
      </c>
      <c r="E65" s="32">
        <v>130.23509521273684</v>
      </c>
      <c r="F65" s="32">
        <v>68.1974595505134</v>
      </c>
      <c r="G65" s="32">
        <v>52.973375795884181</v>
      </c>
      <c r="H65" s="32">
        <v>32.200000000000003</v>
      </c>
      <c r="I65" s="32" t="s">
        <v>56</v>
      </c>
      <c r="J65" s="32" t="s">
        <v>56</v>
      </c>
      <c r="K65" s="32">
        <v>99.213485151588799</v>
      </c>
      <c r="L65" s="32" t="s">
        <v>56</v>
      </c>
      <c r="M65" s="32">
        <v>89.854232788085938</v>
      </c>
      <c r="N65" s="32">
        <v>71.286450366441073</v>
      </c>
      <c r="O65" s="32">
        <v>70.483116149902344</v>
      </c>
      <c r="P65" s="32">
        <v>16.562857142857144</v>
      </c>
    </row>
    <row r="66" spans="1:16">
      <c r="A66" s="19">
        <v>1992</v>
      </c>
      <c r="B66" s="19">
        <v>5</v>
      </c>
      <c r="C66" s="32">
        <v>82.547748748850282</v>
      </c>
      <c r="D66" s="32">
        <v>75.459318933260661</v>
      </c>
      <c r="E66" s="32">
        <v>68.106955178529233</v>
      </c>
      <c r="F66" s="32">
        <v>93.052711330852617</v>
      </c>
      <c r="G66" s="32">
        <v>63.354523203280827</v>
      </c>
      <c r="H66" s="32">
        <v>28.271052631578954</v>
      </c>
      <c r="I66" s="32" t="s">
        <v>56</v>
      </c>
      <c r="J66" s="32" t="s">
        <v>56</v>
      </c>
      <c r="K66" s="32">
        <v>99.071336215355387</v>
      </c>
      <c r="L66" s="32" t="s">
        <v>56</v>
      </c>
      <c r="M66" s="32">
        <v>78.680473327636719</v>
      </c>
      <c r="N66" s="32">
        <v>44.683911356471235</v>
      </c>
      <c r="O66" s="32">
        <v>91.904869079589844</v>
      </c>
      <c r="P66" s="32">
        <v>15.076999999999998</v>
      </c>
    </row>
    <row r="67" spans="1:16">
      <c r="A67" s="19">
        <v>1992</v>
      </c>
      <c r="B67" s="19">
        <v>6</v>
      </c>
      <c r="C67" s="32">
        <v>101.52510694633219</v>
      </c>
      <c r="D67" s="32">
        <v>104.98265031372634</v>
      </c>
      <c r="E67" s="32">
        <v>112.88890040629251</v>
      </c>
      <c r="F67" s="32">
        <v>114.20172207665635</v>
      </c>
      <c r="G67" s="32">
        <v>35.81484569940114</v>
      </c>
      <c r="H67" s="32">
        <v>33.675000000000004</v>
      </c>
      <c r="I67" s="32" t="s">
        <v>56</v>
      </c>
      <c r="J67" s="32" t="s">
        <v>56</v>
      </c>
      <c r="K67" s="32">
        <v>100.58244364595286</v>
      </c>
      <c r="L67" s="32" t="s">
        <v>56</v>
      </c>
      <c r="M67" s="32">
        <v>122.29350280761719</v>
      </c>
      <c r="N67" s="32">
        <v>75.634339516713396</v>
      </c>
      <c r="O67" s="32">
        <v>113.02247619628906</v>
      </c>
      <c r="P67" s="32">
        <v>15.203181818181816</v>
      </c>
    </row>
    <row r="68" spans="1:16">
      <c r="A68" s="19">
        <v>1992</v>
      </c>
      <c r="B68" s="19">
        <v>7</v>
      </c>
      <c r="C68" s="32">
        <v>104.62662485181295</v>
      </c>
      <c r="D68" s="32">
        <v>104.9968323704923</v>
      </c>
      <c r="E68" s="32">
        <v>187.56114306430104</v>
      </c>
      <c r="F68" s="32">
        <v>89.850125306614757</v>
      </c>
      <c r="G68" s="32">
        <v>88.226354822262692</v>
      </c>
      <c r="H68" s="32">
        <v>29.879565217391306</v>
      </c>
      <c r="I68" s="32" t="s">
        <v>56</v>
      </c>
      <c r="J68" s="32" t="s">
        <v>56</v>
      </c>
      <c r="K68" s="32">
        <v>99.050771354478456</v>
      </c>
      <c r="L68" s="32" t="s">
        <v>56</v>
      </c>
      <c r="M68" s="32">
        <v>119.61318206787109</v>
      </c>
      <c r="N68" s="32">
        <v>88.443075026212227</v>
      </c>
      <c r="O68" s="32">
        <v>102.32051086425781</v>
      </c>
      <c r="P68" s="32">
        <v>13.601818181818182</v>
      </c>
    </row>
    <row r="69" spans="1:16">
      <c r="A69" s="19">
        <v>1992</v>
      </c>
      <c r="B69" s="19">
        <v>8</v>
      </c>
      <c r="C69" s="32">
        <v>119.04843603385248</v>
      </c>
      <c r="D69" s="32">
        <v>120.62374539838461</v>
      </c>
      <c r="E69" s="32">
        <v>148.19017558883795</v>
      </c>
      <c r="F69" s="32">
        <v>132.19781000860411</v>
      </c>
      <c r="G69" s="32">
        <v>156.94098810081687</v>
      </c>
      <c r="H69" s="32">
        <v>34.354761904761908</v>
      </c>
      <c r="I69" s="32" t="s">
        <v>56</v>
      </c>
      <c r="J69" s="32" t="s">
        <v>56</v>
      </c>
      <c r="K69" s="32">
        <v>97.377729977859659</v>
      </c>
      <c r="L69" s="32" t="s">
        <v>56</v>
      </c>
      <c r="M69" s="32">
        <v>122.40711975097656</v>
      </c>
      <c r="N69" s="32">
        <v>92.334000133230646</v>
      </c>
      <c r="O69" s="32">
        <v>74.150489807128906</v>
      </c>
      <c r="P69" s="32">
        <v>14.421904761904763</v>
      </c>
    </row>
    <row r="70" spans="1:16">
      <c r="A70" s="19">
        <v>1992</v>
      </c>
      <c r="B70" s="19">
        <v>9</v>
      </c>
      <c r="C70" s="32">
        <v>108.33611119575959</v>
      </c>
      <c r="D70" s="32">
        <v>94.480521999982756</v>
      </c>
      <c r="E70" s="32">
        <v>147.51040792088804</v>
      </c>
      <c r="F70" s="32">
        <v>103.75548058548023</v>
      </c>
      <c r="G70" s="32">
        <v>377.79590922648117</v>
      </c>
      <c r="H70" s="32">
        <v>38.779999999999987</v>
      </c>
      <c r="I70" s="32" t="s">
        <v>56</v>
      </c>
      <c r="J70" s="32" t="s">
        <v>56</v>
      </c>
      <c r="K70" s="32">
        <v>94.642477940867082</v>
      </c>
      <c r="L70" s="32" t="s">
        <v>56</v>
      </c>
      <c r="M70" s="32">
        <v>141.4432373046875</v>
      </c>
      <c r="N70" s="32">
        <v>93.967103244985125</v>
      </c>
      <c r="O70" s="32">
        <v>179.8353271484375</v>
      </c>
      <c r="P70" s="32">
        <v>13.696666666666669</v>
      </c>
    </row>
    <row r="71" spans="1:16">
      <c r="A71" s="19">
        <v>1992</v>
      </c>
      <c r="B71" s="19">
        <v>10</v>
      </c>
      <c r="C71" s="32">
        <v>97.195858345056109</v>
      </c>
      <c r="D71" s="32">
        <v>94.461118368572215</v>
      </c>
      <c r="E71" s="32">
        <v>108.68168376844214</v>
      </c>
      <c r="F71" s="32">
        <v>163.35514242720359</v>
      </c>
      <c r="G71" s="32">
        <v>77.062694344274831</v>
      </c>
      <c r="H71" s="32">
        <v>31.157727272727275</v>
      </c>
      <c r="I71" s="32" t="s">
        <v>56</v>
      </c>
      <c r="J71" s="32" t="s">
        <v>56</v>
      </c>
      <c r="K71" s="32">
        <v>108.64741182347545</v>
      </c>
      <c r="L71" s="32" t="s">
        <v>56</v>
      </c>
      <c r="M71" s="32">
        <v>161.25422668457031</v>
      </c>
      <c r="N71" s="32">
        <v>62.106332501542461</v>
      </c>
      <c r="O71" s="32">
        <v>135.07635498046875</v>
      </c>
      <c r="P71" s="32">
        <v>17.636818181818182</v>
      </c>
    </row>
    <row r="72" spans="1:16">
      <c r="A72" s="19">
        <v>1992</v>
      </c>
      <c r="B72" s="19">
        <v>11</v>
      </c>
      <c r="C72" s="32">
        <v>93.413183378438433</v>
      </c>
      <c r="D72" s="32">
        <v>98.105559530212616</v>
      </c>
      <c r="E72" s="32">
        <v>66.774899761978659</v>
      </c>
      <c r="F72" s="32">
        <v>139.27297900265037</v>
      </c>
      <c r="G72" s="32">
        <v>57.43508871338728</v>
      </c>
      <c r="H72" s="32">
        <v>26.96736842105263</v>
      </c>
      <c r="I72" s="32" t="s">
        <v>56</v>
      </c>
      <c r="J72" s="32" t="s">
        <v>56</v>
      </c>
      <c r="K72" s="32">
        <v>113.77289742108391</v>
      </c>
      <c r="L72" s="32" t="s">
        <v>56</v>
      </c>
      <c r="M72" s="32">
        <v>108.15007019042969</v>
      </c>
      <c r="N72" s="32">
        <v>84.519519244044517</v>
      </c>
      <c r="O72" s="32">
        <v>113.55889129638672</v>
      </c>
      <c r="P72" s="32">
        <v>14.4245</v>
      </c>
    </row>
    <row r="73" spans="1:16">
      <c r="A73" s="19">
        <v>1992</v>
      </c>
      <c r="B73" s="19">
        <v>12</v>
      </c>
      <c r="C73" s="32">
        <v>80.367243077958932</v>
      </c>
      <c r="D73" s="32">
        <v>73.244364568691822</v>
      </c>
      <c r="E73" s="32">
        <v>49.704766424550677</v>
      </c>
      <c r="F73" s="32">
        <v>132.88154319696645</v>
      </c>
      <c r="G73" s="32">
        <v>64.027907175802071</v>
      </c>
      <c r="H73" s="32">
        <v>21.526190476190475</v>
      </c>
      <c r="I73" s="32" t="s">
        <v>56</v>
      </c>
      <c r="J73" s="32" t="s">
        <v>56</v>
      </c>
      <c r="K73" s="32">
        <v>112.75418151548058</v>
      </c>
      <c r="L73" s="32" t="s">
        <v>56</v>
      </c>
      <c r="M73" s="32">
        <v>87.872093200683594</v>
      </c>
      <c r="N73" s="32">
        <v>85.906628389719799</v>
      </c>
      <c r="O73" s="32">
        <v>98.885536193847656</v>
      </c>
      <c r="P73" s="32">
        <v>12.191363636363638</v>
      </c>
    </row>
    <row r="74" spans="1:16">
      <c r="A74" s="19">
        <v>1993</v>
      </c>
      <c r="B74" s="19">
        <v>1</v>
      </c>
      <c r="C74" s="32">
        <v>69.343772842471267</v>
      </c>
      <c r="D74" s="32">
        <v>80.188113838114248</v>
      </c>
      <c r="E74" s="32">
        <v>82.084463730364448</v>
      </c>
      <c r="F74" s="32">
        <v>175.95561976538644</v>
      </c>
      <c r="G74" s="32">
        <v>36.621115792927895</v>
      </c>
      <c r="H74" s="32">
        <v>19.744210526315793</v>
      </c>
      <c r="I74" s="32" t="s">
        <v>56</v>
      </c>
      <c r="J74" s="32" t="s">
        <v>56</v>
      </c>
      <c r="K74" s="32">
        <v>109.40983535427308</v>
      </c>
      <c r="L74" s="32" t="s">
        <v>56</v>
      </c>
      <c r="M74" s="32">
        <v>83.464981079101563</v>
      </c>
      <c r="N74" s="32">
        <v>82.569946790004408</v>
      </c>
      <c r="O74" s="32">
        <v>182.15576171875</v>
      </c>
      <c r="P74" s="32">
        <v>12.408999999999999</v>
      </c>
    </row>
    <row r="75" spans="1:16">
      <c r="A75" s="19">
        <v>1993</v>
      </c>
      <c r="B75" s="19">
        <v>2</v>
      </c>
      <c r="C75" s="32">
        <v>83.089027982409263</v>
      </c>
      <c r="D75" s="32">
        <v>81.852046200047539</v>
      </c>
      <c r="E75" s="32">
        <v>116.60061283995407</v>
      </c>
      <c r="F75" s="32">
        <v>138.58897646999304</v>
      </c>
      <c r="G75" s="32">
        <v>95.238210740292374</v>
      </c>
      <c r="H75" s="32">
        <v>18.923684210526314</v>
      </c>
      <c r="I75" s="32" t="s">
        <v>56</v>
      </c>
      <c r="J75" s="32" t="s">
        <v>56</v>
      </c>
      <c r="K75" s="32">
        <v>113.0376246163293</v>
      </c>
      <c r="L75" s="32" t="s">
        <v>56</v>
      </c>
      <c r="M75" s="32">
        <v>106.97611999511719</v>
      </c>
      <c r="N75" s="32">
        <v>58.656697909194513</v>
      </c>
      <c r="O75" s="32">
        <v>120.84517669677734</v>
      </c>
      <c r="P75" s="32">
        <v>13.721578947368419</v>
      </c>
    </row>
    <row r="76" spans="1:16">
      <c r="A76" s="19">
        <v>1993</v>
      </c>
      <c r="B76" s="19">
        <v>3</v>
      </c>
      <c r="C76" s="32">
        <v>79.604065834257355</v>
      </c>
      <c r="D76" s="32">
        <v>83.642273529471424</v>
      </c>
      <c r="E76" s="32">
        <v>72.12256573477579</v>
      </c>
      <c r="F76" s="32">
        <v>94.407866277087209</v>
      </c>
      <c r="G76" s="32">
        <v>69.383001130227896</v>
      </c>
      <c r="H76" s="32">
        <v>22.868260869565219</v>
      </c>
      <c r="I76" s="32" t="s">
        <v>56</v>
      </c>
      <c r="J76" s="32" t="s">
        <v>56</v>
      </c>
      <c r="K76" s="32">
        <v>117.92982265339644</v>
      </c>
      <c r="L76" s="32" t="s">
        <v>56</v>
      </c>
      <c r="M76" s="32">
        <v>109.79681396484375</v>
      </c>
      <c r="N76" s="32">
        <v>66.565994170256332</v>
      </c>
      <c r="O76" s="32">
        <v>152.96632385253906</v>
      </c>
      <c r="P76" s="32">
        <v>13.606086956521736</v>
      </c>
    </row>
    <row r="77" spans="1:16">
      <c r="A77" s="19">
        <v>1993</v>
      </c>
      <c r="B77" s="19">
        <v>4</v>
      </c>
      <c r="C77" s="32">
        <v>78.849933942225377</v>
      </c>
      <c r="D77" s="32">
        <v>69.144561536630491</v>
      </c>
      <c r="E77" s="32">
        <v>74.935764151068668</v>
      </c>
      <c r="F77" s="32">
        <v>96.025443143870831</v>
      </c>
      <c r="G77" s="32">
        <v>299.15888525809356</v>
      </c>
      <c r="H77" s="32">
        <v>22.488571428571429</v>
      </c>
      <c r="I77" s="32" t="s">
        <v>56</v>
      </c>
      <c r="J77" s="32" t="s">
        <v>56</v>
      </c>
      <c r="K77" s="32">
        <v>116.44533036504207</v>
      </c>
      <c r="L77" s="32" t="s">
        <v>56</v>
      </c>
      <c r="M77" s="32">
        <v>89.651123046875</v>
      </c>
      <c r="N77" s="32">
        <v>60.578435177614892</v>
      </c>
      <c r="O77" s="32">
        <v>81.606910705566406</v>
      </c>
      <c r="P77" s="32">
        <v>12.840952380952384</v>
      </c>
    </row>
    <row r="78" spans="1:16">
      <c r="A78" s="19">
        <v>1993</v>
      </c>
      <c r="B78" s="19">
        <v>5</v>
      </c>
      <c r="C78" s="32">
        <v>76.112878790524704</v>
      </c>
      <c r="D78" s="32">
        <v>79.183804467881245</v>
      </c>
      <c r="E78" s="32">
        <v>68.40399791896121</v>
      </c>
      <c r="F78" s="32">
        <v>124.33356549077435</v>
      </c>
      <c r="G78" s="32">
        <v>93.844110134167636</v>
      </c>
      <c r="H78" s="32">
        <v>22.974444444444444</v>
      </c>
      <c r="I78" s="32" t="s">
        <v>56</v>
      </c>
      <c r="J78" s="32" t="s">
        <v>56</v>
      </c>
      <c r="K78" s="32">
        <v>113.31021764230968</v>
      </c>
      <c r="L78" s="32" t="s">
        <v>56</v>
      </c>
      <c r="M78" s="32">
        <v>133.50575256347656</v>
      </c>
      <c r="N78" s="32">
        <v>62.679445786230389</v>
      </c>
      <c r="O78" s="32">
        <v>143.73660278320313</v>
      </c>
      <c r="P78" s="32">
        <v>13.606</v>
      </c>
    </row>
    <row r="79" spans="1:16">
      <c r="A79" s="19">
        <v>1993</v>
      </c>
      <c r="B79" s="19">
        <v>6</v>
      </c>
      <c r="C79" s="32">
        <v>88.537799027456842</v>
      </c>
      <c r="D79" s="32">
        <v>79.424096514971879</v>
      </c>
      <c r="E79" s="32">
        <v>82.959348316559911</v>
      </c>
      <c r="F79" s="32">
        <v>176.29592819287888</v>
      </c>
      <c r="G79" s="32">
        <v>127.13860827768694</v>
      </c>
      <c r="H79" s="32">
        <v>21.516190476190477</v>
      </c>
      <c r="I79" s="32" t="s">
        <v>56</v>
      </c>
      <c r="J79" s="32" t="s">
        <v>56</v>
      </c>
      <c r="K79" s="32">
        <v>117.13637820458483</v>
      </c>
      <c r="L79" s="32" t="s">
        <v>56</v>
      </c>
      <c r="M79" s="32">
        <v>120.68006134033203</v>
      </c>
      <c r="N79" s="32">
        <v>105.87585307132143</v>
      </c>
      <c r="O79" s="32">
        <v>105.10145568847656</v>
      </c>
      <c r="P79" s="32">
        <v>12.52409090909091</v>
      </c>
    </row>
    <row r="80" spans="1:16">
      <c r="A80" s="19">
        <v>1993</v>
      </c>
      <c r="B80" s="19">
        <v>7</v>
      </c>
      <c r="C80" s="32">
        <v>91.067634775042976</v>
      </c>
      <c r="D80" s="32">
        <v>89.845963178083124</v>
      </c>
      <c r="E80" s="32">
        <v>90.852533682671108</v>
      </c>
      <c r="F80" s="32">
        <v>184.91335575425319</v>
      </c>
      <c r="G80" s="32">
        <v>42.522671450090321</v>
      </c>
      <c r="H80" s="32">
        <v>19.601818181818185</v>
      </c>
      <c r="I80" s="32" t="s">
        <v>56</v>
      </c>
      <c r="J80" s="32" t="s">
        <v>56</v>
      </c>
      <c r="K80" s="32">
        <v>128.43144448200789</v>
      </c>
      <c r="L80" s="32" t="s">
        <v>56</v>
      </c>
      <c r="M80" s="32">
        <v>106.50299072265625</v>
      </c>
      <c r="N80" s="32">
        <v>173.61095892046691</v>
      </c>
      <c r="O80" s="32">
        <v>111.65464019775391</v>
      </c>
      <c r="P80" s="32">
        <v>11.50047619047619</v>
      </c>
    </row>
    <row r="81" spans="1:16">
      <c r="A81" s="19">
        <v>1993</v>
      </c>
      <c r="B81" s="19">
        <v>8</v>
      </c>
      <c r="C81" s="32">
        <v>98.851472274927161</v>
      </c>
      <c r="D81" s="32">
        <v>105.2398704866503</v>
      </c>
      <c r="E81" s="32">
        <v>86.805159128234081</v>
      </c>
      <c r="F81" s="32">
        <v>211.06945142824333</v>
      </c>
      <c r="G81" s="32">
        <v>227.76666393790461</v>
      </c>
      <c r="H81" s="32">
        <v>20.020000000000003</v>
      </c>
      <c r="I81" s="32" t="s">
        <v>56</v>
      </c>
      <c r="J81" s="32" t="s">
        <v>56</v>
      </c>
      <c r="K81" s="32">
        <v>117.03954969955484</v>
      </c>
      <c r="L81" s="32" t="s">
        <v>56</v>
      </c>
      <c r="M81" s="32">
        <v>115.576171875</v>
      </c>
      <c r="N81" s="32">
        <v>105.05620110301703</v>
      </c>
      <c r="O81" s="32">
        <v>118.42284393310547</v>
      </c>
      <c r="P81" s="32">
        <v>11.928636363636365</v>
      </c>
    </row>
    <row r="82" spans="1:16">
      <c r="A82" s="19">
        <v>1993</v>
      </c>
      <c r="B82" s="19">
        <v>9</v>
      </c>
      <c r="C82" s="32">
        <v>98.256856679493268</v>
      </c>
      <c r="D82" s="32">
        <v>98.962250834054473</v>
      </c>
      <c r="E82" s="32">
        <v>86.132330649574371</v>
      </c>
      <c r="F82" s="32">
        <v>164.97877780065164</v>
      </c>
      <c r="G82" s="32">
        <v>47.93271713970082</v>
      </c>
      <c r="H82" s="32">
        <v>18.785999999999994</v>
      </c>
      <c r="I82" s="32" t="s">
        <v>56</v>
      </c>
      <c r="J82" s="32" t="s">
        <v>56</v>
      </c>
      <c r="K82" s="32">
        <v>115.55580750404444</v>
      </c>
      <c r="L82" s="32" t="s">
        <v>56</v>
      </c>
      <c r="M82" s="32">
        <v>116.02729797363281</v>
      </c>
      <c r="N82" s="32">
        <v>103.51103304028456</v>
      </c>
      <c r="O82" s="32">
        <v>164.53683471679688</v>
      </c>
      <c r="P82" s="32">
        <v>12.931428571428574</v>
      </c>
    </row>
    <row r="83" spans="1:16">
      <c r="A83" s="19">
        <v>1993</v>
      </c>
      <c r="B83" s="19">
        <v>10</v>
      </c>
      <c r="C83" s="32">
        <v>91.799869604857406</v>
      </c>
      <c r="D83" s="32">
        <v>100.02190796163147</v>
      </c>
      <c r="E83" s="32">
        <v>57.063034412548724</v>
      </c>
      <c r="F83" s="32">
        <v>157.57702349393094</v>
      </c>
      <c r="G83" s="32">
        <v>44.990889549981866</v>
      </c>
      <c r="H83" s="32">
        <v>15.212</v>
      </c>
      <c r="I83" s="32" t="s">
        <v>56</v>
      </c>
      <c r="J83" s="32" t="s">
        <v>56</v>
      </c>
      <c r="K83" s="32">
        <v>114.90825738248304</v>
      </c>
      <c r="L83" s="32" t="s">
        <v>56</v>
      </c>
      <c r="M83" s="32">
        <v>78.822517395019531</v>
      </c>
      <c r="N83" s="32">
        <v>78.827837039293698</v>
      </c>
      <c r="O83" s="32">
        <v>108.80492401123047</v>
      </c>
      <c r="P83" s="32">
        <v>11.875238095238094</v>
      </c>
    </row>
    <row r="84" spans="1:16">
      <c r="A84" s="19">
        <v>1993</v>
      </c>
      <c r="B84" s="19">
        <v>11</v>
      </c>
      <c r="C84" s="32">
        <v>94.807821511148006</v>
      </c>
      <c r="D84" s="32">
        <v>104.90171224886949</v>
      </c>
      <c r="E84" s="32">
        <v>83.127247561543101</v>
      </c>
      <c r="F84" s="32">
        <v>179.5611347006878</v>
      </c>
      <c r="G84" s="32">
        <v>60.108277997533847</v>
      </c>
      <c r="H84" s="32">
        <v>23.105499999999999</v>
      </c>
      <c r="I84" s="32" t="s">
        <v>56</v>
      </c>
      <c r="J84" s="32" t="s">
        <v>56</v>
      </c>
      <c r="K84" s="32">
        <v>114.87544262787827</v>
      </c>
      <c r="L84" s="32" t="s">
        <v>56</v>
      </c>
      <c r="M84" s="32">
        <v>89.257499694824219</v>
      </c>
      <c r="N84" s="32">
        <v>84.126227479237258</v>
      </c>
      <c r="O84" s="32">
        <v>111.52358245849609</v>
      </c>
      <c r="P84" s="32">
        <v>14.083809523809524</v>
      </c>
    </row>
    <row r="85" spans="1:16">
      <c r="A85" s="19">
        <v>1993</v>
      </c>
      <c r="B85" s="19">
        <v>12</v>
      </c>
      <c r="C85" s="32">
        <v>123.97596562517121</v>
      </c>
      <c r="D85" s="32">
        <v>131.67643764598108</v>
      </c>
      <c r="E85" s="32">
        <v>103.9160290363928</v>
      </c>
      <c r="F85" s="32">
        <v>261.1068484207168</v>
      </c>
      <c r="G85" s="32">
        <v>73.695656992623043</v>
      </c>
      <c r="H85" s="32">
        <v>30.678095238095228</v>
      </c>
      <c r="I85" s="32" t="s">
        <v>56</v>
      </c>
      <c r="J85" s="32" t="s">
        <v>56</v>
      </c>
      <c r="K85" s="32">
        <v>116.6523586250193</v>
      </c>
      <c r="L85" s="32" t="s">
        <v>56</v>
      </c>
      <c r="M85" s="32">
        <v>77.272018432617188</v>
      </c>
      <c r="N85" s="32">
        <v>97.817487573315091</v>
      </c>
      <c r="O85" s="32">
        <v>60.995674133300781</v>
      </c>
      <c r="P85" s="32">
        <v>11.356363636363637</v>
      </c>
    </row>
    <row r="86" spans="1:16">
      <c r="A86" s="19">
        <v>1994</v>
      </c>
      <c r="B86" s="19">
        <v>1</v>
      </c>
      <c r="C86" s="32">
        <v>107.54431043262682</v>
      </c>
      <c r="D86" s="32">
        <v>104.96326969142137</v>
      </c>
      <c r="E86" s="32">
        <v>67.825807212264209</v>
      </c>
      <c r="F86" s="32">
        <v>84.857951067060753</v>
      </c>
      <c r="G86" s="32">
        <v>52.824127496792237</v>
      </c>
      <c r="H86" s="32">
        <v>29.786999999999999</v>
      </c>
      <c r="I86" s="32" t="s">
        <v>56</v>
      </c>
      <c r="J86" s="32" t="s">
        <v>56</v>
      </c>
      <c r="K86" s="32">
        <v>114.3212713892848</v>
      </c>
      <c r="L86" s="32" t="s">
        <v>56</v>
      </c>
      <c r="M86" s="32">
        <v>82.292800903320313</v>
      </c>
      <c r="N86" s="32">
        <v>177.28608681587409</v>
      </c>
      <c r="O86" s="32">
        <v>107.00525665283203</v>
      </c>
      <c r="P86" s="32">
        <v>11.290476190476189</v>
      </c>
    </row>
    <row r="87" spans="1:16">
      <c r="A87" s="19">
        <v>1994</v>
      </c>
      <c r="B87" s="19">
        <v>2</v>
      </c>
      <c r="C87" s="32">
        <v>97.300623469818049</v>
      </c>
      <c r="D87" s="32">
        <v>110.65903323217226</v>
      </c>
      <c r="E87" s="32">
        <v>44.051186104679061</v>
      </c>
      <c r="F87" s="32">
        <v>143.75135768283235</v>
      </c>
      <c r="G87" s="32">
        <v>47.015177601405448</v>
      </c>
      <c r="H87" s="32">
        <v>31.037894736842105</v>
      </c>
      <c r="I87" s="32" t="s">
        <v>56</v>
      </c>
      <c r="J87" s="32" t="s">
        <v>56</v>
      </c>
      <c r="K87" s="32">
        <v>118.28856675491467</v>
      </c>
      <c r="L87" s="32" t="s">
        <v>56</v>
      </c>
      <c r="M87" s="32">
        <v>96.145652770996094</v>
      </c>
      <c r="N87" s="32">
        <v>159.76643708849076</v>
      </c>
      <c r="O87" s="32">
        <v>64.065284729003906</v>
      </c>
      <c r="P87" s="32">
        <v>13.64421052631579</v>
      </c>
    </row>
    <row r="88" spans="1:16">
      <c r="A88" s="19">
        <v>1994</v>
      </c>
      <c r="B88" s="19">
        <v>3</v>
      </c>
      <c r="C88" s="32">
        <v>92.733602170832953</v>
      </c>
      <c r="D88" s="32">
        <v>87.458907140523451</v>
      </c>
      <c r="E88" s="32">
        <v>45.541630686514679</v>
      </c>
      <c r="F88" s="32">
        <v>203.60810285387072</v>
      </c>
      <c r="G88" s="32">
        <v>59.590661310014823</v>
      </c>
      <c r="H88" s="32">
        <v>29.186818181818172</v>
      </c>
      <c r="I88" s="32" t="s">
        <v>56</v>
      </c>
      <c r="J88" s="32" t="s">
        <v>56</v>
      </c>
      <c r="K88" s="32">
        <v>124.45232189960478</v>
      </c>
      <c r="L88" s="32" t="s">
        <v>56</v>
      </c>
      <c r="M88" s="32">
        <v>83.226882934570313</v>
      </c>
      <c r="N88" s="32">
        <v>112.44389100833766</v>
      </c>
      <c r="O88" s="32">
        <v>107.48511505126953</v>
      </c>
      <c r="P88" s="32">
        <v>15.223478260869562</v>
      </c>
    </row>
    <row r="89" spans="1:16">
      <c r="A89" s="19">
        <v>1994</v>
      </c>
      <c r="B89" s="19">
        <v>4</v>
      </c>
      <c r="C89" s="32">
        <v>94.437835876719291</v>
      </c>
      <c r="D89" s="32">
        <v>100.17275399872574</v>
      </c>
      <c r="E89" s="32">
        <v>56.947267879046095</v>
      </c>
      <c r="F89" s="32">
        <v>213.33646830391544</v>
      </c>
      <c r="G89" s="32">
        <v>67.139352117485629</v>
      </c>
      <c r="H89" s="32">
        <v>22.667000000000002</v>
      </c>
      <c r="I89" s="32" t="s">
        <v>56</v>
      </c>
      <c r="J89" s="32" t="s">
        <v>56</v>
      </c>
      <c r="K89" s="32">
        <v>137.91116699021921</v>
      </c>
      <c r="L89" s="32" t="s">
        <v>56</v>
      </c>
      <c r="M89" s="32">
        <v>106.35444641113281</v>
      </c>
      <c r="N89" s="32">
        <v>113.21815925241133</v>
      </c>
      <c r="O89" s="32">
        <v>81.088104248046875</v>
      </c>
      <c r="P89" s="32">
        <v>16.471052631578946</v>
      </c>
    </row>
    <row r="90" spans="1:16">
      <c r="A90" s="19">
        <v>1994</v>
      </c>
      <c r="B90" s="19">
        <v>5</v>
      </c>
      <c r="C90" s="32">
        <v>91.881448164833017</v>
      </c>
      <c r="D90" s="32">
        <v>98.863375486648565</v>
      </c>
      <c r="E90" s="32">
        <v>91.293435944316812</v>
      </c>
      <c r="F90" s="32">
        <v>155.35780661556601</v>
      </c>
      <c r="G90" s="32">
        <v>140.26503961913278</v>
      </c>
      <c r="H90" s="32">
        <v>20.064736842105262</v>
      </c>
      <c r="I90" s="32" t="s">
        <v>56</v>
      </c>
      <c r="J90" s="32" t="s">
        <v>56</v>
      </c>
      <c r="K90" s="32">
        <v>172.39824798635303</v>
      </c>
      <c r="L90" s="32" t="s">
        <v>56</v>
      </c>
      <c r="M90" s="32">
        <v>94.503883361816406</v>
      </c>
      <c r="N90" s="32">
        <v>88.876568862146527</v>
      </c>
      <c r="O90" s="32">
        <v>72.145378112792969</v>
      </c>
      <c r="P90" s="32">
        <v>13.897142857142859</v>
      </c>
    </row>
    <row r="91" spans="1:16">
      <c r="A91" s="19">
        <v>1994</v>
      </c>
      <c r="B91" s="19">
        <v>6</v>
      </c>
      <c r="C91" s="32">
        <v>86.095166125018253</v>
      </c>
      <c r="D91" s="32">
        <v>85.481236083737002</v>
      </c>
      <c r="E91" s="32">
        <v>98.213854784695513</v>
      </c>
      <c r="F91" s="32">
        <v>70.60852605707386</v>
      </c>
      <c r="G91" s="32">
        <v>426.92124232904962</v>
      </c>
      <c r="H91" s="32">
        <v>20.191363636363636</v>
      </c>
      <c r="I91" s="32" t="s">
        <v>56</v>
      </c>
      <c r="J91" s="32" t="s">
        <v>56</v>
      </c>
      <c r="K91" s="32">
        <v>160.77274516480125</v>
      </c>
      <c r="L91" s="32" t="s">
        <v>56</v>
      </c>
      <c r="M91" s="32">
        <v>87.468894958496094</v>
      </c>
      <c r="N91" s="32">
        <v>118.11604756586449</v>
      </c>
      <c r="O91" s="32">
        <v>103.82048797607422</v>
      </c>
      <c r="P91" s="32">
        <v>13.408636363636367</v>
      </c>
    </row>
    <row r="92" spans="1:16">
      <c r="A92" s="19">
        <v>1994</v>
      </c>
      <c r="B92" s="19">
        <v>7</v>
      </c>
      <c r="C92" s="32">
        <v>96.817883988269514</v>
      </c>
      <c r="D92" s="32">
        <v>84.763709383521714</v>
      </c>
      <c r="E92" s="32">
        <v>64.148568470544888</v>
      </c>
      <c r="F92" s="32">
        <v>80.656957240137956</v>
      </c>
      <c r="G92" s="32">
        <v>160.208850248662</v>
      </c>
      <c r="H92" s="32">
        <v>18.584285714285709</v>
      </c>
      <c r="I92" s="32" t="s">
        <v>56</v>
      </c>
      <c r="J92" s="32" t="s">
        <v>56</v>
      </c>
      <c r="K92" s="32">
        <v>69.435605108431162</v>
      </c>
      <c r="L92" s="32" t="s">
        <v>56</v>
      </c>
      <c r="M92" s="32">
        <v>75.432052612304688</v>
      </c>
      <c r="N92" s="32">
        <v>71.881773027811533</v>
      </c>
      <c r="O92" s="32">
        <v>104.21250915527344</v>
      </c>
      <c r="P92" s="32">
        <v>12.484500000000001</v>
      </c>
    </row>
    <row r="93" spans="1:16">
      <c r="A93" s="19">
        <v>1994</v>
      </c>
      <c r="B93" s="19">
        <v>8</v>
      </c>
      <c r="C93" s="32">
        <v>67.100241221981207</v>
      </c>
      <c r="D93" s="32">
        <v>58.281371194770436</v>
      </c>
      <c r="E93" s="32">
        <v>45.72815756175514</v>
      </c>
      <c r="F93" s="32">
        <v>114.10478472214977</v>
      </c>
      <c r="G93" s="32">
        <v>41.136304092461202</v>
      </c>
      <c r="H93" s="32">
        <v>15.614347826086956</v>
      </c>
      <c r="I93" s="32" t="s">
        <v>56</v>
      </c>
      <c r="J93" s="32" t="s">
        <v>56</v>
      </c>
      <c r="K93" s="32">
        <v>71.735387774077509</v>
      </c>
      <c r="L93" s="32" t="s">
        <v>56</v>
      </c>
      <c r="M93" s="32">
        <v>88.997299194335938</v>
      </c>
      <c r="N93" s="32">
        <v>67.540078122375391</v>
      </c>
      <c r="O93" s="32">
        <v>87.252471923828125</v>
      </c>
      <c r="P93" s="32">
        <v>11.889130434782608</v>
      </c>
    </row>
    <row r="94" spans="1:16">
      <c r="A94" s="19">
        <v>1994</v>
      </c>
      <c r="B94" s="19">
        <v>9</v>
      </c>
      <c r="C94" s="32">
        <v>67.48363870499783</v>
      </c>
      <c r="D94" s="32">
        <v>62.847032022867502</v>
      </c>
      <c r="E94" s="32">
        <v>19.973303334967376</v>
      </c>
      <c r="F94" s="32">
        <v>82.194243095875748</v>
      </c>
      <c r="G94" s="32">
        <v>34.161446172665819</v>
      </c>
      <c r="H94" s="32">
        <v>15.202500000000001</v>
      </c>
      <c r="I94" s="32" t="s">
        <v>56</v>
      </c>
      <c r="J94" s="32" t="s">
        <v>56</v>
      </c>
      <c r="K94" s="32">
        <v>65.800731697048178</v>
      </c>
      <c r="L94" s="32" t="s">
        <v>56</v>
      </c>
      <c r="M94" s="32">
        <v>85.293502807617188</v>
      </c>
      <c r="N94" s="32">
        <v>64.315836273668083</v>
      </c>
      <c r="O94" s="32">
        <v>59.399204254150391</v>
      </c>
      <c r="P94" s="32">
        <v>13.233333333333333</v>
      </c>
    </row>
    <row r="95" spans="1:16">
      <c r="A95" s="19">
        <v>1994</v>
      </c>
      <c r="B95" s="19">
        <v>10</v>
      </c>
      <c r="C95" s="32">
        <v>67.723560223463409</v>
      </c>
      <c r="D95" s="32">
        <v>55.85897773118274</v>
      </c>
      <c r="E95" s="32">
        <v>63.901676338733019</v>
      </c>
      <c r="F95" s="32">
        <v>87.323535419869188</v>
      </c>
      <c r="G95" s="32">
        <v>93.886160290658168</v>
      </c>
      <c r="H95" s="32">
        <v>14.250999999999999</v>
      </c>
      <c r="I95" s="32" t="s">
        <v>56</v>
      </c>
      <c r="J95" s="32" t="s">
        <v>56</v>
      </c>
      <c r="K95" s="32">
        <v>70.085847363348876</v>
      </c>
      <c r="L95" s="32" t="s">
        <v>56</v>
      </c>
      <c r="M95" s="32">
        <v>61.686225891113281</v>
      </c>
      <c r="N95" s="32">
        <v>60.760603018138369</v>
      </c>
      <c r="O95" s="32">
        <v>101.16266632080078</v>
      </c>
      <c r="P95" s="32">
        <v>15.245238095238097</v>
      </c>
    </row>
    <row r="96" spans="1:16">
      <c r="A96" s="19">
        <v>1994</v>
      </c>
      <c r="B96" s="19">
        <v>11</v>
      </c>
      <c r="C96" s="32">
        <v>80.90502274188124</v>
      </c>
      <c r="D96" s="32">
        <v>69.27640204255205</v>
      </c>
      <c r="E96" s="32">
        <v>75.799080297767105</v>
      </c>
      <c r="F96" s="32">
        <v>101.66713738982052</v>
      </c>
      <c r="G96" s="32">
        <v>106.9937996508051</v>
      </c>
      <c r="H96" s="32">
        <v>12.969500000000002</v>
      </c>
      <c r="I96" s="32" t="s">
        <v>56</v>
      </c>
      <c r="J96" s="32" t="s">
        <v>56</v>
      </c>
      <c r="K96" s="32">
        <v>63.439040727249775</v>
      </c>
      <c r="L96" s="32" t="s">
        <v>56</v>
      </c>
      <c r="M96" s="32">
        <v>94.687278747558594</v>
      </c>
      <c r="N96" s="32">
        <v>92.280515095316417</v>
      </c>
      <c r="O96" s="32">
        <v>121.02751922607422</v>
      </c>
      <c r="P96" s="32">
        <v>16.383809523809521</v>
      </c>
    </row>
    <row r="97" spans="1:16">
      <c r="A97" s="19">
        <v>1994</v>
      </c>
      <c r="B97" s="19">
        <v>12</v>
      </c>
      <c r="C97" s="32">
        <v>65.640875987165728</v>
      </c>
      <c r="D97" s="32">
        <v>61.658032076222</v>
      </c>
      <c r="E97" s="32">
        <v>63.847252217335743</v>
      </c>
      <c r="F97" s="32">
        <v>105.86402002462347</v>
      </c>
      <c r="G97" s="32">
        <v>44.706377489042872</v>
      </c>
      <c r="H97" s="32">
        <v>11.46952380952381</v>
      </c>
      <c r="I97" s="32" t="s">
        <v>56</v>
      </c>
      <c r="J97" s="32" t="s">
        <v>56</v>
      </c>
      <c r="K97" s="32">
        <v>74.257003633612996</v>
      </c>
      <c r="L97" s="32" t="s">
        <v>56</v>
      </c>
      <c r="M97" s="32">
        <v>94.76318359375</v>
      </c>
      <c r="N97" s="32">
        <v>75.918183591282315</v>
      </c>
      <c r="O97" s="32">
        <v>124.67861938476563</v>
      </c>
      <c r="P97" s="32">
        <v>14.177142857142856</v>
      </c>
    </row>
    <row r="98" spans="1:16">
      <c r="A98" s="19">
        <v>1995</v>
      </c>
      <c r="B98" s="19">
        <v>1</v>
      </c>
      <c r="C98" s="32">
        <v>68.141390427646911</v>
      </c>
      <c r="D98" s="32">
        <v>57.462160710969194</v>
      </c>
      <c r="E98" s="32">
        <v>63.924637763768331</v>
      </c>
      <c r="F98" s="32">
        <v>134.04942343786306</v>
      </c>
      <c r="G98" s="32">
        <v>89.342946366878451</v>
      </c>
      <c r="H98" s="32">
        <v>14.636315789473686</v>
      </c>
      <c r="I98" s="32" t="s">
        <v>56</v>
      </c>
      <c r="J98" s="32" t="s">
        <v>56</v>
      </c>
      <c r="K98" s="32">
        <v>65.463555730738818</v>
      </c>
      <c r="L98" s="32" t="s">
        <v>56</v>
      </c>
      <c r="M98" s="32">
        <v>122.4063720703125</v>
      </c>
      <c r="N98" s="32">
        <v>95.935747718492436</v>
      </c>
      <c r="O98" s="32">
        <v>128.9957275390625</v>
      </c>
      <c r="P98" s="32">
        <v>12.274285714285714</v>
      </c>
    </row>
    <row r="99" spans="1:16">
      <c r="A99" s="19">
        <v>1995</v>
      </c>
      <c r="B99" s="19">
        <v>2</v>
      </c>
      <c r="C99" s="32">
        <v>81.022785447214915</v>
      </c>
      <c r="D99" s="32">
        <v>66.769783336247386</v>
      </c>
      <c r="E99" s="32">
        <v>102.80620208515448</v>
      </c>
      <c r="F99" s="32">
        <v>95.809849356767927</v>
      </c>
      <c r="G99" s="32">
        <v>100.14155484898508</v>
      </c>
      <c r="H99" s="32">
        <v>19.184000000000005</v>
      </c>
      <c r="I99" s="32" t="s">
        <v>56</v>
      </c>
      <c r="J99" s="32" t="s">
        <v>56</v>
      </c>
      <c r="K99" s="32">
        <v>67.877208576230586</v>
      </c>
      <c r="L99" s="32" t="s">
        <v>56</v>
      </c>
      <c r="M99" s="32">
        <v>100.51555633544922</v>
      </c>
      <c r="N99" s="32">
        <v>69.559038751969808</v>
      </c>
      <c r="O99" s="32">
        <v>132.6005859375</v>
      </c>
      <c r="P99" s="32">
        <v>11.47</v>
      </c>
    </row>
    <row r="100" spans="1:16">
      <c r="A100" s="19">
        <v>1995</v>
      </c>
      <c r="B100" s="19">
        <v>3</v>
      </c>
      <c r="C100" s="32">
        <v>121.5458130788323</v>
      </c>
      <c r="D100" s="32">
        <v>105.84856980018617</v>
      </c>
      <c r="E100" s="32">
        <v>209.88472083765572</v>
      </c>
      <c r="F100" s="32">
        <v>101.40047680440394</v>
      </c>
      <c r="G100" s="32">
        <v>448.00616131371629</v>
      </c>
      <c r="H100" s="32">
        <v>26.615454545454543</v>
      </c>
      <c r="I100" s="32" t="s">
        <v>56</v>
      </c>
      <c r="J100" s="32" t="s">
        <v>56</v>
      </c>
      <c r="K100" s="32">
        <v>67.887918186538442</v>
      </c>
      <c r="L100" s="32" t="s">
        <v>56</v>
      </c>
      <c r="M100" s="32">
        <v>86.486167907714844</v>
      </c>
      <c r="N100" s="32">
        <v>102.55872981364377</v>
      </c>
      <c r="O100" s="32">
        <v>114.96804809570313</v>
      </c>
      <c r="P100" s="32">
        <v>12.166521739130435</v>
      </c>
    </row>
    <row r="101" spans="1:16">
      <c r="A101" s="19">
        <v>1995</v>
      </c>
      <c r="B101" s="19">
        <v>4</v>
      </c>
      <c r="C101" s="32">
        <v>84.226928612761384</v>
      </c>
      <c r="D101" s="32">
        <v>65.208142573796252</v>
      </c>
      <c r="E101" s="32">
        <v>149.25490908584933</v>
      </c>
      <c r="F101" s="32">
        <v>75.002084696652616</v>
      </c>
      <c r="G101" s="32">
        <v>218.62894890917738</v>
      </c>
      <c r="H101" s="32">
        <v>26.862000000000002</v>
      </c>
      <c r="I101" s="32" t="s">
        <v>56</v>
      </c>
      <c r="J101" s="32" t="s">
        <v>56</v>
      </c>
      <c r="K101" s="32">
        <v>59.998432962392393</v>
      </c>
      <c r="L101" s="32" t="s">
        <v>56</v>
      </c>
      <c r="M101" s="32">
        <v>65.995567321777344</v>
      </c>
      <c r="N101" s="32">
        <v>66.377042782039226</v>
      </c>
      <c r="O101" s="32">
        <v>89.536834716796875</v>
      </c>
      <c r="P101" s="32">
        <v>12.442631578947369</v>
      </c>
    </row>
    <row r="102" spans="1:16">
      <c r="A102" s="19">
        <v>1995</v>
      </c>
      <c r="B102" s="19">
        <v>5</v>
      </c>
      <c r="C102" s="32">
        <v>108.7389896721581</v>
      </c>
      <c r="D102" s="32">
        <v>94.406848112828513</v>
      </c>
      <c r="E102" s="32">
        <v>113.69578602569257</v>
      </c>
      <c r="F102" s="32">
        <v>146.34904099466388</v>
      </c>
      <c r="G102" s="32">
        <v>54.254589244793777</v>
      </c>
      <c r="H102" s="32">
        <v>21.756999999999998</v>
      </c>
      <c r="I102" s="32" t="s">
        <v>56</v>
      </c>
      <c r="J102" s="32" t="s">
        <v>56</v>
      </c>
      <c r="K102" s="32">
        <v>55.255334731392573</v>
      </c>
      <c r="L102" s="32" t="s">
        <v>56</v>
      </c>
      <c r="M102" s="32">
        <v>67.301651000976563</v>
      </c>
      <c r="N102" s="32">
        <v>93.313894431430597</v>
      </c>
      <c r="O102" s="32">
        <v>72.16571044921875</v>
      </c>
      <c r="P102" s="32">
        <v>12.265909090909092</v>
      </c>
    </row>
    <row r="103" spans="1:16">
      <c r="A103" s="19">
        <v>1995</v>
      </c>
      <c r="B103" s="19">
        <v>6</v>
      </c>
      <c r="C103" s="32">
        <v>105.35497013076453</v>
      </c>
      <c r="D103" s="32">
        <v>108.66655043487872</v>
      </c>
      <c r="E103" s="32">
        <v>112.52209315381668</v>
      </c>
      <c r="F103" s="32">
        <v>137.82757308929848</v>
      </c>
      <c r="G103" s="32">
        <v>106.20202557398851</v>
      </c>
      <c r="H103" s="32">
        <v>27.104545454545459</v>
      </c>
      <c r="I103" s="32" t="s">
        <v>56</v>
      </c>
      <c r="J103" s="32" t="s">
        <v>56</v>
      </c>
      <c r="K103" s="32">
        <v>56.803051295010839</v>
      </c>
      <c r="L103" s="32" t="s">
        <v>56</v>
      </c>
      <c r="M103" s="32">
        <v>75.823387145996094</v>
      </c>
      <c r="N103" s="32">
        <v>135.42467896553674</v>
      </c>
      <c r="O103" s="32">
        <v>82.426445007324219</v>
      </c>
      <c r="P103" s="32">
        <v>11.896818181818183</v>
      </c>
    </row>
    <row r="104" spans="1:16">
      <c r="A104" s="19">
        <v>1995</v>
      </c>
      <c r="B104" s="19">
        <v>7</v>
      </c>
      <c r="C104" s="32">
        <v>105.20143139400894</v>
      </c>
      <c r="D104" s="32">
        <v>97.492928888305372</v>
      </c>
      <c r="E104" s="32">
        <v>116.59737822369793</v>
      </c>
      <c r="F104" s="32">
        <v>116.06012367826661</v>
      </c>
      <c r="G104" s="32">
        <v>159.33826052277823</v>
      </c>
      <c r="H104" s="32">
        <v>29.993333333333329</v>
      </c>
      <c r="I104" s="32" t="s">
        <v>56</v>
      </c>
      <c r="J104" s="32" t="s">
        <v>56</v>
      </c>
      <c r="K104" s="32">
        <v>91.662439177028304</v>
      </c>
      <c r="L104" s="32" t="s">
        <v>56</v>
      </c>
      <c r="M104" s="32">
        <v>81.652938842773438</v>
      </c>
      <c r="N104" s="32">
        <v>125.73397820674124</v>
      </c>
      <c r="O104" s="32">
        <v>64.4578857421875</v>
      </c>
      <c r="P104" s="32">
        <v>12.514000000000003</v>
      </c>
    </row>
    <row r="105" spans="1:16">
      <c r="A105" s="19">
        <v>1995</v>
      </c>
      <c r="B105" s="19">
        <v>8</v>
      </c>
      <c r="C105" s="32">
        <v>101.58138485908073</v>
      </c>
      <c r="D105" s="32">
        <v>87.272900327708726</v>
      </c>
      <c r="E105" s="32">
        <v>129.73133736920624</v>
      </c>
      <c r="F105" s="32">
        <v>85.302462117774397</v>
      </c>
      <c r="G105" s="32">
        <v>386.38247991250904</v>
      </c>
      <c r="H105" s="32">
        <v>24.756521739130438</v>
      </c>
      <c r="I105" s="32" t="s">
        <v>56</v>
      </c>
      <c r="J105" s="32" t="s">
        <v>56</v>
      </c>
      <c r="K105" s="32">
        <v>85.874329279726354</v>
      </c>
      <c r="L105" s="32" t="s">
        <v>56</v>
      </c>
      <c r="M105" s="32">
        <v>55.888011932373047</v>
      </c>
      <c r="N105" s="32">
        <v>104.55410719993323</v>
      </c>
      <c r="O105" s="32">
        <v>82.958290100097656</v>
      </c>
      <c r="P105" s="32">
        <v>12.798260869565214</v>
      </c>
    </row>
    <row r="106" spans="1:16">
      <c r="A106" s="19">
        <v>1995</v>
      </c>
      <c r="B106" s="19">
        <v>9</v>
      </c>
      <c r="C106" s="32">
        <v>99.136627572954012</v>
      </c>
      <c r="D106" s="32">
        <v>96.0560762205575</v>
      </c>
      <c r="E106" s="32">
        <v>144.15985810334897</v>
      </c>
      <c r="F106" s="32">
        <v>97.425596979858739</v>
      </c>
      <c r="G106" s="32">
        <v>311.77438993808153</v>
      </c>
      <c r="H106" s="32">
        <v>26.620000000000005</v>
      </c>
      <c r="I106" s="32" t="s">
        <v>56</v>
      </c>
      <c r="J106" s="32" t="s">
        <v>56</v>
      </c>
      <c r="K106" s="32">
        <v>70.280797638235725</v>
      </c>
      <c r="L106" s="32" t="s">
        <v>56</v>
      </c>
      <c r="M106" s="32">
        <v>70.380912780761719</v>
      </c>
      <c r="N106" s="32">
        <v>101.9455048738924</v>
      </c>
      <c r="O106" s="32">
        <v>104.31937408447266</v>
      </c>
      <c r="P106" s="32">
        <v>12.057</v>
      </c>
    </row>
    <row r="107" spans="1:16">
      <c r="A107" s="19">
        <v>1995</v>
      </c>
      <c r="B107" s="19">
        <v>10</v>
      </c>
      <c r="C107" s="32">
        <v>93.944341433150555</v>
      </c>
      <c r="D107" s="32">
        <v>77.567630018261752</v>
      </c>
      <c r="E107" s="32">
        <v>109.40388745737829</v>
      </c>
      <c r="F107" s="32">
        <v>97.318243114690006</v>
      </c>
      <c r="G107" s="32">
        <v>137.32238820060627</v>
      </c>
      <c r="H107" s="32">
        <v>24.317619047619047</v>
      </c>
      <c r="I107" s="32" t="s">
        <v>56</v>
      </c>
      <c r="J107" s="32" t="s">
        <v>56</v>
      </c>
      <c r="K107" s="32">
        <v>59.416327811581915</v>
      </c>
      <c r="L107" s="32" t="s">
        <v>56</v>
      </c>
      <c r="M107" s="32">
        <v>79.905517578125</v>
      </c>
      <c r="N107" s="32">
        <v>55.685870538570221</v>
      </c>
      <c r="O107" s="32">
        <v>98.609054565429688</v>
      </c>
      <c r="P107" s="32">
        <v>14.357272727272726</v>
      </c>
    </row>
    <row r="108" spans="1:16">
      <c r="A108" s="19">
        <v>1995</v>
      </c>
      <c r="B108" s="19">
        <v>11</v>
      </c>
      <c r="C108" s="32">
        <v>83.554068430033354</v>
      </c>
      <c r="D108" s="32">
        <v>71.282320400391129</v>
      </c>
      <c r="E108" s="32">
        <v>87.84176411384874</v>
      </c>
      <c r="F108" s="32">
        <v>39.473149750683746</v>
      </c>
      <c r="G108" s="32">
        <v>56.603862751341374</v>
      </c>
      <c r="H108" s="32">
        <v>20.962499999999999</v>
      </c>
      <c r="I108" s="32" t="s">
        <v>56</v>
      </c>
      <c r="J108" s="32" t="s">
        <v>56</v>
      </c>
      <c r="K108" s="32">
        <v>62.422706650679849</v>
      </c>
      <c r="L108" s="32" t="s">
        <v>56</v>
      </c>
      <c r="M108" s="32">
        <v>101.20011901855469</v>
      </c>
      <c r="N108" s="32">
        <v>82.247050441755647</v>
      </c>
      <c r="O108" s="32">
        <v>87.033905029296875</v>
      </c>
      <c r="P108" s="32">
        <v>12.46904761904762</v>
      </c>
    </row>
    <row r="109" spans="1:16">
      <c r="A109" s="19">
        <v>1995</v>
      </c>
      <c r="B109" s="19">
        <v>12</v>
      </c>
      <c r="C109" s="32">
        <v>83.372301934557584</v>
      </c>
      <c r="D109" s="32">
        <v>81.75426387508557</v>
      </c>
      <c r="E109" s="32">
        <v>111.31041873307986</v>
      </c>
      <c r="F109" s="32">
        <v>17.597100406789366</v>
      </c>
      <c r="G109" s="32">
        <v>66.505880236279936</v>
      </c>
      <c r="H109" s="32">
        <v>17.29190476190476</v>
      </c>
      <c r="I109" s="32" t="s">
        <v>56</v>
      </c>
      <c r="J109" s="32" t="s">
        <v>56</v>
      </c>
      <c r="K109" s="32">
        <v>56.8018506822321</v>
      </c>
      <c r="L109" s="32" t="s">
        <v>56</v>
      </c>
      <c r="M109" s="32">
        <v>90.670600891113281</v>
      </c>
      <c r="N109" s="32">
        <v>123.78149906006195</v>
      </c>
      <c r="O109" s="32">
        <v>83.247947692871094</v>
      </c>
      <c r="P109" s="32">
        <v>11.7485</v>
      </c>
    </row>
    <row r="110" spans="1:16">
      <c r="A110" s="19">
        <v>1996</v>
      </c>
      <c r="B110" s="19">
        <v>1</v>
      </c>
      <c r="C110" s="32">
        <v>99.01119524878699</v>
      </c>
      <c r="D110" s="32">
        <v>100.16206218334395</v>
      </c>
      <c r="E110" s="32">
        <v>106.05588927546565</v>
      </c>
      <c r="F110" s="32">
        <v>55.556093465836952</v>
      </c>
      <c r="G110" s="32">
        <v>50.788466134750259</v>
      </c>
      <c r="H110" s="32">
        <v>19.099473684210523</v>
      </c>
      <c r="I110" s="32" t="s">
        <v>56</v>
      </c>
      <c r="J110" s="32" t="s">
        <v>56</v>
      </c>
      <c r="K110" s="32">
        <v>40.484537939376715</v>
      </c>
      <c r="L110" s="32" t="s">
        <v>56</v>
      </c>
      <c r="M110" s="32">
        <v>101.57822418212891</v>
      </c>
      <c r="N110" s="32">
        <v>156.0802725181469</v>
      </c>
      <c r="O110" s="32">
        <v>77.217086791992188</v>
      </c>
      <c r="P110" s="32">
        <v>13.473636363636361</v>
      </c>
    </row>
    <row r="111" spans="1:16">
      <c r="A111" s="19">
        <v>1996</v>
      </c>
      <c r="B111" s="19">
        <v>2</v>
      </c>
      <c r="C111" s="32">
        <v>99.486948751975405</v>
      </c>
      <c r="D111" s="32">
        <v>107.25132889300158</v>
      </c>
      <c r="E111" s="32">
        <v>87.732113448347661</v>
      </c>
      <c r="F111" s="32">
        <v>86.94753912953739</v>
      </c>
      <c r="G111" s="32">
        <v>44.55056870235029</v>
      </c>
      <c r="H111" s="32">
        <v>19.385000000000002</v>
      </c>
      <c r="I111" s="32" t="s">
        <v>56</v>
      </c>
      <c r="J111" s="32" t="s">
        <v>56</v>
      </c>
      <c r="K111" s="32">
        <v>53.424408896063262</v>
      </c>
      <c r="L111" s="32" t="s">
        <v>56</v>
      </c>
      <c r="M111" s="32">
        <v>82.021392822265625</v>
      </c>
      <c r="N111" s="32">
        <v>102.03531641830233</v>
      </c>
      <c r="O111" s="32">
        <v>127.78347015380859</v>
      </c>
      <c r="P111" s="32">
        <v>15.033000000000001</v>
      </c>
    </row>
    <row r="112" spans="1:16">
      <c r="A112" s="19">
        <v>1996</v>
      </c>
      <c r="B112" s="19">
        <v>3</v>
      </c>
      <c r="C112" s="32">
        <v>91.987057355917969</v>
      </c>
      <c r="D112" s="32">
        <v>99.112831064181066</v>
      </c>
      <c r="E112" s="32">
        <v>71.906269932539089</v>
      </c>
      <c r="F112" s="32">
        <v>92.709476292661648</v>
      </c>
      <c r="G112" s="32">
        <v>63.68857850285022</v>
      </c>
      <c r="H112" s="32">
        <v>19.528499999999998</v>
      </c>
      <c r="I112" s="32" t="s">
        <v>56</v>
      </c>
      <c r="J112" s="32" t="s">
        <v>56</v>
      </c>
      <c r="K112" s="32">
        <v>69.443172501247702</v>
      </c>
      <c r="L112" s="32" t="s">
        <v>56</v>
      </c>
      <c r="M112" s="32">
        <v>76.630462646484375</v>
      </c>
      <c r="N112" s="32">
        <v>100.89507996902609</v>
      </c>
      <c r="O112" s="32">
        <v>132.01681518554688</v>
      </c>
      <c r="P112" s="32">
        <v>17.762380952380951</v>
      </c>
    </row>
    <row r="113" spans="1:16">
      <c r="A113" s="19">
        <v>1996</v>
      </c>
      <c r="B113" s="19">
        <v>4</v>
      </c>
      <c r="C113" s="32">
        <v>89.234660072958818</v>
      </c>
      <c r="D113" s="32">
        <v>86.548061555705416</v>
      </c>
      <c r="E113" s="32">
        <v>59.879139191186766</v>
      </c>
      <c r="F113" s="32">
        <v>101.81505180080705</v>
      </c>
      <c r="G113" s="32">
        <v>59.510060323173626</v>
      </c>
      <c r="H113" s="32">
        <v>17.189999999999998</v>
      </c>
      <c r="I113" s="32" t="s">
        <v>56</v>
      </c>
      <c r="J113" s="32" t="s">
        <v>56</v>
      </c>
      <c r="K113" s="32">
        <v>56.334826014812677</v>
      </c>
      <c r="L113" s="32" t="s">
        <v>56</v>
      </c>
      <c r="M113" s="32">
        <v>70.881057739257813</v>
      </c>
      <c r="N113" s="32">
        <v>126.03160236700528</v>
      </c>
      <c r="O113" s="32">
        <v>79.618217468261719</v>
      </c>
      <c r="P113" s="32">
        <v>16.575238095238095</v>
      </c>
    </row>
    <row r="114" spans="1:16">
      <c r="A114" s="19">
        <v>1996</v>
      </c>
      <c r="B114" s="19">
        <v>5</v>
      </c>
      <c r="C114" s="32">
        <v>71.104624266864207</v>
      </c>
      <c r="D114" s="32">
        <v>72.822660810145081</v>
      </c>
      <c r="E114" s="32">
        <v>70.61629596489756</v>
      </c>
      <c r="F114" s="32">
        <v>51.593205726372787</v>
      </c>
      <c r="G114" s="32">
        <v>44.820212593503662</v>
      </c>
      <c r="H114" s="32">
        <v>16.68</v>
      </c>
      <c r="I114" s="32" t="s">
        <v>56</v>
      </c>
      <c r="J114" s="32" t="s">
        <v>56</v>
      </c>
      <c r="K114" s="32">
        <v>48.375085221336086</v>
      </c>
      <c r="L114" s="32" t="s">
        <v>56</v>
      </c>
      <c r="M114" s="32">
        <v>62.109611511230469</v>
      </c>
      <c r="N114" s="32">
        <v>71.034692742271702</v>
      </c>
      <c r="O114" s="32">
        <v>119.47566223144531</v>
      </c>
      <c r="P114" s="32">
        <v>16.146363636363638</v>
      </c>
    </row>
    <row r="115" spans="1:16">
      <c r="A115" s="19">
        <v>1996</v>
      </c>
      <c r="B115" s="19">
        <v>6</v>
      </c>
      <c r="C115" s="32">
        <v>76.227984009325013</v>
      </c>
      <c r="D115" s="32">
        <v>75.38157742394344</v>
      </c>
      <c r="E115" s="32">
        <v>78.073806629338478</v>
      </c>
      <c r="F115" s="32">
        <v>63.355493851551756</v>
      </c>
      <c r="G115" s="32">
        <v>39.945902741731409</v>
      </c>
      <c r="H115" s="32">
        <v>16.148</v>
      </c>
      <c r="I115" s="32" t="s">
        <v>56</v>
      </c>
      <c r="J115" s="32" t="s">
        <v>56</v>
      </c>
      <c r="K115" s="32">
        <v>46.498863364132013</v>
      </c>
      <c r="L115" s="32" t="s">
        <v>56</v>
      </c>
      <c r="M115" s="32">
        <v>82.242935180664063</v>
      </c>
      <c r="N115" s="32">
        <v>116.35826567078387</v>
      </c>
      <c r="O115" s="32">
        <v>108.29830169677734</v>
      </c>
      <c r="P115" s="32">
        <v>16.395000000000003</v>
      </c>
    </row>
    <row r="116" spans="1:16">
      <c r="A116" s="19">
        <v>1996</v>
      </c>
      <c r="B116" s="19">
        <v>7</v>
      </c>
      <c r="C116" s="32">
        <v>68.187285025951738</v>
      </c>
      <c r="D116" s="32">
        <v>68.269862240588225</v>
      </c>
      <c r="E116" s="32">
        <v>59.577434164646093</v>
      </c>
      <c r="F116" s="32">
        <v>48.073358125329079</v>
      </c>
      <c r="G116" s="32">
        <v>17.510103343686033</v>
      </c>
      <c r="H116" s="32">
        <v>15.203043478260868</v>
      </c>
      <c r="I116" s="32" t="s">
        <v>56</v>
      </c>
      <c r="J116" s="32" t="s">
        <v>56</v>
      </c>
      <c r="K116" s="32">
        <v>43.526945987366091</v>
      </c>
      <c r="L116" s="32" t="s">
        <v>56</v>
      </c>
      <c r="M116" s="32">
        <v>69.693672180175781</v>
      </c>
      <c r="N116" s="32">
        <v>66.841038457032752</v>
      </c>
      <c r="O116" s="32">
        <v>104.59107971191406</v>
      </c>
      <c r="P116" s="32">
        <v>17.978636363636358</v>
      </c>
    </row>
    <row r="117" spans="1:16">
      <c r="A117" s="19">
        <v>1996</v>
      </c>
      <c r="B117" s="19">
        <v>8</v>
      </c>
      <c r="C117" s="32">
        <v>66.783883233789737</v>
      </c>
      <c r="D117" s="32">
        <v>69.060178824587368</v>
      </c>
      <c r="E117" s="32">
        <v>73.221881836887491</v>
      </c>
      <c r="F117" s="32">
        <v>66.971645396476063</v>
      </c>
      <c r="G117" s="32">
        <v>28.172583249642951</v>
      </c>
      <c r="H117" s="32">
        <v>15.608636363636361</v>
      </c>
      <c r="I117" s="32" t="s">
        <v>56</v>
      </c>
      <c r="J117" s="32" t="s">
        <v>56</v>
      </c>
      <c r="K117" s="32">
        <v>56.104545927898499</v>
      </c>
      <c r="L117" s="32" t="s">
        <v>56</v>
      </c>
      <c r="M117" s="32">
        <v>88.647422790527344</v>
      </c>
      <c r="N117" s="32">
        <v>72.931107173843387</v>
      </c>
      <c r="O117" s="32">
        <v>55.987277984619141</v>
      </c>
      <c r="P117" s="32">
        <v>15.760454545454547</v>
      </c>
    </row>
    <row r="118" spans="1:16">
      <c r="A118" s="19">
        <v>1996</v>
      </c>
      <c r="B118" s="19">
        <v>9</v>
      </c>
      <c r="C118" s="32">
        <v>87.26141232857924</v>
      </c>
      <c r="D118" s="32">
        <v>96.442959703926604</v>
      </c>
      <c r="E118" s="32">
        <v>60.245279252486782</v>
      </c>
      <c r="F118" s="32">
        <v>79.706694410721454</v>
      </c>
      <c r="G118" s="32">
        <v>44.783215257894575</v>
      </c>
      <c r="H118" s="32">
        <v>16.630000000000003</v>
      </c>
      <c r="I118" s="32" t="s">
        <v>56</v>
      </c>
      <c r="J118" s="32" t="s">
        <v>56</v>
      </c>
      <c r="K118" s="32">
        <v>63.743491107609863</v>
      </c>
      <c r="L118" s="32" t="s">
        <v>56</v>
      </c>
      <c r="M118" s="32">
        <v>78.980766296386719</v>
      </c>
      <c r="N118" s="32">
        <v>104.41287849564107</v>
      </c>
      <c r="O118" s="32">
        <v>88.872406005859375</v>
      </c>
      <c r="P118" s="32">
        <v>16.578000000000007</v>
      </c>
    </row>
    <row r="119" spans="1:16">
      <c r="A119" s="19">
        <v>1996</v>
      </c>
      <c r="B119" s="19">
        <v>10</v>
      </c>
      <c r="C119" s="32">
        <v>74.164125211934049</v>
      </c>
      <c r="D119" s="32">
        <v>85.746073771088561</v>
      </c>
      <c r="E119" s="32">
        <v>55.160468372831509</v>
      </c>
      <c r="F119" s="32">
        <v>59.61369527970232</v>
      </c>
      <c r="G119" s="32">
        <v>46.712947395443848</v>
      </c>
      <c r="H119" s="32">
        <v>15.184545454545452</v>
      </c>
      <c r="I119" s="32" t="s">
        <v>56</v>
      </c>
      <c r="J119" s="32" t="s">
        <v>56</v>
      </c>
      <c r="K119" s="32">
        <v>110.43256730480043</v>
      </c>
      <c r="L119" s="32" t="s">
        <v>56</v>
      </c>
      <c r="M119" s="32">
        <v>55.670246124267578</v>
      </c>
      <c r="N119" s="32">
        <v>110.41019074601653</v>
      </c>
      <c r="O119" s="32">
        <v>91.027122497558594</v>
      </c>
      <c r="P119" s="32">
        <v>16.381739130434781</v>
      </c>
    </row>
    <row r="120" spans="1:16">
      <c r="A120" s="19">
        <v>1996</v>
      </c>
      <c r="B120" s="19">
        <v>11</v>
      </c>
      <c r="C120" s="32">
        <v>86.606403339157552</v>
      </c>
      <c r="D120" s="32">
        <v>95.765908828239873</v>
      </c>
      <c r="E120" s="32">
        <v>107.87044464271359</v>
      </c>
      <c r="F120" s="32">
        <v>105.89528674392785</v>
      </c>
      <c r="G120" s="32">
        <v>95.732440777762548</v>
      </c>
      <c r="H120" s="32">
        <v>15.358500000000001</v>
      </c>
      <c r="I120" s="32" t="s">
        <v>56</v>
      </c>
      <c r="J120" s="32" t="s">
        <v>56</v>
      </c>
      <c r="K120" s="32">
        <v>115.88992383207238</v>
      </c>
      <c r="L120" s="32" t="s">
        <v>56</v>
      </c>
      <c r="M120" s="32">
        <v>74.371192932128906</v>
      </c>
      <c r="N120" s="32">
        <v>108.85803321430126</v>
      </c>
      <c r="O120" s="32">
        <v>103.19831848144531</v>
      </c>
      <c r="P120" s="32">
        <v>15.996999999999995</v>
      </c>
    </row>
    <row r="121" spans="1:16">
      <c r="A121" s="19">
        <v>1996</v>
      </c>
      <c r="B121" s="19">
        <v>12</v>
      </c>
      <c r="C121" s="32">
        <v>70.330724403182074</v>
      </c>
      <c r="D121" s="32">
        <v>80.353028705601602</v>
      </c>
      <c r="E121" s="32">
        <v>40.09027702739165</v>
      </c>
      <c r="F121" s="32">
        <v>43.410670291391106</v>
      </c>
      <c r="G121" s="32">
        <v>64.891124170369778</v>
      </c>
      <c r="H121" s="32">
        <v>17.407499999999995</v>
      </c>
      <c r="I121" s="32" t="s">
        <v>56</v>
      </c>
      <c r="J121" s="32" t="s">
        <v>56</v>
      </c>
      <c r="K121" s="32">
        <v>116.91818286418182</v>
      </c>
      <c r="L121" s="32" t="s">
        <v>56</v>
      </c>
      <c r="M121" s="32">
        <v>67.173347473144531</v>
      </c>
      <c r="N121" s="32">
        <v>118.98450054782982</v>
      </c>
      <c r="O121" s="32">
        <v>86.60009765625</v>
      </c>
      <c r="P121" s="32">
        <v>19.260952380952382</v>
      </c>
    </row>
    <row r="122" spans="1:16">
      <c r="A122" s="19">
        <v>1997</v>
      </c>
      <c r="B122" s="19">
        <v>1</v>
      </c>
      <c r="C122" s="32">
        <v>99.853265231134188</v>
      </c>
      <c r="D122" s="32">
        <v>108.63713488635413</v>
      </c>
      <c r="E122" s="32">
        <v>88.469717591074698</v>
      </c>
      <c r="F122" s="32">
        <v>45.161441782974485</v>
      </c>
      <c r="G122" s="32">
        <v>63.029014291819607</v>
      </c>
      <c r="H122" s="32">
        <v>27.811052631578946</v>
      </c>
      <c r="I122" s="32" t="s">
        <v>56</v>
      </c>
      <c r="J122" s="32" t="s">
        <v>56</v>
      </c>
      <c r="K122" s="32">
        <v>109.9151137977514</v>
      </c>
      <c r="L122" s="32">
        <v>74.537691033064689</v>
      </c>
      <c r="M122" s="32">
        <v>75.445510864257813</v>
      </c>
      <c r="N122" s="32">
        <v>156.21320384681596</v>
      </c>
      <c r="O122" s="32">
        <v>119.68685150146484</v>
      </c>
      <c r="P122" s="32">
        <v>19.473333333333336</v>
      </c>
    </row>
    <row r="123" spans="1:16">
      <c r="A123" s="19">
        <v>1997</v>
      </c>
      <c r="B123" s="19">
        <v>2</v>
      </c>
      <c r="C123" s="32">
        <v>93.783002911075499</v>
      </c>
      <c r="D123" s="32">
        <v>79.887267391505247</v>
      </c>
      <c r="E123" s="32">
        <v>59.976670870190979</v>
      </c>
      <c r="F123" s="32">
        <v>80.155035173887285</v>
      </c>
      <c r="G123" s="32">
        <v>181.22237299390187</v>
      </c>
      <c r="H123" s="32">
        <v>26.766315789473683</v>
      </c>
      <c r="I123" s="32" t="s">
        <v>56</v>
      </c>
      <c r="J123" s="32" t="s">
        <v>56</v>
      </c>
      <c r="K123" s="32">
        <v>107.16367359985523</v>
      </c>
      <c r="L123" s="32">
        <v>80.815981795424435</v>
      </c>
      <c r="M123" s="32">
        <v>92.086135864257813</v>
      </c>
      <c r="N123" s="32">
        <v>99.913693000264658</v>
      </c>
      <c r="O123" s="32">
        <v>125.70890808105469</v>
      </c>
      <c r="P123" s="32">
        <v>20.139473684210529</v>
      </c>
    </row>
    <row r="124" spans="1:16">
      <c r="A124" s="19">
        <v>1997</v>
      </c>
      <c r="B124" s="19">
        <v>3</v>
      </c>
      <c r="C124" s="32">
        <v>89.042566170545143</v>
      </c>
      <c r="D124" s="32">
        <v>104.72843031495511</v>
      </c>
      <c r="E124" s="32">
        <v>62.291251097993047</v>
      </c>
      <c r="F124" s="32">
        <v>46.125877568114333</v>
      </c>
      <c r="G124" s="32">
        <v>51.158760105476382</v>
      </c>
      <c r="H124" s="32">
        <v>25.208500000000008</v>
      </c>
      <c r="I124" s="32" t="s">
        <v>56</v>
      </c>
      <c r="J124" s="32" t="s">
        <v>56</v>
      </c>
      <c r="K124" s="32">
        <v>110.64057882996156</v>
      </c>
      <c r="L124" s="32">
        <v>66.133773988280794</v>
      </c>
      <c r="M124" s="32">
        <v>70.452690124511719</v>
      </c>
      <c r="N124" s="32">
        <v>116.40500983276144</v>
      </c>
      <c r="O124" s="32">
        <v>119.40225219726563</v>
      </c>
      <c r="P124" s="32">
        <v>20.169999999999995</v>
      </c>
    </row>
    <row r="125" spans="1:16">
      <c r="A125" s="19">
        <v>1997</v>
      </c>
      <c r="B125" s="19">
        <v>4</v>
      </c>
      <c r="C125" s="32">
        <v>87.358727160421594</v>
      </c>
      <c r="D125" s="32">
        <v>92.547847062833597</v>
      </c>
      <c r="E125" s="32">
        <v>85.987122046135951</v>
      </c>
      <c r="F125" s="32">
        <v>77.823084294189101</v>
      </c>
      <c r="G125" s="32">
        <v>64.624267683484902</v>
      </c>
      <c r="H125" s="32">
        <v>21.939523809523813</v>
      </c>
      <c r="I125" s="32" t="s">
        <v>56</v>
      </c>
      <c r="J125" s="32" t="s">
        <v>56</v>
      </c>
      <c r="K125" s="32">
        <v>108.07409943529672</v>
      </c>
      <c r="L125" s="32">
        <v>75.680264886563776</v>
      </c>
      <c r="M125" s="32">
        <v>71.10443115234375</v>
      </c>
      <c r="N125" s="32">
        <v>81.87957398033457</v>
      </c>
      <c r="O125" s="32">
        <v>132.73011779785156</v>
      </c>
      <c r="P125" s="32">
        <v>19.662272727272725</v>
      </c>
    </row>
    <row r="126" spans="1:16">
      <c r="A126" s="19">
        <v>1997</v>
      </c>
      <c r="B126" s="19">
        <v>5</v>
      </c>
      <c r="C126" s="32">
        <v>88.438368559386774</v>
      </c>
      <c r="D126" s="32">
        <v>89.229341787186087</v>
      </c>
      <c r="E126" s="32">
        <v>76.072494130370345</v>
      </c>
      <c r="F126" s="32">
        <v>44.283893441800501</v>
      </c>
      <c r="G126" s="32">
        <v>77.830660432387731</v>
      </c>
      <c r="H126" s="32">
        <v>20.656190476190474</v>
      </c>
      <c r="I126" s="32" t="s">
        <v>56</v>
      </c>
      <c r="J126" s="32" t="s">
        <v>56</v>
      </c>
      <c r="K126" s="32">
        <v>107.14741161503284</v>
      </c>
      <c r="L126" s="32">
        <v>68.788328438174986</v>
      </c>
      <c r="M126" s="32">
        <v>75.869499206542969</v>
      </c>
      <c r="N126" s="32">
        <v>89.538535817774687</v>
      </c>
      <c r="O126" s="32">
        <v>110.46891784667969</v>
      </c>
      <c r="P126" s="32">
        <v>19.924761904761905</v>
      </c>
    </row>
    <row r="127" spans="1:16">
      <c r="A127" s="19">
        <v>1997</v>
      </c>
      <c r="B127" s="19">
        <v>6</v>
      </c>
      <c r="C127" s="32">
        <v>90.252054922114979</v>
      </c>
      <c r="D127" s="32">
        <v>96.344721853103565</v>
      </c>
      <c r="E127" s="32">
        <v>59.931836200187725</v>
      </c>
      <c r="F127" s="32">
        <v>81.802235024488084</v>
      </c>
      <c r="G127" s="32">
        <v>59.301001039007268</v>
      </c>
      <c r="H127" s="32">
        <v>20.382380952380952</v>
      </c>
      <c r="I127" s="32" t="s">
        <v>56</v>
      </c>
      <c r="J127" s="32" t="s">
        <v>56</v>
      </c>
      <c r="K127" s="32">
        <v>103.53183939218555</v>
      </c>
      <c r="L127" s="32">
        <v>77.464469317983244</v>
      </c>
      <c r="M127" s="32">
        <v>84.478034973144531</v>
      </c>
      <c r="N127" s="32">
        <v>94.943677468545189</v>
      </c>
      <c r="O127" s="32">
        <v>128.70796203613281</v>
      </c>
      <c r="P127" s="32">
        <v>20.194285714285712</v>
      </c>
    </row>
    <row r="128" spans="1:16">
      <c r="A128" s="19">
        <v>1997</v>
      </c>
      <c r="B128" s="19">
        <v>7</v>
      </c>
      <c r="C128" s="32">
        <v>89.377452666658172</v>
      </c>
      <c r="D128" s="32">
        <v>83.018385928834405</v>
      </c>
      <c r="E128" s="32">
        <v>59.692088375562221</v>
      </c>
      <c r="F128" s="32">
        <v>67.522671114946561</v>
      </c>
      <c r="G128" s="32">
        <v>115.39369083516307</v>
      </c>
      <c r="H128" s="32">
        <v>18.283181818181816</v>
      </c>
      <c r="I128" s="32" t="s">
        <v>56</v>
      </c>
      <c r="J128" s="32" t="s">
        <v>56</v>
      </c>
      <c r="K128" s="32">
        <v>98.187033521216279</v>
      </c>
      <c r="L128" s="32">
        <v>59.959626398440491</v>
      </c>
      <c r="M128" s="32">
        <v>76.706199645996094</v>
      </c>
      <c r="N128" s="32">
        <v>84.399243314880451</v>
      </c>
      <c r="O128" s="32">
        <v>80.440635681152344</v>
      </c>
      <c r="P128" s="32">
        <v>20.529090909090908</v>
      </c>
    </row>
    <row r="129" spans="1:16">
      <c r="A129" s="19">
        <v>1997</v>
      </c>
      <c r="B129" s="19">
        <v>8</v>
      </c>
      <c r="C129" s="32">
        <v>106.98844038333367</v>
      </c>
      <c r="D129" s="32">
        <v>128.70934431755424</v>
      </c>
      <c r="E129" s="32">
        <v>74.669475360926256</v>
      </c>
      <c r="F129" s="32">
        <v>65.669537576406526</v>
      </c>
      <c r="G129" s="32">
        <v>30.900281263809784</v>
      </c>
      <c r="H129" s="32">
        <v>22.295238095238094</v>
      </c>
      <c r="I129" s="32" t="s">
        <v>56</v>
      </c>
      <c r="J129" s="32" t="s">
        <v>56</v>
      </c>
      <c r="K129" s="32">
        <v>96.136493390858021</v>
      </c>
      <c r="L129" s="32">
        <v>55.116681929241224</v>
      </c>
      <c r="M129" s="32">
        <v>58.915019989013672</v>
      </c>
      <c r="N129" s="32">
        <v>77.810324373610442</v>
      </c>
      <c r="O129" s="32">
        <v>99.45233154296875</v>
      </c>
      <c r="P129" s="32">
        <v>23.084761904761905</v>
      </c>
    </row>
    <row r="130" spans="1:16">
      <c r="A130" s="19">
        <v>1997</v>
      </c>
      <c r="B130" s="19">
        <v>9</v>
      </c>
      <c r="C130" s="32">
        <v>128.10498352039437</v>
      </c>
      <c r="D130" s="32">
        <v>135.2442784589316</v>
      </c>
      <c r="E130" s="32">
        <v>86.090624370891661</v>
      </c>
      <c r="F130" s="32">
        <v>151.41689780105256</v>
      </c>
      <c r="G130" s="32">
        <v>106.44288404388138</v>
      </c>
      <c r="H130" s="32">
        <v>23.578499999999998</v>
      </c>
      <c r="I130" s="32" t="s">
        <v>56</v>
      </c>
      <c r="J130" s="32" t="s">
        <v>56</v>
      </c>
      <c r="K130" s="32">
        <v>101.11332747933753</v>
      </c>
      <c r="L130" s="32">
        <v>59.673260939454558</v>
      </c>
      <c r="M130" s="32">
        <v>54.414302825927734</v>
      </c>
      <c r="N130" s="32">
        <v>121.31160650920613</v>
      </c>
      <c r="O130" s="32">
        <v>95.818275451660156</v>
      </c>
      <c r="P130" s="32">
        <v>23.812380952380956</v>
      </c>
    </row>
    <row r="131" spans="1:16">
      <c r="A131" s="19">
        <v>1997</v>
      </c>
      <c r="B131" s="19">
        <v>10</v>
      </c>
      <c r="C131" s="32">
        <v>125.09437346956818</v>
      </c>
      <c r="D131" s="32">
        <v>137.68147608854719</v>
      </c>
      <c r="E131" s="32">
        <v>103.93181166624129</v>
      </c>
      <c r="F131" s="32">
        <v>70.58388658167118</v>
      </c>
      <c r="G131" s="32">
        <v>58.546037945373634</v>
      </c>
      <c r="H131" s="32">
        <v>24.349090909090911</v>
      </c>
      <c r="I131" s="32" t="s">
        <v>56</v>
      </c>
      <c r="J131" s="32" t="s">
        <v>56</v>
      </c>
      <c r="K131" s="32">
        <v>105.07447919269377</v>
      </c>
      <c r="L131" s="32">
        <v>73.93958265526787</v>
      </c>
      <c r="M131" s="32">
        <v>92.929557800292969</v>
      </c>
      <c r="N131" s="32">
        <v>111.97895789341891</v>
      </c>
      <c r="O131" s="32">
        <v>104.92588806152344</v>
      </c>
      <c r="P131" s="32">
        <v>23.870869565217394</v>
      </c>
    </row>
    <row r="132" spans="1:16">
      <c r="A132" s="19">
        <v>1997</v>
      </c>
      <c r="B132" s="19">
        <v>11</v>
      </c>
      <c r="C132" s="32">
        <v>206.87855160367084</v>
      </c>
      <c r="D132" s="32">
        <v>209.62355214047656</v>
      </c>
      <c r="E132" s="32">
        <v>259.77473223112509</v>
      </c>
      <c r="F132" s="32">
        <v>88.827071729744816</v>
      </c>
      <c r="G132" s="32">
        <v>135.88388724221153</v>
      </c>
      <c r="H132" s="32">
        <v>35.437222222222232</v>
      </c>
      <c r="I132" s="32" t="s">
        <v>56</v>
      </c>
      <c r="J132" s="32" t="s">
        <v>56</v>
      </c>
      <c r="K132" s="32">
        <v>104.66182810444</v>
      </c>
      <c r="L132" s="32">
        <v>77.142291460999871</v>
      </c>
      <c r="M132" s="32">
        <v>85.982803344726563</v>
      </c>
      <c r="N132" s="32">
        <v>184.22211871567299</v>
      </c>
      <c r="O132" s="32">
        <v>85.718315124511719</v>
      </c>
      <c r="P132" s="32">
        <v>32.206111111111106</v>
      </c>
    </row>
    <row r="133" spans="1:16">
      <c r="A133" s="19">
        <v>1997</v>
      </c>
      <c r="B133" s="19">
        <v>12</v>
      </c>
      <c r="C133" s="32">
        <v>236.78662107074359</v>
      </c>
      <c r="D133" s="32">
        <v>250.27699323810171</v>
      </c>
      <c r="E133" s="32">
        <v>256.31962618349979</v>
      </c>
      <c r="F133" s="32">
        <v>88.655825963393085</v>
      </c>
      <c r="G133" s="32">
        <v>214.58751728097235</v>
      </c>
      <c r="H133" s="32">
        <v>31.580952380952379</v>
      </c>
      <c r="I133" s="32" t="s">
        <v>56</v>
      </c>
      <c r="J133" s="32" t="s">
        <v>56</v>
      </c>
      <c r="K133" s="32">
        <v>107.39876618516067</v>
      </c>
      <c r="L133" s="32">
        <v>81.545527655750135</v>
      </c>
      <c r="M133" s="32">
        <v>103.69952392578125</v>
      </c>
      <c r="N133" s="32">
        <v>166.27532044513276</v>
      </c>
      <c r="O133" s="32">
        <v>91.411575317382813</v>
      </c>
      <c r="P133" s="32">
        <v>26.276363636363637</v>
      </c>
    </row>
    <row r="134" spans="1:16">
      <c r="A134" s="19">
        <v>1998</v>
      </c>
      <c r="B134" s="19">
        <v>1</v>
      </c>
      <c r="C134" s="32">
        <v>212.56109500178556</v>
      </c>
      <c r="D134" s="32">
        <v>228.83230785312676</v>
      </c>
      <c r="E134" s="32">
        <v>150.66205990003726</v>
      </c>
      <c r="F134" s="32">
        <v>49.157178612547987</v>
      </c>
      <c r="G134" s="32">
        <v>200.72909562434944</v>
      </c>
      <c r="H134" s="32">
        <v>30.477894736842106</v>
      </c>
      <c r="I134" s="32" t="s">
        <v>56</v>
      </c>
      <c r="J134" s="32" t="s">
        <v>56</v>
      </c>
      <c r="K134" s="32">
        <v>114.95022781989559</v>
      </c>
      <c r="L134" s="32">
        <v>82.610842649511653</v>
      </c>
      <c r="M134" s="32">
        <v>107.95375823974609</v>
      </c>
      <c r="N134" s="32">
        <v>204.73430196825134</v>
      </c>
      <c r="O134" s="32">
        <v>75.588829040527344</v>
      </c>
      <c r="P134" s="32">
        <v>23.866499999999995</v>
      </c>
    </row>
    <row r="135" spans="1:16">
      <c r="A135" s="19">
        <v>1998</v>
      </c>
      <c r="B135" s="19">
        <v>2</v>
      </c>
      <c r="C135" s="32">
        <v>165.48285425736108</v>
      </c>
      <c r="D135" s="32">
        <v>151.62452581802719</v>
      </c>
      <c r="E135" s="32">
        <v>84.904682224380338</v>
      </c>
      <c r="F135" s="32">
        <v>48.050015649969005</v>
      </c>
      <c r="G135" s="32">
        <v>70.582389520395481</v>
      </c>
      <c r="H135" s="32">
        <v>26.074210526315795</v>
      </c>
      <c r="I135" s="32" t="s">
        <v>56</v>
      </c>
      <c r="J135" s="32" t="s">
        <v>56</v>
      </c>
      <c r="K135" s="32">
        <v>105.59606026239589</v>
      </c>
      <c r="L135" s="32">
        <v>76.529243804354422</v>
      </c>
      <c r="M135" s="32">
        <v>101.14946746826172</v>
      </c>
      <c r="N135" s="32">
        <v>110.6531672977072</v>
      </c>
      <c r="O135" s="32">
        <v>72.00927734375</v>
      </c>
      <c r="P135" s="32">
        <v>19.998947368421053</v>
      </c>
    </row>
    <row r="136" spans="1:16">
      <c r="A136" s="19">
        <v>1998</v>
      </c>
      <c r="B136" s="19">
        <v>3</v>
      </c>
      <c r="C136" s="32">
        <v>190.3125951678677</v>
      </c>
      <c r="D136" s="32">
        <v>188.66349472090346</v>
      </c>
      <c r="E136" s="32">
        <v>207.43344887831114</v>
      </c>
      <c r="F136" s="32">
        <v>62.765352421230268</v>
      </c>
      <c r="G136" s="32">
        <v>84.968135574977936</v>
      </c>
      <c r="H136" s="32">
        <v>30.754999999999995</v>
      </c>
      <c r="I136" s="32" t="s">
        <v>56</v>
      </c>
      <c r="J136" s="32" t="s">
        <v>56</v>
      </c>
      <c r="K136" s="32">
        <v>104.22802073970567</v>
      </c>
      <c r="L136" s="32">
        <v>72.37487934059935</v>
      </c>
      <c r="M136" s="32">
        <v>83.347618103027344</v>
      </c>
      <c r="N136" s="32">
        <v>146.30110202105789</v>
      </c>
      <c r="O136" s="32">
        <v>108.40597534179688</v>
      </c>
      <c r="P136" s="32">
        <v>20.158636363636365</v>
      </c>
    </row>
    <row r="137" spans="1:16">
      <c r="A137" s="19">
        <v>1998</v>
      </c>
      <c r="B137" s="19">
        <v>4</v>
      </c>
      <c r="C137" s="32">
        <v>183.04349992571895</v>
      </c>
      <c r="D137" s="32">
        <v>202.10813601609573</v>
      </c>
      <c r="E137" s="32">
        <v>160.5607271121805</v>
      </c>
      <c r="F137" s="32">
        <v>58.334205823805945</v>
      </c>
      <c r="G137" s="32">
        <v>171.30300171471902</v>
      </c>
      <c r="H137" s="32">
        <v>26.224761904761905</v>
      </c>
      <c r="I137" s="32" t="s">
        <v>56</v>
      </c>
      <c r="J137" s="32" t="s">
        <v>56</v>
      </c>
      <c r="K137" s="32">
        <v>111.51045788264983</v>
      </c>
      <c r="L137" s="32">
        <v>62.172809395836062</v>
      </c>
      <c r="M137" s="32">
        <v>74.457283020019531</v>
      </c>
      <c r="N137" s="32">
        <v>110.55696106109271</v>
      </c>
      <c r="O137" s="32">
        <v>86.597282409667969</v>
      </c>
      <c r="P137" s="32">
        <v>22.028571428571428</v>
      </c>
    </row>
    <row r="138" spans="1:16">
      <c r="A138" s="19">
        <v>1998</v>
      </c>
      <c r="B138" s="19">
        <v>5</v>
      </c>
      <c r="C138" s="32">
        <v>178.21073974019231</v>
      </c>
      <c r="D138" s="32">
        <v>194.23324094516252</v>
      </c>
      <c r="E138" s="32">
        <v>145.74298591831069</v>
      </c>
      <c r="F138" s="32">
        <v>68.34894492273078</v>
      </c>
      <c r="G138" s="32">
        <v>102.03160969087986</v>
      </c>
      <c r="H138" s="32">
        <v>23.34947368421053</v>
      </c>
      <c r="I138" s="32" t="s">
        <v>56</v>
      </c>
      <c r="J138" s="32" t="s">
        <v>56</v>
      </c>
      <c r="K138" s="32">
        <v>108.66539272326247</v>
      </c>
      <c r="L138" s="32">
        <v>69.863508498005231</v>
      </c>
      <c r="M138" s="32">
        <v>80.127151489257813</v>
      </c>
      <c r="N138" s="32">
        <v>112.16559967059823</v>
      </c>
      <c r="O138" s="32">
        <v>100.44387817382813</v>
      </c>
      <c r="P138" s="32">
        <v>20.873999999999999</v>
      </c>
    </row>
    <row r="139" spans="1:16">
      <c r="A139" s="19">
        <v>1998</v>
      </c>
      <c r="B139" s="19">
        <v>6</v>
      </c>
      <c r="C139" s="32">
        <v>181.18150828699035</v>
      </c>
      <c r="D139" s="32">
        <v>175.62845131068755</v>
      </c>
      <c r="E139" s="32">
        <v>158.94139357972915</v>
      </c>
      <c r="F139" s="32">
        <v>53.898734028104812</v>
      </c>
      <c r="G139" s="32">
        <v>822.85416582335824</v>
      </c>
      <c r="H139" s="32">
        <v>24.084090909090911</v>
      </c>
      <c r="I139" s="32" t="s">
        <v>56</v>
      </c>
      <c r="J139" s="32" t="s">
        <v>56</v>
      </c>
      <c r="K139" s="32">
        <v>121.71685330024862</v>
      </c>
      <c r="L139" s="32">
        <v>70.592063499020654</v>
      </c>
      <c r="M139" s="32">
        <v>80.887733459472656</v>
      </c>
      <c r="N139" s="32">
        <v>105.772698850005</v>
      </c>
      <c r="O139" s="32">
        <v>79.882987976074219</v>
      </c>
      <c r="P139" s="32">
        <v>21.66272727272727</v>
      </c>
    </row>
    <row r="140" spans="1:16">
      <c r="A140" s="19">
        <v>1998</v>
      </c>
      <c r="B140" s="19">
        <v>7</v>
      </c>
      <c r="C140" s="32">
        <v>212.80270742842202</v>
      </c>
      <c r="D140" s="32">
        <v>272.42917032871145</v>
      </c>
      <c r="E140" s="32">
        <v>137.04700320746826</v>
      </c>
      <c r="F140" s="32">
        <v>41.907788800507277</v>
      </c>
      <c r="G140" s="32">
        <v>153.46769146388598</v>
      </c>
      <c r="H140" s="32">
        <v>24.222272727272731</v>
      </c>
      <c r="I140" s="32" t="s">
        <v>56</v>
      </c>
      <c r="J140" s="32" t="s">
        <v>56</v>
      </c>
      <c r="K140" s="32">
        <v>143.5277203898938</v>
      </c>
      <c r="L140" s="32">
        <v>86.108418756903063</v>
      </c>
      <c r="M140" s="32">
        <v>101.41851806640625</v>
      </c>
      <c r="N140" s="32">
        <v>194.72318275094278</v>
      </c>
      <c r="O140" s="32">
        <v>105.26717376708984</v>
      </c>
      <c r="P140" s="32">
        <v>19.930000000000003</v>
      </c>
    </row>
    <row r="141" spans="1:16">
      <c r="A141" s="19">
        <v>1998</v>
      </c>
      <c r="B141" s="19">
        <v>8</v>
      </c>
      <c r="C141" s="32">
        <v>223.56823782443337</v>
      </c>
      <c r="D141" s="32">
        <v>215.45216323952465</v>
      </c>
      <c r="E141" s="32">
        <v>170.75475000033032</v>
      </c>
      <c r="F141" s="32">
        <v>44.401833024574437</v>
      </c>
      <c r="G141" s="32">
        <v>238.71063706933737</v>
      </c>
      <c r="H141" s="32">
        <v>28.49095238095239</v>
      </c>
      <c r="I141" s="32" t="s">
        <v>56</v>
      </c>
      <c r="J141" s="32" t="s">
        <v>56</v>
      </c>
      <c r="K141" s="32">
        <v>151.94634244462932</v>
      </c>
      <c r="L141" s="32">
        <v>97.239482715502731</v>
      </c>
      <c r="M141" s="32">
        <v>130.467041015625</v>
      </c>
      <c r="N141" s="32">
        <v>136.80427872414475</v>
      </c>
      <c r="O141" s="32">
        <v>109.72396850585938</v>
      </c>
      <c r="P141" s="32">
        <v>31.588095238095239</v>
      </c>
    </row>
    <row r="142" spans="1:16">
      <c r="A142" s="19">
        <v>1998</v>
      </c>
      <c r="B142" s="19">
        <v>9</v>
      </c>
      <c r="C142" s="32">
        <v>186.56411677115821</v>
      </c>
      <c r="D142" s="32">
        <v>156.91813699106939</v>
      </c>
      <c r="E142" s="32">
        <v>171.057590935924</v>
      </c>
      <c r="F142" s="32">
        <v>33.385400335920799</v>
      </c>
      <c r="G142" s="32">
        <v>69.881938047461361</v>
      </c>
      <c r="H142" s="32">
        <v>36.684999999999995</v>
      </c>
      <c r="I142" s="32" t="s">
        <v>56</v>
      </c>
      <c r="J142" s="32" t="s">
        <v>56</v>
      </c>
      <c r="K142" s="32">
        <v>137.1615764608452</v>
      </c>
      <c r="L142" s="32">
        <v>133.72820340902996</v>
      </c>
      <c r="M142" s="32">
        <v>169.03727722167969</v>
      </c>
      <c r="N142" s="32">
        <v>139.23988575751773</v>
      </c>
      <c r="O142" s="32">
        <v>201.66937255859375</v>
      </c>
      <c r="P142" s="32">
        <v>38.204761904761909</v>
      </c>
    </row>
    <row r="143" spans="1:16">
      <c r="A143" s="19">
        <v>1998</v>
      </c>
      <c r="B143" s="19">
        <v>10</v>
      </c>
      <c r="C143" s="32">
        <v>194.49857307340713</v>
      </c>
      <c r="D143" s="32">
        <v>173.65912013397372</v>
      </c>
      <c r="E143" s="32">
        <v>186.36057976838919</v>
      </c>
      <c r="F143" s="32">
        <v>38.829094839365276</v>
      </c>
      <c r="G143" s="32">
        <v>64.196538067517693</v>
      </c>
      <c r="H143" s="32">
        <v>36.928636363636365</v>
      </c>
      <c r="I143" s="32" t="s">
        <v>56</v>
      </c>
      <c r="J143" s="32" t="s">
        <v>56</v>
      </c>
      <c r="K143" s="32">
        <v>137.95817587016523</v>
      </c>
      <c r="L143" s="32">
        <v>107.07460134579028</v>
      </c>
      <c r="M143" s="32">
        <v>145.02323913574219</v>
      </c>
      <c r="N143" s="32">
        <v>126.75990732359217</v>
      </c>
      <c r="O143" s="32">
        <v>116.31663513183594</v>
      </c>
      <c r="P143" s="32">
        <v>36.608181818181819</v>
      </c>
    </row>
    <row r="144" spans="1:16">
      <c r="A144" s="19">
        <v>1998</v>
      </c>
      <c r="B144" s="19">
        <v>11</v>
      </c>
      <c r="C144" s="32">
        <v>128.37585689530576</v>
      </c>
      <c r="D144" s="32">
        <v>142.52380201033634</v>
      </c>
      <c r="E144" s="32">
        <v>103.38077602805858</v>
      </c>
      <c r="F144" s="32">
        <v>14.624648344555226</v>
      </c>
      <c r="G144" s="32">
        <v>53.667461875316199</v>
      </c>
      <c r="H144" s="32">
        <v>30.658421052631585</v>
      </c>
      <c r="I144" s="32" t="s">
        <v>56</v>
      </c>
      <c r="J144" s="32" t="s">
        <v>56</v>
      </c>
      <c r="K144" s="32">
        <v>131.10120434971313</v>
      </c>
      <c r="L144" s="32">
        <v>87.82979433097519</v>
      </c>
      <c r="M144" s="32">
        <v>113.50474548339844</v>
      </c>
      <c r="N144" s="32">
        <v>109.28922810356295</v>
      </c>
      <c r="O144" s="32">
        <v>133.053466796875</v>
      </c>
      <c r="P144" s="32">
        <v>26.222999999999995</v>
      </c>
    </row>
    <row r="145" spans="1:16">
      <c r="A145" s="19">
        <v>1998</v>
      </c>
      <c r="B145" s="19">
        <v>12</v>
      </c>
      <c r="C145" s="32">
        <v>127.52341956393361</v>
      </c>
      <c r="D145" s="32">
        <v>134.77020746937163</v>
      </c>
      <c r="E145" s="32">
        <v>127.04517110657015</v>
      </c>
      <c r="F145" s="32">
        <v>44.494727996250859</v>
      </c>
      <c r="G145" s="32">
        <v>48.569115071989671</v>
      </c>
      <c r="H145" s="32">
        <v>26.555238095238092</v>
      </c>
      <c r="I145" s="32" t="s">
        <v>56</v>
      </c>
      <c r="J145" s="32" t="s">
        <v>56</v>
      </c>
      <c r="K145" s="32">
        <v>124.24650587361738</v>
      </c>
      <c r="L145" s="32">
        <v>84.64432838717596</v>
      </c>
      <c r="M145" s="32">
        <v>110.89498138427734</v>
      </c>
      <c r="N145" s="32">
        <v>115.22246263110367</v>
      </c>
      <c r="O145" s="32">
        <v>112.01244354248047</v>
      </c>
      <c r="P145" s="32">
        <v>25.479090909090907</v>
      </c>
    </row>
    <row r="146" spans="1:16">
      <c r="A146" s="19">
        <v>1999</v>
      </c>
      <c r="B146" s="19">
        <v>1</v>
      </c>
      <c r="C146" s="32">
        <v>116.39547841857876</v>
      </c>
      <c r="D146" s="32">
        <v>118.27325754681867</v>
      </c>
      <c r="E146" s="32">
        <v>90.804114529826734</v>
      </c>
      <c r="F146" s="32">
        <v>58.69629441803874</v>
      </c>
      <c r="G146" s="32">
        <v>136.57229652690899</v>
      </c>
      <c r="H146" s="32">
        <v>25.977894736842103</v>
      </c>
      <c r="I146" s="32" t="s">
        <v>56</v>
      </c>
      <c r="J146" s="32" t="s">
        <v>56</v>
      </c>
      <c r="K146" s="32">
        <v>109.79592740911488</v>
      </c>
      <c r="L146" s="32">
        <v>96.306571111324558</v>
      </c>
      <c r="M146" s="32">
        <v>123.32284545898438</v>
      </c>
      <c r="N146" s="32">
        <v>115.46795088247201</v>
      </c>
      <c r="O146" s="32">
        <v>113.21341705322266</v>
      </c>
      <c r="P146" s="32">
        <v>28.03526315789474</v>
      </c>
    </row>
    <row r="147" spans="1:16">
      <c r="A147" s="19">
        <v>1999</v>
      </c>
      <c r="B147" s="19">
        <v>2</v>
      </c>
      <c r="C147" s="32">
        <v>116.71547758581201</v>
      </c>
      <c r="D147" s="32">
        <v>113.88103192745261</v>
      </c>
      <c r="E147" s="32">
        <v>138.58463803293972</v>
      </c>
      <c r="F147" s="32">
        <v>77.25020860192484</v>
      </c>
      <c r="G147" s="32">
        <v>81.6581461255644</v>
      </c>
      <c r="H147" s="32">
        <v>26.530526315789476</v>
      </c>
      <c r="I147" s="32" t="s">
        <v>56</v>
      </c>
      <c r="J147" s="32" t="s">
        <v>56</v>
      </c>
      <c r="K147" s="32">
        <v>116.91705171074403</v>
      </c>
      <c r="L147" s="32">
        <v>77.123534487482786</v>
      </c>
      <c r="M147" s="32">
        <v>94.996284484863281</v>
      </c>
      <c r="N147" s="32">
        <v>95.826691296204075</v>
      </c>
      <c r="O147" s="32">
        <v>89.672096252441406</v>
      </c>
      <c r="P147" s="32">
        <v>28.822631578947369</v>
      </c>
    </row>
    <row r="148" spans="1:16">
      <c r="A148" s="19">
        <v>1999</v>
      </c>
      <c r="B148" s="19">
        <v>3</v>
      </c>
      <c r="C148" s="32">
        <v>105.09671088897905</v>
      </c>
      <c r="D148" s="32">
        <v>98.954421507439235</v>
      </c>
      <c r="E148" s="32">
        <v>100.62927625753105</v>
      </c>
      <c r="F148" s="32">
        <v>64.870828818354298</v>
      </c>
      <c r="G148" s="32">
        <v>57.660696453535735</v>
      </c>
      <c r="H148" s="32">
        <v>28.892727272727271</v>
      </c>
      <c r="I148" s="32" t="s">
        <v>56</v>
      </c>
      <c r="J148" s="32" t="s">
        <v>56</v>
      </c>
      <c r="K148" s="32">
        <v>110.07656333421019</v>
      </c>
      <c r="L148" s="32">
        <v>60.451711265253053</v>
      </c>
      <c r="M148" s="32">
        <v>67.027572631835938</v>
      </c>
      <c r="N148" s="32">
        <v>62.846625225945616</v>
      </c>
      <c r="O148" s="32">
        <v>92.029945373535156</v>
      </c>
      <c r="P148" s="32">
        <v>25.309565217391299</v>
      </c>
    </row>
    <row r="149" spans="1:16">
      <c r="A149" s="19">
        <v>1999</v>
      </c>
      <c r="B149" s="19">
        <v>4</v>
      </c>
      <c r="C149" s="32">
        <v>97.270710758163432</v>
      </c>
      <c r="D149" s="32">
        <v>91.260106069167193</v>
      </c>
      <c r="E149" s="32">
        <v>93.297909588086895</v>
      </c>
      <c r="F149" s="32">
        <v>76.97068886388449</v>
      </c>
      <c r="G149" s="32">
        <v>45.676704063119246</v>
      </c>
      <c r="H149" s="32">
        <v>26.244761904761905</v>
      </c>
      <c r="I149" s="32" t="s">
        <v>56</v>
      </c>
      <c r="J149" s="32" t="s">
        <v>56</v>
      </c>
      <c r="K149" s="32">
        <v>110.34547679725929</v>
      </c>
      <c r="L149" s="32">
        <v>55.055931204118878</v>
      </c>
      <c r="M149" s="32">
        <v>69.787895202636719</v>
      </c>
      <c r="N149" s="32">
        <v>102.23623782035394</v>
      </c>
      <c r="O149" s="32">
        <v>83.044052124023438</v>
      </c>
      <c r="P149" s="32">
        <v>23.478571428571428</v>
      </c>
    </row>
    <row r="150" spans="1:16">
      <c r="A150" s="19">
        <v>1999</v>
      </c>
      <c r="B150" s="19">
        <v>5</v>
      </c>
      <c r="C150" s="32">
        <v>123.60080732534583</v>
      </c>
      <c r="D150" s="32">
        <v>130.46701614519264</v>
      </c>
      <c r="E150" s="32">
        <v>103.80272862355295</v>
      </c>
      <c r="F150" s="32">
        <v>118.86029986839122</v>
      </c>
      <c r="G150" s="32">
        <v>56.575192058044664</v>
      </c>
      <c r="H150" s="32">
        <v>23.886666666666667</v>
      </c>
      <c r="I150" s="32" t="s">
        <v>56</v>
      </c>
      <c r="J150" s="32" t="s">
        <v>56</v>
      </c>
      <c r="K150" s="32">
        <v>110.43054854438584</v>
      </c>
      <c r="L150" s="32">
        <v>66.621969059957294</v>
      </c>
      <c r="M150" s="32">
        <v>64.776458740234375</v>
      </c>
      <c r="N150" s="32">
        <v>66.222248734898827</v>
      </c>
      <c r="O150" s="32">
        <v>82.165367126464844</v>
      </c>
      <c r="P150" s="32">
        <v>26.204499999999996</v>
      </c>
    </row>
    <row r="151" spans="1:16">
      <c r="A151" s="19">
        <v>1999</v>
      </c>
      <c r="B151" s="19">
        <v>6</v>
      </c>
      <c r="C151" s="32">
        <v>96.704574929321993</v>
      </c>
      <c r="D151" s="32">
        <v>104.8079087666426</v>
      </c>
      <c r="E151" s="32">
        <v>80.579282054225516</v>
      </c>
      <c r="F151" s="32">
        <v>65.49229672809939</v>
      </c>
      <c r="G151" s="32">
        <v>92.58002787837907</v>
      </c>
      <c r="H151" s="32">
        <v>22.352727272727272</v>
      </c>
      <c r="I151" s="32" t="s">
        <v>56</v>
      </c>
      <c r="J151" s="32" t="s">
        <v>56</v>
      </c>
      <c r="K151" s="32">
        <v>105.43886480929955</v>
      </c>
      <c r="L151" s="32">
        <v>70.922151045498126</v>
      </c>
      <c r="M151" s="32">
        <v>74.925628662109375</v>
      </c>
      <c r="N151" s="32">
        <v>58.113302515936795</v>
      </c>
      <c r="O151" s="32">
        <v>106.78118133544922</v>
      </c>
      <c r="P151" s="32">
        <v>23.626363636363635</v>
      </c>
    </row>
    <row r="152" spans="1:16">
      <c r="A152" s="19">
        <v>1999</v>
      </c>
      <c r="B152" s="19">
        <v>7</v>
      </c>
      <c r="C152" s="32">
        <v>93.968817688164663</v>
      </c>
      <c r="D152" s="32">
        <v>92.704260151239879</v>
      </c>
      <c r="E152" s="32">
        <v>92.700755709357225</v>
      </c>
      <c r="F152" s="32">
        <v>86.692991072187183</v>
      </c>
      <c r="G152" s="32">
        <v>80.478005116409307</v>
      </c>
      <c r="H152" s="32">
        <v>21.181428571428569</v>
      </c>
      <c r="I152" s="32" t="s">
        <v>56</v>
      </c>
      <c r="J152" s="32" t="s">
        <v>56</v>
      </c>
      <c r="K152" s="32">
        <v>100.06175491294542</v>
      </c>
      <c r="L152" s="32">
        <v>69.902308710387786</v>
      </c>
      <c r="M152" s="32">
        <v>86.529937744140625</v>
      </c>
      <c r="N152" s="32">
        <v>83.796416841705806</v>
      </c>
      <c r="O152" s="32">
        <v>103.57102203369141</v>
      </c>
      <c r="P152" s="32">
        <v>21.04904761904762</v>
      </c>
    </row>
    <row r="153" spans="1:16">
      <c r="A153" s="19">
        <v>1999</v>
      </c>
      <c r="B153" s="19">
        <v>8</v>
      </c>
      <c r="C153" s="32">
        <v>85.586748501334142</v>
      </c>
      <c r="D153" s="32">
        <v>84.67003433458747</v>
      </c>
      <c r="E153" s="32">
        <v>54.627393084028647</v>
      </c>
      <c r="F153" s="32">
        <v>36.938820334260591</v>
      </c>
      <c r="G153" s="32">
        <v>126.14741583217302</v>
      </c>
      <c r="H153" s="32">
        <v>22.870454545454539</v>
      </c>
      <c r="I153" s="32" t="s">
        <v>56</v>
      </c>
      <c r="J153" s="32" t="s">
        <v>56</v>
      </c>
      <c r="K153" s="32">
        <v>95.327952724022694</v>
      </c>
      <c r="L153" s="32">
        <v>56.999515486636156</v>
      </c>
      <c r="M153" s="32">
        <v>77.02532958984375</v>
      </c>
      <c r="N153" s="32">
        <v>50.22552407272066</v>
      </c>
      <c r="O153" s="32">
        <v>77.463821411132813</v>
      </c>
      <c r="P153" s="32">
        <v>24.323636363636357</v>
      </c>
    </row>
    <row r="154" spans="1:16">
      <c r="A154" s="19">
        <v>1999</v>
      </c>
      <c r="B154" s="19">
        <v>9</v>
      </c>
      <c r="C154" s="32">
        <v>91.374583222777247</v>
      </c>
      <c r="D154" s="32">
        <v>101.50529724568675</v>
      </c>
      <c r="E154" s="32">
        <v>95.882821266046122</v>
      </c>
      <c r="F154" s="32">
        <v>66.10339266744478</v>
      </c>
      <c r="G154" s="32">
        <v>458.43327037960933</v>
      </c>
      <c r="H154" s="32">
        <v>21.420999999999999</v>
      </c>
      <c r="I154" s="32" t="s">
        <v>56</v>
      </c>
      <c r="J154" s="32" t="s">
        <v>56</v>
      </c>
      <c r="K154" s="32">
        <v>91.207726043516203</v>
      </c>
      <c r="L154" s="32">
        <v>64.026983490303181</v>
      </c>
      <c r="M154" s="32">
        <v>77.498344421386719</v>
      </c>
      <c r="N154" s="32">
        <v>86.130195548492949</v>
      </c>
      <c r="O154" s="32">
        <v>81.288131713867188</v>
      </c>
      <c r="P154" s="32">
        <v>24.541428571428572</v>
      </c>
    </row>
    <row r="155" spans="1:16">
      <c r="A155" s="19">
        <v>1999</v>
      </c>
      <c r="B155" s="19">
        <v>10</v>
      </c>
      <c r="C155" s="32">
        <v>93.094296778680246</v>
      </c>
      <c r="D155" s="32">
        <v>93.87424942475981</v>
      </c>
      <c r="E155" s="32">
        <v>76.39841833896304</v>
      </c>
      <c r="F155" s="32">
        <v>74.550873970012276</v>
      </c>
      <c r="G155" s="32">
        <v>90.032418169654434</v>
      </c>
      <c r="H155" s="32">
        <v>21.8735</v>
      </c>
      <c r="I155" s="32" t="s">
        <v>56</v>
      </c>
      <c r="J155" s="32" t="s">
        <v>56</v>
      </c>
      <c r="K155" s="32">
        <v>73.927610125535068</v>
      </c>
      <c r="L155" s="32">
        <v>62.517939760509357</v>
      </c>
      <c r="M155" s="32">
        <v>65.337081909179688</v>
      </c>
      <c r="N155" s="32">
        <v>72.37475904674352</v>
      </c>
      <c r="O155" s="32">
        <v>89.545738220214844</v>
      </c>
      <c r="P155" s="32">
        <v>24.021428571428569</v>
      </c>
    </row>
    <row r="156" spans="1:16">
      <c r="A156" s="19">
        <v>1999</v>
      </c>
      <c r="B156" s="19">
        <v>11</v>
      </c>
      <c r="C156" s="32">
        <v>84.761441113294097</v>
      </c>
      <c r="D156" s="32">
        <v>84.696949146053655</v>
      </c>
      <c r="E156" s="32">
        <v>76.054205012400814</v>
      </c>
      <c r="F156" s="32">
        <v>85.085411503968402</v>
      </c>
      <c r="G156" s="32">
        <v>87.256280005244875</v>
      </c>
      <c r="H156" s="32">
        <v>20.651500000000002</v>
      </c>
      <c r="I156" s="32" t="s">
        <v>56</v>
      </c>
      <c r="J156" s="32" t="s">
        <v>56</v>
      </c>
      <c r="K156" s="32">
        <v>78.435918587435381</v>
      </c>
      <c r="L156" s="32">
        <v>64.396307396971707</v>
      </c>
      <c r="M156" s="32">
        <v>76.317184448242188</v>
      </c>
      <c r="N156" s="32">
        <v>72.288187160991114</v>
      </c>
      <c r="O156" s="32">
        <v>102.92409515380859</v>
      </c>
      <c r="P156" s="32">
        <v>21.818095238095236</v>
      </c>
    </row>
    <row r="157" spans="1:16">
      <c r="A157" s="19">
        <v>1999</v>
      </c>
      <c r="B157" s="19">
        <v>12</v>
      </c>
      <c r="C157" s="32">
        <v>90.212861861786564</v>
      </c>
      <c r="D157" s="32">
        <v>84.088352336055351</v>
      </c>
      <c r="E157" s="32">
        <v>70.543183494370638</v>
      </c>
      <c r="F157" s="32">
        <v>112.11513672006734</v>
      </c>
      <c r="G157" s="32">
        <v>108.76902336671291</v>
      </c>
      <c r="H157" s="32">
        <v>20.119523809523809</v>
      </c>
      <c r="I157" s="32" t="s">
        <v>56</v>
      </c>
      <c r="J157" s="32" t="s">
        <v>56</v>
      </c>
      <c r="K157" s="32">
        <v>70.398028704060735</v>
      </c>
      <c r="L157" s="32">
        <v>54.597441776326477</v>
      </c>
      <c r="M157" s="32">
        <v>79.322425842285156</v>
      </c>
      <c r="N157" s="32">
        <v>108.90169092704208</v>
      </c>
      <c r="O157" s="32">
        <v>65.177284240722656</v>
      </c>
      <c r="P157" s="32">
        <v>22.04095238095238</v>
      </c>
    </row>
    <row r="158" spans="1:16">
      <c r="A158" s="19">
        <v>2000</v>
      </c>
      <c r="B158" s="19">
        <v>1</v>
      </c>
      <c r="C158" s="32">
        <v>77.914518761124356</v>
      </c>
      <c r="D158" s="32">
        <v>75.433878625172866</v>
      </c>
      <c r="E158" s="32">
        <v>67.230478204241265</v>
      </c>
      <c r="F158" s="32">
        <v>102.06266314231564</v>
      </c>
      <c r="G158" s="32">
        <v>81.305575881492416</v>
      </c>
      <c r="H158" s="32">
        <v>22.977368421052628</v>
      </c>
      <c r="I158" s="32" t="s">
        <v>56</v>
      </c>
      <c r="J158" s="32" t="s">
        <v>56</v>
      </c>
      <c r="K158" s="32">
        <v>91.718128039164739</v>
      </c>
      <c r="L158" s="32">
        <v>59.084278112603677</v>
      </c>
      <c r="M158" s="32">
        <v>88.988693237304688</v>
      </c>
      <c r="N158" s="32">
        <v>90.878248359352781</v>
      </c>
      <c r="O158" s="32">
        <v>51.951057434082031</v>
      </c>
      <c r="P158" s="32">
        <v>23.201999999999998</v>
      </c>
    </row>
    <row r="159" spans="1:16">
      <c r="A159" s="19">
        <v>2000</v>
      </c>
      <c r="B159" s="19">
        <v>2</v>
      </c>
      <c r="C159" s="32">
        <v>78.627882436558608</v>
      </c>
      <c r="D159" s="32">
        <v>86.473015849028172</v>
      </c>
      <c r="E159" s="32">
        <v>44.570950628671298</v>
      </c>
      <c r="F159" s="32">
        <v>53.864748638187571</v>
      </c>
      <c r="G159" s="32">
        <v>51.032685230162052</v>
      </c>
      <c r="H159" s="32">
        <v>20.640999999999998</v>
      </c>
      <c r="I159" s="32" t="s">
        <v>56</v>
      </c>
      <c r="J159" s="32" t="s">
        <v>56</v>
      </c>
      <c r="K159" s="32">
        <v>84.786058960304487</v>
      </c>
      <c r="L159" s="32">
        <v>52.115316984632337</v>
      </c>
      <c r="M159" s="32">
        <v>73.365196228027344</v>
      </c>
      <c r="N159" s="32">
        <v>57.847894886358233</v>
      </c>
      <c r="O159" s="32">
        <v>72.962875366210938</v>
      </c>
      <c r="P159" s="32">
        <v>23.595500000000001</v>
      </c>
    </row>
    <row r="160" spans="1:16">
      <c r="A160" s="19">
        <v>2000</v>
      </c>
      <c r="B160" s="19">
        <v>3</v>
      </c>
      <c r="C160" s="32">
        <v>79.767258666805191</v>
      </c>
      <c r="D160" s="32">
        <v>79.626326686589394</v>
      </c>
      <c r="E160" s="32">
        <v>27.417914409819247</v>
      </c>
      <c r="F160" s="32">
        <v>37.031966583695535</v>
      </c>
      <c r="G160" s="32">
        <v>75.031858809299507</v>
      </c>
      <c r="H160" s="32">
        <v>19.947727272727274</v>
      </c>
      <c r="I160" s="32" t="s">
        <v>56</v>
      </c>
      <c r="J160" s="32" t="s">
        <v>56</v>
      </c>
      <c r="K160" s="32">
        <v>90.812586842006652</v>
      </c>
      <c r="L160" s="32">
        <v>57.975114614776835</v>
      </c>
      <c r="M160" s="32">
        <v>73.298622131347656</v>
      </c>
      <c r="N160" s="32">
        <v>66.637506796024809</v>
      </c>
      <c r="O160" s="32">
        <v>75.439552307128906</v>
      </c>
      <c r="P160" s="32">
        <v>22.718260869565221</v>
      </c>
    </row>
    <row r="161" spans="1:16">
      <c r="A161" s="19">
        <v>2000</v>
      </c>
      <c r="B161" s="19">
        <v>4</v>
      </c>
      <c r="C161" s="32">
        <v>102.11588234675335</v>
      </c>
      <c r="D161" s="32">
        <v>95.546699460314585</v>
      </c>
      <c r="E161" s="32">
        <v>74.504775607370291</v>
      </c>
      <c r="F161" s="32">
        <v>48.152531007951531</v>
      </c>
      <c r="G161" s="32">
        <v>111.58860011454719</v>
      </c>
      <c r="H161" s="32">
        <v>22.552500000000002</v>
      </c>
      <c r="I161" s="32" t="s">
        <v>56</v>
      </c>
      <c r="J161" s="32" t="s">
        <v>56</v>
      </c>
      <c r="K161" s="32">
        <v>82.912961903564977</v>
      </c>
      <c r="L161" s="32">
        <v>57.048154866617423</v>
      </c>
      <c r="M161" s="32">
        <v>70.599746704101563</v>
      </c>
      <c r="N161" s="32">
        <v>89.752042464057041</v>
      </c>
      <c r="O161" s="32">
        <v>72.605201721191406</v>
      </c>
      <c r="P161" s="32">
        <v>27.164210526315788</v>
      </c>
    </row>
    <row r="162" spans="1:16">
      <c r="A162" s="19">
        <v>2000</v>
      </c>
      <c r="B162" s="19">
        <v>5</v>
      </c>
      <c r="C162" s="32">
        <v>86.97045500719392</v>
      </c>
      <c r="D162" s="32">
        <v>94.184346772094955</v>
      </c>
      <c r="E162" s="32">
        <v>77.007870884981287</v>
      </c>
      <c r="F162" s="32">
        <v>71.436410789205226</v>
      </c>
      <c r="G162" s="32">
        <v>70.916497163923893</v>
      </c>
      <c r="H162" s="32">
        <v>25.642499999999995</v>
      </c>
      <c r="I162" s="32" t="s">
        <v>56</v>
      </c>
      <c r="J162" s="32" t="s">
        <v>56</v>
      </c>
      <c r="K162" s="32">
        <v>100.86191196576523</v>
      </c>
      <c r="L162" s="32">
        <v>84.434877948310955</v>
      </c>
      <c r="M162" s="32">
        <v>118.14321136474609</v>
      </c>
      <c r="N162" s="32">
        <v>79.189012018754966</v>
      </c>
      <c r="O162" s="32">
        <v>84.041664123535156</v>
      </c>
      <c r="P162" s="32">
        <v>26.373181818181816</v>
      </c>
    </row>
    <row r="163" spans="1:16">
      <c r="A163" s="19">
        <v>2000</v>
      </c>
      <c r="B163" s="19">
        <v>6</v>
      </c>
      <c r="C163" s="32">
        <v>149.9605846814521</v>
      </c>
      <c r="D163" s="32">
        <v>164.27527836324327</v>
      </c>
      <c r="E163" s="32">
        <v>118.66142638501606</v>
      </c>
      <c r="F163" s="32">
        <v>69.9636174655529</v>
      </c>
      <c r="G163" s="32">
        <v>31.780630183718714</v>
      </c>
      <c r="H163" s="32">
        <v>23.815909090909091</v>
      </c>
      <c r="I163" s="32" t="s">
        <v>56</v>
      </c>
      <c r="J163" s="32" t="s">
        <v>56</v>
      </c>
      <c r="K163" s="32">
        <v>111.25993683332398</v>
      </c>
      <c r="L163" s="32">
        <v>73.851445219525075</v>
      </c>
      <c r="M163" s="32">
        <v>109.584228515625</v>
      </c>
      <c r="N163" s="32">
        <v>173.8556986357809</v>
      </c>
      <c r="O163" s="32">
        <v>59.968967437744141</v>
      </c>
      <c r="P163" s="32">
        <v>21.54</v>
      </c>
    </row>
    <row r="164" spans="1:16">
      <c r="A164" s="19">
        <v>2000</v>
      </c>
      <c r="B164" s="19">
        <v>7</v>
      </c>
      <c r="C164" s="32">
        <v>95.21890299132383</v>
      </c>
      <c r="D164" s="32">
        <v>98.540759614775553</v>
      </c>
      <c r="E164" s="32">
        <v>114.24509054363473</v>
      </c>
      <c r="F164" s="32">
        <v>80.624170855787</v>
      </c>
      <c r="G164" s="32">
        <v>18.039067807664797</v>
      </c>
      <c r="H164" s="32">
        <v>21.990000000000002</v>
      </c>
      <c r="I164" s="32" t="s">
        <v>56</v>
      </c>
      <c r="J164" s="32" t="s">
        <v>56</v>
      </c>
      <c r="K164" s="32">
        <v>126.51807788738725</v>
      </c>
      <c r="L164" s="32">
        <v>56.30524647938315</v>
      </c>
      <c r="M164" s="32">
        <v>86.658355712890625</v>
      </c>
      <c r="N164" s="32">
        <v>135.49827543910305</v>
      </c>
      <c r="O164" s="32">
        <v>58.438125610351563</v>
      </c>
      <c r="P164" s="32">
        <v>19.893000000000001</v>
      </c>
    </row>
    <row r="165" spans="1:16">
      <c r="A165" s="19">
        <v>2000</v>
      </c>
      <c r="B165" s="19">
        <v>8</v>
      </c>
      <c r="C165" s="32">
        <v>81.511153359235237</v>
      </c>
      <c r="D165" s="32">
        <v>85.767074211348728</v>
      </c>
      <c r="E165" s="32">
        <v>127.95348689247889</v>
      </c>
      <c r="F165" s="32">
        <v>59.964975113389336</v>
      </c>
      <c r="G165" s="32">
        <v>38.07354619627597</v>
      </c>
      <c r="H165" s="32">
        <v>23.039130434782606</v>
      </c>
      <c r="I165" s="32" t="s">
        <v>56</v>
      </c>
      <c r="J165" s="32" t="s">
        <v>56</v>
      </c>
      <c r="K165" s="32">
        <v>124.02113393653768</v>
      </c>
      <c r="L165" s="32">
        <v>49.318029366304934</v>
      </c>
      <c r="M165" s="32">
        <v>58.906459808349609</v>
      </c>
      <c r="N165" s="32">
        <v>92.995156175302085</v>
      </c>
      <c r="O165" s="32">
        <v>63.555973052978516</v>
      </c>
      <c r="P165" s="32">
        <v>18.088695652173914</v>
      </c>
    </row>
    <row r="166" spans="1:16">
      <c r="A166" s="19">
        <v>2000</v>
      </c>
      <c r="B166" s="19">
        <v>9</v>
      </c>
      <c r="C166" s="32">
        <v>62.842541458818701</v>
      </c>
      <c r="D166" s="32">
        <v>65.068316378820313</v>
      </c>
      <c r="E166" s="32">
        <v>29.55321959697585</v>
      </c>
      <c r="F166" s="32">
        <v>18.159933819486724</v>
      </c>
      <c r="G166" s="32">
        <v>189.53176963599964</v>
      </c>
      <c r="H166" s="32">
        <v>23.979000000000003</v>
      </c>
      <c r="I166" s="32" t="s">
        <v>56</v>
      </c>
      <c r="J166" s="32" t="s">
        <v>56</v>
      </c>
      <c r="K166" s="32">
        <v>118.35311307671948</v>
      </c>
      <c r="L166" s="32">
        <v>60.454612254391925</v>
      </c>
      <c r="M166" s="32">
        <v>73.550994873046875</v>
      </c>
      <c r="N166" s="32">
        <v>43.308442188242068</v>
      </c>
      <c r="O166" s="32">
        <v>70.463775634765625</v>
      </c>
      <c r="P166" s="32">
        <v>19.687500000000004</v>
      </c>
    </row>
    <row r="167" spans="1:16">
      <c r="A167" s="19">
        <v>2000</v>
      </c>
      <c r="B167" s="19">
        <v>10</v>
      </c>
      <c r="C167" s="32">
        <v>74.865967827276933</v>
      </c>
      <c r="D167" s="32">
        <v>72.561306290146675</v>
      </c>
      <c r="E167" s="32">
        <v>50.766203442750779</v>
      </c>
      <c r="F167" s="32">
        <v>46.578751486263229</v>
      </c>
      <c r="G167" s="32">
        <v>147.1801319968302</v>
      </c>
      <c r="H167" s="32">
        <v>24.339047619047623</v>
      </c>
      <c r="I167" s="32" t="s">
        <v>56</v>
      </c>
      <c r="J167" s="32" t="s">
        <v>56</v>
      </c>
      <c r="K167" s="32">
        <v>118.85532756169535</v>
      </c>
      <c r="L167" s="32">
        <v>68.354027437203541</v>
      </c>
      <c r="M167" s="32">
        <v>89.9134521484375</v>
      </c>
      <c r="N167" s="32">
        <v>76.297104505785427</v>
      </c>
      <c r="O167" s="32">
        <v>72.280555725097656</v>
      </c>
      <c r="P167" s="32">
        <v>25.2</v>
      </c>
    </row>
    <row r="168" spans="1:16">
      <c r="A168" s="19">
        <v>2000</v>
      </c>
      <c r="B168" s="19">
        <v>11</v>
      </c>
      <c r="C168" s="32">
        <v>93.550073760151705</v>
      </c>
      <c r="D168" s="32">
        <v>86.953415948798309</v>
      </c>
      <c r="E168" s="32">
        <v>79.571858789350202</v>
      </c>
      <c r="F168" s="32">
        <v>53.899016666984096</v>
      </c>
      <c r="G168" s="32">
        <v>109.80377603300713</v>
      </c>
      <c r="H168" s="32">
        <v>23.7715</v>
      </c>
      <c r="I168" s="32" t="s">
        <v>56</v>
      </c>
      <c r="J168" s="32" t="s">
        <v>56</v>
      </c>
      <c r="K168" s="32">
        <v>115.98046653395643</v>
      </c>
      <c r="L168" s="32">
        <v>106.05330474765017</v>
      </c>
      <c r="M168" s="32">
        <v>166.18405151367188</v>
      </c>
      <c r="N168" s="32">
        <v>108.5874085846521</v>
      </c>
      <c r="O168" s="32">
        <v>108.67674255371094</v>
      </c>
      <c r="P168" s="32">
        <v>26.382857142857141</v>
      </c>
    </row>
    <row r="169" spans="1:16">
      <c r="A169" s="19">
        <v>2000</v>
      </c>
      <c r="B169" s="19">
        <v>12</v>
      </c>
      <c r="C169" s="32">
        <v>113.30108720713193</v>
      </c>
      <c r="D169" s="32">
        <v>108.36253118773043</v>
      </c>
      <c r="E169" s="32">
        <v>139.117591065299</v>
      </c>
      <c r="F169" s="32">
        <v>57.310869516126033</v>
      </c>
      <c r="G169" s="32">
        <v>44.937925177017895</v>
      </c>
      <c r="H169" s="32">
        <v>22.875238095238096</v>
      </c>
      <c r="I169" s="32" t="s">
        <v>56</v>
      </c>
      <c r="J169" s="32" t="s">
        <v>56</v>
      </c>
      <c r="K169" s="32">
        <v>113.95429570725366</v>
      </c>
      <c r="L169" s="32">
        <v>98.571112930873269</v>
      </c>
      <c r="M169" s="32">
        <v>149.44851684570313</v>
      </c>
      <c r="N169" s="32">
        <v>131.74244377785061</v>
      </c>
      <c r="O169" s="32">
        <v>99.956840515136719</v>
      </c>
      <c r="P169" s="32">
        <v>26.5305</v>
      </c>
    </row>
    <row r="170" spans="1:16">
      <c r="A170" s="19">
        <v>2001</v>
      </c>
      <c r="B170" s="19">
        <v>1</v>
      </c>
      <c r="C170" s="32">
        <v>118.4266584396067</v>
      </c>
      <c r="D170" s="32">
        <v>116.19616734802399</v>
      </c>
      <c r="E170" s="32">
        <v>149.43240840784779</v>
      </c>
      <c r="F170" s="32">
        <v>93.569423400236374</v>
      </c>
      <c r="G170" s="32">
        <v>59.346033904125811</v>
      </c>
      <c r="H170" s="32">
        <v>23.413157894736845</v>
      </c>
      <c r="I170" s="32" t="s">
        <v>56</v>
      </c>
      <c r="J170" s="32" t="s">
        <v>56</v>
      </c>
      <c r="K170" s="32">
        <v>117.74496641451753</v>
      </c>
      <c r="L170" s="32">
        <v>93.970591017165262</v>
      </c>
      <c r="M170" s="32">
        <v>142.61412048339844</v>
      </c>
      <c r="N170" s="32">
        <v>127.18871232775032</v>
      </c>
      <c r="O170" s="32">
        <v>82.90606689453125</v>
      </c>
      <c r="P170" s="32">
        <v>24.918571428571425</v>
      </c>
    </row>
    <row r="171" spans="1:16">
      <c r="A171" s="19">
        <v>2001</v>
      </c>
      <c r="B171" s="19">
        <v>2</v>
      </c>
      <c r="C171" s="32">
        <v>147.7644153851526</v>
      </c>
      <c r="D171" s="32">
        <v>149.41491773701722</v>
      </c>
      <c r="E171" s="32">
        <v>214.35790776282698</v>
      </c>
      <c r="F171" s="32">
        <v>73.107387795193773</v>
      </c>
      <c r="G171" s="32">
        <v>109.01733569575701</v>
      </c>
      <c r="H171" s="32">
        <v>22.138947368421057</v>
      </c>
      <c r="I171" s="32" t="s">
        <v>56</v>
      </c>
      <c r="J171" s="32" t="s">
        <v>56</v>
      </c>
      <c r="K171" s="32">
        <v>123.10330271922081</v>
      </c>
      <c r="L171" s="32">
        <v>90.879046502153344</v>
      </c>
      <c r="M171" s="32">
        <v>128.62564086914063</v>
      </c>
      <c r="N171" s="32">
        <v>128.3167266717426</v>
      </c>
      <c r="O171" s="32">
        <v>102.49366760253906</v>
      </c>
      <c r="P171" s="32">
        <v>23.411578947368422</v>
      </c>
    </row>
    <row r="172" spans="1:16">
      <c r="A172" s="19">
        <v>2001</v>
      </c>
      <c r="B172" s="19">
        <v>3</v>
      </c>
      <c r="C172" s="32">
        <v>170.04784902821962</v>
      </c>
      <c r="D172" s="32">
        <v>180.67391114959776</v>
      </c>
      <c r="E172" s="32">
        <v>239.47210274053378</v>
      </c>
      <c r="F172" s="32">
        <v>131.49613622413298</v>
      </c>
      <c r="G172" s="32">
        <v>104.65291011287555</v>
      </c>
      <c r="H172" s="32">
        <v>32.964761904761907</v>
      </c>
      <c r="I172" s="32" t="s">
        <v>56</v>
      </c>
      <c r="J172" s="32" t="s">
        <v>56</v>
      </c>
      <c r="K172" s="32">
        <v>112.75905536240356</v>
      </c>
      <c r="L172" s="32">
        <v>103.92011015731974</v>
      </c>
      <c r="M172" s="32">
        <v>137.37417602539063</v>
      </c>
      <c r="N172" s="32">
        <v>145.26883985668752</v>
      </c>
      <c r="O172" s="32">
        <v>108.43223571777344</v>
      </c>
      <c r="P172" s="32">
        <v>28.496818181818181</v>
      </c>
    </row>
    <row r="173" spans="1:16">
      <c r="A173" s="19">
        <v>2001</v>
      </c>
      <c r="B173" s="19">
        <v>4</v>
      </c>
      <c r="C173" s="32">
        <v>152.5533442489905</v>
      </c>
      <c r="D173" s="32">
        <v>159.03857918952599</v>
      </c>
      <c r="E173" s="32">
        <v>147.78125875046661</v>
      </c>
      <c r="F173" s="32">
        <v>105.77427619721495</v>
      </c>
      <c r="G173" s="32">
        <v>68.619767322514761</v>
      </c>
      <c r="H173" s="32">
        <v>31.590499999999999</v>
      </c>
      <c r="I173" s="32" t="s">
        <v>56</v>
      </c>
      <c r="J173" s="32" t="s">
        <v>56</v>
      </c>
      <c r="K173" s="32">
        <v>92.875410197497359</v>
      </c>
      <c r="L173" s="32">
        <v>100.789790816202</v>
      </c>
      <c r="M173" s="32">
        <v>148.75801086425781</v>
      </c>
      <c r="N173" s="32">
        <v>122.14508400237746</v>
      </c>
      <c r="O173" s="32">
        <v>97.056587219238281</v>
      </c>
      <c r="P173" s="32">
        <v>28.134000000000004</v>
      </c>
    </row>
    <row r="174" spans="1:16">
      <c r="A174" s="19">
        <v>2001</v>
      </c>
      <c r="B174" s="19">
        <v>5</v>
      </c>
      <c r="C174" s="32">
        <v>100.32644981062265</v>
      </c>
      <c r="D174" s="32">
        <v>106.53902341566784</v>
      </c>
      <c r="E174" s="32">
        <v>116.59681469560844</v>
      </c>
      <c r="F174" s="32">
        <v>95.142074072000185</v>
      </c>
      <c r="G174" s="32">
        <v>54.757602727141048</v>
      </c>
      <c r="H174" s="32">
        <v>27.361904761904757</v>
      </c>
      <c r="I174" s="32" t="s">
        <v>56</v>
      </c>
      <c r="J174" s="32" t="s">
        <v>56</v>
      </c>
      <c r="K174" s="32">
        <v>68.029647817797596</v>
      </c>
      <c r="L174" s="32">
        <v>80.040797210170894</v>
      </c>
      <c r="M174" s="32">
        <v>117.43625640869141</v>
      </c>
      <c r="N174" s="32">
        <v>57.985797635663417</v>
      </c>
      <c r="O174" s="32">
        <v>75.266983032226563</v>
      </c>
      <c r="P174" s="32">
        <v>22.944090909090907</v>
      </c>
    </row>
    <row r="175" spans="1:16">
      <c r="A175" s="19">
        <v>2001</v>
      </c>
      <c r="B175" s="19">
        <v>6</v>
      </c>
      <c r="C175" s="32">
        <v>100.66342328515856</v>
      </c>
      <c r="D175" s="32">
        <v>101.54834364439118</v>
      </c>
      <c r="E175" s="32">
        <v>64.587150931753541</v>
      </c>
      <c r="F175" s="32">
        <v>37.192536979225657</v>
      </c>
      <c r="G175" s="32">
        <v>82.221378794745775</v>
      </c>
      <c r="H175" s="32">
        <v>25.575714285714287</v>
      </c>
      <c r="I175" s="32" t="s">
        <v>56</v>
      </c>
      <c r="J175" s="32" t="s">
        <v>56</v>
      </c>
      <c r="K175" s="32">
        <v>61.863183029779911</v>
      </c>
      <c r="L175" s="32">
        <v>68.705148964993512</v>
      </c>
      <c r="M175" s="32">
        <v>93.461235046386719</v>
      </c>
      <c r="N175" s="32">
        <v>74.853848367836406</v>
      </c>
      <c r="O175" s="32">
        <v>80.029228210449219</v>
      </c>
      <c r="P175" s="32">
        <v>20.940476190476186</v>
      </c>
    </row>
    <row r="176" spans="1:16">
      <c r="A176" s="19">
        <v>2001</v>
      </c>
      <c r="B176" s="19">
        <v>7</v>
      </c>
      <c r="C176" s="32">
        <v>146.93603142442251</v>
      </c>
      <c r="D176" s="32">
        <v>168.89495223723293</v>
      </c>
      <c r="E176" s="32">
        <v>128.64515240176982</v>
      </c>
      <c r="F176" s="32">
        <v>104.32541308983224</v>
      </c>
      <c r="G176" s="32">
        <v>45.651688052332432</v>
      </c>
      <c r="H176" s="32">
        <v>28.180476190476188</v>
      </c>
      <c r="I176" s="32" t="s">
        <v>56</v>
      </c>
      <c r="J176" s="32" t="s">
        <v>56</v>
      </c>
      <c r="K176" s="32">
        <v>70.922040640265635</v>
      </c>
      <c r="L176" s="32">
        <v>93.265323842290357</v>
      </c>
      <c r="M176" s="32">
        <v>120.29459381103516</v>
      </c>
      <c r="N176" s="32">
        <v>123.72076522324237</v>
      </c>
      <c r="O176" s="32">
        <v>98.433158874511719</v>
      </c>
      <c r="P176" s="32">
        <v>22.316190476190474</v>
      </c>
    </row>
    <row r="177" spans="1:16">
      <c r="A177" s="19">
        <v>2001</v>
      </c>
      <c r="B177" s="19">
        <v>8</v>
      </c>
      <c r="C177" s="32">
        <v>125.60688124542644</v>
      </c>
      <c r="D177" s="32">
        <v>127.97724375131406</v>
      </c>
      <c r="E177" s="32">
        <v>146.89426219861488</v>
      </c>
      <c r="F177" s="32">
        <v>134.52814411847854</v>
      </c>
      <c r="G177" s="32">
        <v>108.03551515497023</v>
      </c>
      <c r="H177" s="32">
        <v>33.093478260869567</v>
      </c>
      <c r="I177" s="32" t="s">
        <v>56</v>
      </c>
      <c r="J177" s="32" t="s">
        <v>56</v>
      </c>
      <c r="K177" s="32">
        <v>75.378156875325033</v>
      </c>
      <c r="L177" s="32">
        <v>80.340064928262748</v>
      </c>
      <c r="M177" s="32">
        <v>95.399971008300781</v>
      </c>
      <c r="N177" s="32">
        <v>78.843180499222626</v>
      </c>
      <c r="O177" s="32">
        <v>73.70343017578125</v>
      </c>
      <c r="P177" s="32">
        <v>21.861739130434785</v>
      </c>
    </row>
    <row r="178" spans="1:16">
      <c r="A178" s="19">
        <v>2001</v>
      </c>
      <c r="B178" s="19">
        <v>9</v>
      </c>
      <c r="C178" s="32">
        <v>123.55291981732346</v>
      </c>
      <c r="D178" s="32">
        <v>118.11175497627583</v>
      </c>
      <c r="E178" s="32">
        <v>157.73257150996446</v>
      </c>
      <c r="F178" s="32">
        <v>64.980502441714478</v>
      </c>
      <c r="G178" s="32">
        <v>269.14808699697414</v>
      </c>
      <c r="H178" s="32">
        <v>46.94263157894737</v>
      </c>
      <c r="I178" s="32" t="s">
        <v>56</v>
      </c>
      <c r="J178" s="32" t="s">
        <v>56</v>
      </c>
      <c r="K178" s="32">
        <v>63.414599785520863</v>
      </c>
      <c r="L178" s="32">
        <v>179.59219733280364</v>
      </c>
      <c r="M178" s="32">
        <v>272.76449584960938</v>
      </c>
      <c r="N178" s="32">
        <v>103.47256981517042</v>
      </c>
      <c r="O178" s="32">
        <v>215.05122375488281</v>
      </c>
      <c r="P178" s="32">
        <v>35.065333333333335</v>
      </c>
    </row>
    <row r="179" spans="1:16">
      <c r="A179" s="19">
        <v>2001</v>
      </c>
      <c r="B179" s="19">
        <v>10</v>
      </c>
      <c r="C179" s="32">
        <v>104.02619541479274</v>
      </c>
      <c r="D179" s="32">
        <v>109.53249734678316</v>
      </c>
      <c r="E179" s="32">
        <v>139.17120527341601</v>
      </c>
      <c r="F179" s="32">
        <v>102.74808184931976</v>
      </c>
      <c r="G179" s="32">
        <v>143.62993119502383</v>
      </c>
      <c r="H179" s="32">
        <v>39.462727272727278</v>
      </c>
      <c r="I179" s="32" t="s">
        <v>56</v>
      </c>
      <c r="J179" s="32" t="s">
        <v>56</v>
      </c>
      <c r="K179" s="32">
        <v>64.377317355491087</v>
      </c>
      <c r="L179" s="32">
        <v>179.49930815606828</v>
      </c>
      <c r="M179" s="32">
        <v>247.29428100585938</v>
      </c>
      <c r="N179" s="32">
        <v>106.04401362673843</v>
      </c>
      <c r="O179" s="32">
        <v>204.65605163574219</v>
      </c>
      <c r="P179" s="32">
        <v>32.721304347826084</v>
      </c>
    </row>
    <row r="180" spans="1:16">
      <c r="A180" s="19">
        <v>2001</v>
      </c>
      <c r="B180" s="19">
        <v>11</v>
      </c>
      <c r="C180" s="32">
        <v>97.307237276521647</v>
      </c>
      <c r="D180" s="32">
        <v>101.71907996706116</v>
      </c>
      <c r="E180" s="32">
        <v>100.05760539084925</v>
      </c>
      <c r="F180" s="32">
        <v>99.316563290314832</v>
      </c>
      <c r="G180" s="32">
        <v>52.625885614874619</v>
      </c>
      <c r="H180" s="32">
        <v>33.845238095238095</v>
      </c>
      <c r="I180" s="32" t="s">
        <v>56</v>
      </c>
      <c r="J180" s="32" t="s">
        <v>56</v>
      </c>
      <c r="K180" s="32">
        <v>69.922411834410283</v>
      </c>
      <c r="L180" s="32">
        <v>126.46638160083916</v>
      </c>
      <c r="M180" s="32">
        <v>172.48883056640625</v>
      </c>
      <c r="N180" s="32">
        <v>83.726727367999956</v>
      </c>
      <c r="O180" s="32">
        <v>165.27178955078125</v>
      </c>
      <c r="P180" s="32">
        <v>26.63095238095238</v>
      </c>
    </row>
    <row r="181" spans="1:16">
      <c r="A181" s="19">
        <v>2001</v>
      </c>
      <c r="B181" s="19">
        <v>12</v>
      </c>
      <c r="C181" s="32">
        <v>114.92831326365429</v>
      </c>
      <c r="D181" s="32">
        <v>112.96406731478629</v>
      </c>
      <c r="E181" s="32">
        <v>146.40889783312147</v>
      </c>
      <c r="F181" s="32">
        <v>95.172597268790796</v>
      </c>
      <c r="G181" s="32">
        <v>94.288233765205433</v>
      </c>
      <c r="H181" s="32">
        <v>32.442105263157892</v>
      </c>
      <c r="I181" s="32" t="s">
        <v>56</v>
      </c>
      <c r="J181" s="32" t="s">
        <v>56</v>
      </c>
      <c r="K181" s="32">
        <v>61.295821650205525</v>
      </c>
      <c r="L181" s="32">
        <v>105.97938545506659</v>
      </c>
      <c r="M181" s="32">
        <v>149.70893859863281</v>
      </c>
      <c r="N181" s="32">
        <v>104.84130955277459</v>
      </c>
      <c r="O181" s="32">
        <v>111.50605773925781</v>
      </c>
      <c r="P181" s="32">
        <v>23.72</v>
      </c>
    </row>
    <row r="182" spans="1:16">
      <c r="A182" s="19">
        <v>2002</v>
      </c>
      <c r="B182" s="19">
        <v>1</v>
      </c>
      <c r="C182" s="32">
        <v>116.04110615437456</v>
      </c>
      <c r="D182" s="32">
        <v>115.80159165413887</v>
      </c>
      <c r="E182" s="32">
        <v>124.24671449316503</v>
      </c>
      <c r="F182" s="32">
        <v>78.749895513387585</v>
      </c>
      <c r="G182" s="32">
        <v>46.55924158052396</v>
      </c>
      <c r="H182" s="32">
        <v>30.83</v>
      </c>
      <c r="I182" s="32" t="s">
        <v>56</v>
      </c>
      <c r="J182" s="32" t="s">
        <v>56</v>
      </c>
      <c r="K182" s="32">
        <v>64.491134776079051</v>
      </c>
      <c r="L182" s="32">
        <v>105.87560680936008</v>
      </c>
      <c r="M182" s="32">
        <v>148.44973754882813</v>
      </c>
      <c r="N182" s="32">
        <v>79.825608435723041</v>
      </c>
      <c r="O182" s="32">
        <v>105.63607788085938</v>
      </c>
      <c r="P182" s="32">
        <v>22.252857142857138</v>
      </c>
    </row>
    <row r="183" spans="1:16">
      <c r="A183" s="19">
        <v>2002</v>
      </c>
      <c r="B183" s="19">
        <v>2</v>
      </c>
      <c r="C183" s="32">
        <v>140.77219154031252</v>
      </c>
      <c r="D183" s="32">
        <v>140.97602605600511</v>
      </c>
      <c r="E183" s="32">
        <v>225.75821746067052</v>
      </c>
      <c r="F183" s="32">
        <v>135.10950311498706</v>
      </c>
      <c r="G183" s="32">
        <v>58.250528716546711</v>
      </c>
      <c r="H183" s="32">
        <v>32.245789473684205</v>
      </c>
      <c r="I183" s="32" t="s">
        <v>56</v>
      </c>
      <c r="J183" s="32" t="s">
        <v>56</v>
      </c>
      <c r="K183" s="32">
        <v>78.773070194037189</v>
      </c>
      <c r="L183" s="32">
        <v>87.602774950761031</v>
      </c>
      <c r="M183" s="32">
        <v>104.60943603515625</v>
      </c>
      <c r="N183" s="32">
        <v>94.832272052157919</v>
      </c>
      <c r="O183" s="32">
        <v>101.53128051757813</v>
      </c>
      <c r="P183" s="32">
        <v>22.875789473684211</v>
      </c>
    </row>
    <row r="184" spans="1:16">
      <c r="A184" s="19">
        <v>2002</v>
      </c>
      <c r="B184" s="19">
        <v>3</v>
      </c>
      <c r="C184" s="32">
        <v>94.898620611337577</v>
      </c>
      <c r="D184" s="32">
        <v>96.820868620932288</v>
      </c>
      <c r="E184" s="32">
        <v>73.823258776752297</v>
      </c>
      <c r="F184" s="32">
        <v>93.793690240863285</v>
      </c>
      <c r="G184" s="32">
        <v>35.814128438336596</v>
      </c>
      <c r="H184" s="32">
        <v>32.893999999999998</v>
      </c>
      <c r="I184" s="32" t="s">
        <v>56</v>
      </c>
      <c r="J184" s="32" t="s">
        <v>56</v>
      </c>
      <c r="K184" s="32">
        <v>96.768869613104499</v>
      </c>
      <c r="L184" s="32">
        <v>80.687548700485067</v>
      </c>
      <c r="M184" s="32">
        <v>97.512992858886719</v>
      </c>
      <c r="N184" s="32">
        <v>65.807982450203752</v>
      </c>
      <c r="O184" s="32">
        <v>85.988838195800781</v>
      </c>
      <c r="P184" s="32">
        <v>18.984999999999996</v>
      </c>
    </row>
    <row r="185" spans="1:16">
      <c r="A185" s="19">
        <v>2002</v>
      </c>
      <c r="B185" s="19">
        <v>4</v>
      </c>
      <c r="C185" s="32">
        <v>83.206658227863542</v>
      </c>
      <c r="D185" s="32">
        <v>67.183913554076284</v>
      </c>
      <c r="E185" s="32">
        <v>66.301971582323603</v>
      </c>
      <c r="F185" s="32">
        <v>53.026830540323495</v>
      </c>
      <c r="G185" s="32">
        <v>45.933898856827874</v>
      </c>
      <c r="H185" s="32">
        <v>25.680952380952384</v>
      </c>
      <c r="I185" s="32" t="s">
        <v>56</v>
      </c>
      <c r="J185" s="32" t="s">
        <v>56</v>
      </c>
      <c r="K185" s="32">
        <v>102.65802225592498</v>
      </c>
      <c r="L185" s="32">
        <v>85.779551381555862</v>
      </c>
      <c r="M185" s="32">
        <v>106.16464996337891</v>
      </c>
      <c r="N185" s="32">
        <v>62.280984919009839</v>
      </c>
      <c r="O185" s="32">
        <v>108.53878784179688</v>
      </c>
      <c r="P185" s="32">
        <v>19.900454545454547</v>
      </c>
    </row>
    <row r="186" spans="1:16">
      <c r="A186" s="19">
        <v>2002</v>
      </c>
      <c r="B186" s="19">
        <v>5</v>
      </c>
      <c r="C186" s="32">
        <v>93.588030395762459</v>
      </c>
      <c r="D186" s="32">
        <v>104.52247297186487</v>
      </c>
      <c r="E186" s="32">
        <v>82.751678912806909</v>
      </c>
      <c r="F186" s="32">
        <v>79.769632557371807</v>
      </c>
      <c r="G186" s="32">
        <v>103.82306594536361</v>
      </c>
      <c r="H186" s="32">
        <v>24.392380952380954</v>
      </c>
      <c r="I186" s="32" t="s">
        <v>56</v>
      </c>
      <c r="J186" s="32" t="s">
        <v>56</v>
      </c>
      <c r="K186" s="32">
        <v>101.16318870642127</v>
      </c>
      <c r="L186" s="32">
        <v>76.349676653145579</v>
      </c>
      <c r="M186" s="32">
        <v>98.640029907226563</v>
      </c>
      <c r="N186" s="32">
        <v>87.425650643661527</v>
      </c>
      <c r="O186" s="32">
        <v>99.754425048828125</v>
      </c>
      <c r="P186" s="32">
        <v>20.087727272727275</v>
      </c>
    </row>
    <row r="187" spans="1:16">
      <c r="A187" s="19">
        <v>2002</v>
      </c>
      <c r="B187" s="19">
        <v>6</v>
      </c>
      <c r="C187" s="32">
        <v>100.35342759819957</v>
      </c>
      <c r="D187" s="32">
        <v>104.96884224370672</v>
      </c>
      <c r="E187" s="32">
        <v>102.97356953109393</v>
      </c>
      <c r="F187" s="32">
        <v>102.32069719501183</v>
      </c>
      <c r="G187" s="32">
        <v>215.07447377165829</v>
      </c>
      <c r="H187" s="32">
        <v>27.190000000000005</v>
      </c>
      <c r="I187" s="32" t="s">
        <v>56</v>
      </c>
      <c r="J187" s="32" t="s">
        <v>56</v>
      </c>
      <c r="K187" s="32">
        <v>96.751755272836149</v>
      </c>
      <c r="L187" s="32">
        <v>96.816659536287844</v>
      </c>
      <c r="M187" s="32">
        <v>111.14994812011719</v>
      </c>
      <c r="N187" s="32">
        <v>76.885661948866556</v>
      </c>
      <c r="O187" s="32">
        <v>140.04006958007813</v>
      </c>
      <c r="P187" s="32">
        <v>25.271000000000004</v>
      </c>
    </row>
    <row r="188" spans="1:16">
      <c r="A188" s="19">
        <v>2002</v>
      </c>
      <c r="B188" s="19">
        <v>7</v>
      </c>
      <c r="C188" s="32">
        <v>92.548045488925936</v>
      </c>
      <c r="D188" s="32">
        <v>93.08237890885367</v>
      </c>
      <c r="E188" s="32">
        <v>99.603246558074545</v>
      </c>
      <c r="F188" s="32">
        <v>45.474482195423015</v>
      </c>
      <c r="G188" s="32">
        <v>115.86902300117843</v>
      </c>
      <c r="H188" s="32">
        <v>32.511739130434776</v>
      </c>
      <c r="I188" s="32" t="s">
        <v>56</v>
      </c>
      <c r="J188" s="32" t="s">
        <v>56</v>
      </c>
      <c r="K188" s="32">
        <v>95.797628793610897</v>
      </c>
      <c r="L188" s="32">
        <v>99.651991550096255</v>
      </c>
      <c r="M188" s="32">
        <v>139.6611328125</v>
      </c>
      <c r="N188" s="32">
        <v>105.20138694951993</v>
      </c>
      <c r="O188" s="32">
        <v>127.35619354248047</v>
      </c>
      <c r="P188" s="32">
        <v>34.049545454545452</v>
      </c>
    </row>
    <row r="189" spans="1:16">
      <c r="A189" s="19">
        <v>2002</v>
      </c>
      <c r="B189" s="19">
        <v>8</v>
      </c>
      <c r="C189" s="32">
        <v>113.35554540107672</v>
      </c>
      <c r="D189" s="32">
        <v>117.39107239157057</v>
      </c>
      <c r="E189" s="32">
        <v>87.214187067181228</v>
      </c>
      <c r="F189" s="32">
        <v>61.495241433174215</v>
      </c>
      <c r="G189" s="32">
        <v>44.886407524809712</v>
      </c>
      <c r="H189" s="32">
        <v>31.755909090909089</v>
      </c>
      <c r="I189" s="32" t="s">
        <v>56</v>
      </c>
      <c r="J189" s="32" t="s">
        <v>56</v>
      </c>
      <c r="K189" s="32">
        <v>87.527258314739456</v>
      </c>
      <c r="L189" s="32">
        <v>108.16910772405549</v>
      </c>
      <c r="M189" s="32">
        <v>136.11906433105469</v>
      </c>
      <c r="N189" s="32">
        <v>114.62096399229968</v>
      </c>
      <c r="O189" s="32">
        <v>130.79627990722656</v>
      </c>
      <c r="P189" s="32">
        <v>33.742727272727272</v>
      </c>
    </row>
    <row r="190" spans="1:16">
      <c r="A190" s="19">
        <v>2002</v>
      </c>
      <c r="B190" s="19">
        <v>9</v>
      </c>
      <c r="C190" s="32">
        <v>118.39808694849124</v>
      </c>
      <c r="D190" s="32">
        <v>109.18780797238551</v>
      </c>
      <c r="E190" s="32">
        <v>164.07139678417201</v>
      </c>
      <c r="F190" s="32">
        <v>60.190661180478891</v>
      </c>
      <c r="G190" s="32">
        <v>45.142339909490133</v>
      </c>
      <c r="H190" s="32">
        <v>34.570526315789472</v>
      </c>
      <c r="I190" s="32" t="s">
        <v>56</v>
      </c>
      <c r="J190" s="32" t="s">
        <v>56</v>
      </c>
      <c r="K190" s="32">
        <v>78.623542368660253</v>
      </c>
      <c r="L190" s="32">
        <v>125.95932313000965</v>
      </c>
      <c r="M190" s="32">
        <v>149.84819030761719</v>
      </c>
      <c r="N190" s="32">
        <v>104.58843860176181</v>
      </c>
      <c r="O190" s="32">
        <v>178.16191101074219</v>
      </c>
      <c r="P190" s="32">
        <v>37.647500000000001</v>
      </c>
    </row>
    <row r="191" spans="1:16">
      <c r="A191" s="19">
        <v>2002</v>
      </c>
      <c r="B191" s="19">
        <v>10</v>
      </c>
      <c r="C191" s="32">
        <v>149.96443158423952</v>
      </c>
      <c r="D191" s="32">
        <v>190.0951066131876</v>
      </c>
      <c r="E191" s="32">
        <v>195.9046511408975</v>
      </c>
      <c r="F191" s="32">
        <v>71.765110699357407</v>
      </c>
      <c r="G191" s="32">
        <v>31.581697892690322</v>
      </c>
      <c r="H191" s="32">
        <v>36.386363636363633</v>
      </c>
      <c r="I191" s="32" t="s">
        <v>56</v>
      </c>
      <c r="J191" s="32" t="s">
        <v>56</v>
      </c>
      <c r="K191" s="32">
        <v>65.87194921722606</v>
      </c>
      <c r="L191" s="32">
        <v>114.17351856456962</v>
      </c>
      <c r="M191" s="32">
        <v>128.97361755371094</v>
      </c>
      <c r="N191" s="32">
        <v>182.11737003790319</v>
      </c>
      <c r="O191" s="32">
        <v>160.96029663085938</v>
      </c>
      <c r="P191" s="32">
        <v>35.243043478260873</v>
      </c>
    </row>
    <row r="192" spans="1:16">
      <c r="A192" s="19">
        <v>2002</v>
      </c>
      <c r="B192" s="19">
        <v>11</v>
      </c>
      <c r="C192" s="32">
        <v>115.92383414303188</v>
      </c>
      <c r="D192" s="32">
        <v>119.43191709034301</v>
      </c>
      <c r="E192" s="32">
        <v>128.56219769943851</v>
      </c>
      <c r="F192" s="32">
        <v>31.161042133807747</v>
      </c>
      <c r="G192" s="32">
        <v>77.811520844828465</v>
      </c>
      <c r="H192" s="32">
        <v>29.296999999999997</v>
      </c>
      <c r="I192" s="32" t="s">
        <v>56</v>
      </c>
      <c r="J192" s="32" t="s">
        <v>56</v>
      </c>
      <c r="K192" s="32">
        <v>58.969981915522098</v>
      </c>
      <c r="L192" s="32">
        <v>119.21136139740186</v>
      </c>
      <c r="M192" s="32">
        <v>162.22140502929688</v>
      </c>
      <c r="N192" s="32">
        <v>171.92715627143841</v>
      </c>
      <c r="O192" s="32">
        <v>155.94650268554688</v>
      </c>
      <c r="P192" s="32">
        <v>28.175000000000004</v>
      </c>
    </row>
    <row r="193" spans="1:16">
      <c r="A193" s="19">
        <v>2002</v>
      </c>
      <c r="B193" s="19">
        <v>12</v>
      </c>
      <c r="C193" s="32">
        <v>103.88395872083356</v>
      </c>
      <c r="D193" s="32">
        <v>108.211593267298</v>
      </c>
      <c r="E193" s="32">
        <v>89.764961717912001</v>
      </c>
      <c r="F193" s="32">
        <v>57.537917311008755</v>
      </c>
      <c r="G193" s="32">
        <v>74.401116301538664</v>
      </c>
      <c r="H193" s="32">
        <v>25.919999999999995</v>
      </c>
      <c r="I193" s="32" t="s">
        <v>56</v>
      </c>
      <c r="J193" s="32" t="s">
        <v>56</v>
      </c>
      <c r="K193" s="32">
        <v>68.278447865736837</v>
      </c>
      <c r="L193" s="32">
        <v>116.64383355158679</v>
      </c>
      <c r="M193" s="32">
        <v>160.41133117675781</v>
      </c>
      <c r="N193" s="32">
        <v>191.70138595915222</v>
      </c>
      <c r="O193" s="32">
        <v>138.5657958984375</v>
      </c>
      <c r="P193" s="32">
        <v>28.210476190476189</v>
      </c>
    </row>
    <row r="194" spans="1:16">
      <c r="A194" s="19">
        <v>2003</v>
      </c>
      <c r="B194" s="19">
        <v>1</v>
      </c>
      <c r="C194" s="32">
        <v>93.914999156527401</v>
      </c>
      <c r="D194" s="32">
        <v>95.913628283027776</v>
      </c>
      <c r="E194" s="32">
        <v>124.1120619601551</v>
      </c>
      <c r="F194" s="32">
        <v>41.552931333047233</v>
      </c>
      <c r="G194" s="32">
        <v>80.833619992773478</v>
      </c>
      <c r="H194" s="32">
        <v>26.782631578947367</v>
      </c>
      <c r="I194" s="32">
        <v>9.65</v>
      </c>
      <c r="J194" s="32" t="s">
        <v>56</v>
      </c>
      <c r="K194" s="32">
        <v>66.769237078034521</v>
      </c>
      <c r="L194" s="32">
        <v>120.3283122896102</v>
      </c>
      <c r="M194" s="32">
        <v>185.59161376953125</v>
      </c>
      <c r="N194" s="32">
        <v>112.62864090148813</v>
      </c>
      <c r="O194" s="32">
        <v>157.28202819824219</v>
      </c>
      <c r="P194" s="32">
        <v>27.424285714285713</v>
      </c>
    </row>
    <row r="195" spans="1:16">
      <c r="A195" s="19">
        <v>2003</v>
      </c>
      <c r="B195" s="19">
        <v>2</v>
      </c>
      <c r="C195" s="32">
        <v>95.851173258201825</v>
      </c>
      <c r="D195" s="32">
        <v>95.528130087554644</v>
      </c>
      <c r="E195" s="32">
        <v>137.8633963698519</v>
      </c>
      <c r="F195" s="32">
        <v>72.455758185120857</v>
      </c>
      <c r="G195" s="32">
        <v>162.96208352292575</v>
      </c>
      <c r="H195" s="32">
        <v>27.201578947368422</v>
      </c>
      <c r="I195" s="32">
        <v>9.5500000000000007</v>
      </c>
      <c r="J195" s="32" t="s">
        <v>56</v>
      </c>
      <c r="K195" s="32">
        <v>78.639497797361074</v>
      </c>
      <c r="L195" s="32">
        <v>126.03306888825011</v>
      </c>
      <c r="M195" s="32">
        <v>161.759765625</v>
      </c>
      <c r="N195" s="32">
        <v>101.73885770819399</v>
      </c>
      <c r="O195" s="32">
        <v>226.02687072753906</v>
      </c>
      <c r="P195" s="32">
        <v>32.218421052631584</v>
      </c>
    </row>
    <row r="196" spans="1:16">
      <c r="A196" s="19">
        <v>2003</v>
      </c>
      <c r="B196" s="19">
        <v>3</v>
      </c>
      <c r="C196" s="32">
        <v>122.45570410322678</v>
      </c>
      <c r="D196" s="32">
        <v>108.66706567877924</v>
      </c>
      <c r="E196" s="32">
        <v>157.8376931118444</v>
      </c>
      <c r="F196" s="32">
        <v>73.123669295644206</v>
      </c>
      <c r="G196" s="32">
        <v>116.17079968614689</v>
      </c>
      <c r="H196" s="32">
        <v>28.276499999999999</v>
      </c>
      <c r="I196" s="32">
        <v>10.050000000000001</v>
      </c>
      <c r="J196" s="32" t="s">
        <v>56</v>
      </c>
      <c r="K196" s="32">
        <v>79.000752512643928</v>
      </c>
      <c r="L196" s="32">
        <v>163.48418954985274</v>
      </c>
      <c r="M196" s="32">
        <v>224.64720153808594</v>
      </c>
      <c r="N196" s="32">
        <v>120.94485125831596</v>
      </c>
      <c r="O196" s="32">
        <v>251.23257446289063</v>
      </c>
      <c r="P196" s="32">
        <v>30.634285714285717</v>
      </c>
    </row>
    <row r="197" spans="1:16">
      <c r="A197" s="19">
        <v>2003</v>
      </c>
      <c r="B197" s="19">
        <v>4</v>
      </c>
      <c r="C197" s="32">
        <v>113.91600935334729</v>
      </c>
      <c r="D197" s="32">
        <v>109.19094876723557</v>
      </c>
      <c r="E197" s="32">
        <v>136.93075379574381</v>
      </c>
      <c r="F197" s="32">
        <v>83.803312577173898</v>
      </c>
      <c r="G197" s="32">
        <v>74.065630562203822</v>
      </c>
      <c r="H197" s="32">
        <v>22.726666666666663</v>
      </c>
      <c r="I197" s="32">
        <v>8.8000000000000007</v>
      </c>
      <c r="J197" s="32" t="s">
        <v>56</v>
      </c>
      <c r="K197" s="32">
        <v>74.989639109233892</v>
      </c>
      <c r="L197" s="32">
        <v>130.80818685712296</v>
      </c>
      <c r="M197" s="32">
        <v>176.57984924316406</v>
      </c>
      <c r="N197" s="32">
        <v>173.50896115396779</v>
      </c>
      <c r="O197" s="32">
        <v>206.6002197265625</v>
      </c>
      <c r="P197" s="32">
        <v>23.991904761904756</v>
      </c>
    </row>
    <row r="198" spans="1:16">
      <c r="A198" s="19">
        <v>2003</v>
      </c>
      <c r="B198" s="19">
        <v>5</v>
      </c>
      <c r="C198" s="32">
        <v>131.35500989043024</v>
      </c>
      <c r="D198" s="32">
        <v>147.93395145513387</v>
      </c>
      <c r="E198" s="32">
        <v>203.54706165034668</v>
      </c>
      <c r="F198" s="32">
        <v>69.268549278087818</v>
      </c>
      <c r="G198" s="32">
        <v>92.120287286802437</v>
      </c>
      <c r="H198" s="32">
        <v>19.701428571428572</v>
      </c>
      <c r="I198" s="32">
        <v>8.6999999999999993</v>
      </c>
      <c r="J198" s="32" t="s">
        <v>56</v>
      </c>
      <c r="K198" s="32">
        <v>78.983128248194177</v>
      </c>
      <c r="L198" s="32">
        <v>98.716142643388977</v>
      </c>
      <c r="M198" s="32">
        <v>122.30982208251953</v>
      </c>
      <c r="N198" s="32">
        <v>117.9121000430894</v>
      </c>
      <c r="O198" s="32">
        <v>143.94856262207031</v>
      </c>
      <c r="P198" s="32">
        <v>20.239523809523813</v>
      </c>
    </row>
    <row r="199" spans="1:16">
      <c r="A199" s="19">
        <v>2003</v>
      </c>
      <c r="B199" s="19">
        <v>6</v>
      </c>
      <c r="C199" s="32">
        <v>110.01872534875068</v>
      </c>
      <c r="D199" s="32">
        <v>108.2306674608044</v>
      </c>
      <c r="E199" s="32">
        <v>103.86016386855397</v>
      </c>
      <c r="F199" s="32">
        <v>103.97809485709234</v>
      </c>
      <c r="G199" s="32">
        <v>110.58153888650001</v>
      </c>
      <c r="H199" s="32">
        <v>22.359999999999996</v>
      </c>
      <c r="I199" s="32">
        <v>8.6</v>
      </c>
      <c r="J199" s="32" t="s">
        <v>56</v>
      </c>
      <c r="K199" s="32">
        <v>71.808025747832005</v>
      </c>
      <c r="L199" s="32">
        <v>80.920913356200828</v>
      </c>
      <c r="M199" s="32">
        <v>110.69554901123047</v>
      </c>
      <c r="N199" s="32">
        <v>133.15164690341243</v>
      </c>
      <c r="O199" s="32">
        <v>100.43917083740234</v>
      </c>
      <c r="P199" s="32">
        <v>20.362380952380949</v>
      </c>
    </row>
    <row r="200" spans="1:16">
      <c r="A200" s="19">
        <v>2003</v>
      </c>
      <c r="B200" s="19">
        <v>7</v>
      </c>
      <c r="C200" s="32">
        <v>83.000249639108318</v>
      </c>
      <c r="D200" s="32">
        <v>82.286943240367592</v>
      </c>
      <c r="E200" s="32">
        <v>102.23008900091301</v>
      </c>
      <c r="F200" s="32">
        <v>51.871582358987389</v>
      </c>
      <c r="G200" s="32">
        <v>77.607716896786442</v>
      </c>
      <c r="H200" s="32">
        <v>24.699090909090913</v>
      </c>
      <c r="I200" s="32">
        <v>8.2249999999999996</v>
      </c>
      <c r="J200" s="32" t="s">
        <v>56</v>
      </c>
      <c r="K200" s="32">
        <v>75.158981723333923</v>
      </c>
      <c r="L200" s="32">
        <v>80.509254748843276</v>
      </c>
      <c r="M200" s="32">
        <v>103.74824523925781</v>
      </c>
      <c r="N200" s="32">
        <v>95.062031253469641</v>
      </c>
      <c r="O200" s="32">
        <v>94.042755126953125</v>
      </c>
      <c r="P200" s="32">
        <v>19.161363636363639</v>
      </c>
    </row>
    <row r="201" spans="1:16">
      <c r="A201" s="19">
        <v>2003</v>
      </c>
      <c r="B201" s="19">
        <v>8</v>
      </c>
      <c r="C201" s="32">
        <v>66.76655015453791</v>
      </c>
      <c r="D201" s="32">
        <v>72.388861219671455</v>
      </c>
      <c r="E201" s="32">
        <v>78.090624792882537</v>
      </c>
      <c r="F201" s="32">
        <v>47.778715680841323</v>
      </c>
      <c r="G201" s="32">
        <v>54.836499446719131</v>
      </c>
      <c r="H201" s="32">
        <v>23.22190476190476</v>
      </c>
      <c r="I201" s="32">
        <v>8.65</v>
      </c>
      <c r="J201" s="32" t="s">
        <v>56</v>
      </c>
      <c r="K201" s="32">
        <v>74.509323984147528</v>
      </c>
      <c r="L201" s="32">
        <v>71.787237497414708</v>
      </c>
      <c r="M201" s="32">
        <v>91.71417236328125</v>
      </c>
      <c r="N201" s="32">
        <v>62.573596863403445</v>
      </c>
      <c r="O201" s="32">
        <v>70.617424011230469</v>
      </c>
      <c r="P201" s="32">
        <v>19.274285714285714</v>
      </c>
    </row>
    <row r="202" spans="1:16">
      <c r="A202" s="19">
        <v>2003</v>
      </c>
      <c r="B202" s="19">
        <v>9</v>
      </c>
      <c r="C202" s="32">
        <v>88.406538764741683</v>
      </c>
      <c r="D202" s="32">
        <v>95.554629839771209</v>
      </c>
      <c r="E202" s="32">
        <v>71.067885323459265</v>
      </c>
      <c r="F202" s="32">
        <v>97.266455299992487</v>
      </c>
      <c r="G202" s="32">
        <v>93.85170913909063</v>
      </c>
      <c r="H202" s="32">
        <v>26.330500000000001</v>
      </c>
      <c r="I202" s="32">
        <v>12.3</v>
      </c>
      <c r="J202" s="32" t="s">
        <v>56</v>
      </c>
      <c r="K202" s="32">
        <v>72.923347932283178</v>
      </c>
      <c r="L202" s="32">
        <v>79.167024334477858</v>
      </c>
      <c r="M202" s="32">
        <v>109.553955078125</v>
      </c>
      <c r="N202" s="32">
        <v>76.053559131155851</v>
      </c>
      <c r="O202" s="32">
        <v>93.321235656738281</v>
      </c>
      <c r="P202" s="32">
        <v>19.532380952380954</v>
      </c>
    </row>
    <row r="203" spans="1:16">
      <c r="A203" s="19">
        <v>2003</v>
      </c>
      <c r="B203" s="19">
        <v>10</v>
      </c>
      <c r="C203" s="32">
        <v>100.57690270923322</v>
      </c>
      <c r="D203" s="32">
        <v>115.5898810513211</v>
      </c>
      <c r="E203" s="32">
        <v>80.997100663895964</v>
      </c>
      <c r="F203" s="32">
        <v>98.772094085622186</v>
      </c>
      <c r="G203" s="32">
        <v>205.28166857463253</v>
      </c>
      <c r="H203" s="32">
        <v>27.225909090909099</v>
      </c>
      <c r="I203" s="32">
        <v>9.5</v>
      </c>
      <c r="J203" s="32" t="s">
        <v>56</v>
      </c>
      <c r="K203" s="32">
        <v>77.849250893829691</v>
      </c>
      <c r="L203" s="32">
        <v>74.575527109267497</v>
      </c>
      <c r="M203" s="32">
        <v>78.585983276367188</v>
      </c>
      <c r="N203" s="32">
        <v>109.6929431321162</v>
      </c>
      <c r="O203" s="32">
        <v>91.967926025390625</v>
      </c>
      <c r="P203" s="32">
        <v>18.023478260869567</v>
      </c>
    </row>
    <row r="204" spans="1:16">
      <c r="A204" s="19">
        <v>2003</v>
      </c>
      <c r="B204" s="19">
        <v>11</v>
      </c>
      <c r="C204" s="32">
        <v>84.628258322015924</v>
      </c>
      <c r="D204" s="32">
        <v>89.62563975084619</v>
      </c>
      <c r="E204" s="32">
        <v>78.086834395718355</v>
      </c>
      <c r="F204" s="32">
        <v>90.373667094527747</v>
      </c>
      <c r="G204" s="32">
        <v>96.703268924600096</v>
      </c>
      <c r="H204" s="32">
        <v>28.246111111111112</v>
      </c>
      <c r="I204" s="32">
        <v>8.15</v>
      </c>
      <c r="J204" s="32" t="s">
        <v>56</v>
      </c>
      <c r="K204" s="32">
        <v>110.66013900538117</v>
      </c>
      <c r="L204" s="32">
        <v>71.260608881489716</v>
      </c>
      <c r="M204" s="32">
        <v>78.696090698242188</v>
      </c>
      <c r="N204" s="32">
        <v>86.220690743598198</v>
      </c>
      <c r="O204" s="32">
        <v>91.814987182617188</v>
      </c>
      <c r="P204" s="32">
        <v>17.401052631578946</v>
      </c>
    </row>
    <row r="205" spans="1:16">
      <c r="A205" s="19">
        <v>2003</v>
      </c>
      <c r="B205" s="19">
        <v>12</v>
      </c>
      <c r="C205" s="32">
        <v>65.658494083247007</v>
      </c>
      <c r="D205" s="32">
        <v>64.378957439237084</v>
      </c>
      <c r="E205" s="32">
        <v>50.246860670183594</v>
      </c>
      <c r="F205" s="32">
        <v>77.202383976541086</v>
      </c>
      <c r="G205" s="32">
        <v>125.28688477706679</v>
      </c>
      <c r="H205" s="32">
        <v>25.722857142857141</v>
      </c>
      <c r="I205" s="32">
        <v>8.6</v>
      </c>
      <c r="J205" s="32" t="s">
        <v>56</v>
      </c>
      <c r="K205" s="32">
        <v>112.03503729768165</v>
      </c>
      <c r="L205" s="32">
        <v>70.687452380012985</v>
      </c>
      <c r="M205" s="32">
        <v>90.343597412109375</v>
      </c>
      <c r="N205" s="32">
        <v>90.133319952696681</v>
      </c>
      <c r="O205" s="32">
        <v>82.685600280761719</v>
      </c>
      <c r="P205" s="32">
        <v>16.826363636363638</v>
      </c>
    </row>
    <row r="206" spans="1:16">
      <c r="A206" s="19">
        <v>2004</v>
      </c>
      <c r="B206" s="19">
        <v>1</v>
      </c>
      <c r="C206" s="32">
        <v>71.635524218465775</v>
      </c>
      <c r="D206" s="32">
        <v>71.452860202261334</v>
      </c>
      <c r="E206" s="32">
        <v>68.522189409605843</v>
      </c>
      <c r="F206" s="32">
        <v>68.849515503356045</v>
      </c>
      <c r="G206" s="32">
        <v>131.69374313179014</v>
      </c>
      <c r="H206" s="32">
        <v>23.365789473684217</v>
      </c>
      <c r="I206" s="32">
        <v>10.1</v>
      </c>
      <c r="J206" s="32" t="s">
        <v>56</v>
      </c>
      <c r="K206" s="32">
        <v>103.51815317739045</v>
      </c>
      <c r="L206" s="32">
        <v>75.115733571965222</v>
      </c>
      <c r="M206" s="32">
        <v>88.277587890625</v>
      </c>
      <c r="N206" s="32">
        <v>81.528558418790567</v>
      </c>
      <c r="O206" s="32">
        <v>75.340629577636719</v>
      </c>
      <c r="P206" s="32">
        <v>16.100999999999999</v>
      </c>
    </row>
    <row r="207" spans="1:16">
      <c r="A207" s="19">
        <v>2004</v>
      </c>
      <c r="B207" s="19">
        <v>2</v>
      </c>
      <c r="C207" s="32">
        <v>63.535754240506698</v>
      </c>
      <c r="D207" s="32">
        <v>60.041184647751514</v>
      </c>
      <c r="E207" s="32">
        <v>30.891883991735558</v>
      </c>
      <c r="F207" s="32">
        <v>46.497554445823461</v>
      </c>
      <c r="G207" s="32">
        <v>129.41805880331799</v>
      </c>
      <c r="H207" s="32">
        <v>23.866315789473685</v>
      </c>
      <c r="I207" s="32">
        <v>8.4499999999999993</v>
      </c>
      <c r="J207" s="32" t="s">
        <v>56</v>
      </c>
      <c r="K207" s="32">
        <v>99.907918275090751</v>
      </c>
      <c r="L207" s="32">
        <v>77.914518847620016</v>
      </c>
      <c r="M207" s="32">
        <v>88.901481628417969</v>
      </c>
      <c r="N207" s="32">
        <v>50.589701702005954</v>
      </c>
      <c r="O207" s="32">
        <v>76.99822998046875</v>
      </c>
      <c r="P207" s="32">
        <v>15.99842105263158</v>
      </c>
    </row>
    <row r="208" spans="1:16">
      <c r="A208" s="19">
        <v>2004</v>
      </c>
      <c r="B208" s="19">
        <v>3</v>
      </c>
      <c r="C208" s="32">
        <v>67.587902015324843</v>
      </c>
      <c r="D208" s="32">
        <v>64.233733838684316</v>
      </c>
      <c r="E208" s="32">
        <v>34.911227160385614</v>
      </c>
      <c r="F208" s="32">
        <v>77.212416586352575</v>
      </c>
      <c r="G208" s="32">
        <v>109.08802738156062</v>
      </c>
      <c r="H208" s="32">
        <v>24.94521739130434</v>
      </c>
      <c r="I208" s="32">
        <v>12.425000000000001</v>
      </c>
      <c r="J208" s="32" t="s">
        <v>56</v>
      </c>
      <c r="K208" s="32">
        <v>92.515574707819184</v>
      </c>
      <c r="L208" s="32">
        <v>74.402182317660007</v>
      </c>
      <c r="M208" s="32">
        <v>84.330902099609375</v>
      </c>
      <c r="N208" s="32">
        <v>53.911985266907884</v>
      </c>
      <c r="O208" s="32">
        <v>125.02164459228516</v>
      </c>
      <c r="P208" s="32">
        <v>17.687391304347823</v>
      </c>
    </row>
    <row r="209" spans="1:16">
      <c r="A209" s="19">
        <v>2004</v>
      </c>
      <c r="B209" s="19">
        <v>4</v>
      </c>
      <c r="C209" s="32">
        <v>74.144829384525593</v>
      </c>
      <c r="D209" s="32">
        <v>74.183721202337935</v>
      </c>
      <c r="E209" s="32">
        <v>91.989786070080768</v>
      </c>
      <c r="F209" s="32">
        <v>35.486911835700461</v>
      </c>
      <c r="G209" s="32">
        <v>143.57866337303537</v>
      </c>
      <c r="H209" s="32">
        <v>21.011428571428571</v>
      </c>
      <c r="I209" s="32">
        <v>10.725</v>
      </c>
      <c r="J209" s="32" t="s">
        <v>56</v>
      </c>
      <c r="K209" s="32">
        <v>89.700492351746945</v>
      </c>
      <c r="L209" s="32">
        <v>74.833092303569074</v>
      </c>
      <c r="M209" s="32">
        <v>79.726913452148438</v>
      </c>
      <c r="N209" s="32">
        <v>65.839283114284711</v>
      </c>
      <c r="O209" s="32">
        <v>109.83803558349609</v>
      </c>
      <c r="P209" s="32">
        <v>15.69857142857143</v>
      </c>
    </row>
    <row r="210" spans="1:16">
      <c r="A210" s="19">
        <v>2004</v>
      </c>
      <c r="B210" s="19">
        <v>5</v>
      </c>
      <c r="C210" s="32">
        <v>77.222569268470437</v>
      </c>
      <c r="D210" s="32">
        <v>66.264729675761231</v>
      </c>
      <c r="E210" s="32">
        <v>69.773110154295026</v>
      </c>
      <c r="F210" s="32">
        <v>46.299187162725083</v>
      </c>
      <c r="G210" s="32">
        <v>63.343566691919463</v>
      </c>
      <c r="H210" s="32">
        <v>25.693888888888889</v>
      </c>
      <c r="I210" s="32">
        <v>12.675000000000001</v>
      </c>
      <c r="J210" s="32" t="s">
        <v>56</v>
      </c>
      <c r="K210" s="32">
        <v>82.794426403126025</v>
      </c>
      <c r="L210" s="32">
        <v>99.801002811651912</v>
      </c>
      <c r="M210" s="32">
        <v>97.208030700683594</v>
      </c>
      <c r="N210" s="32">
        <v>50.324288814012966</v>
      </c>
      <c r="O210" s="32">
        <v>114.84982299804688</v>
      </c>
      <c r="P210" s="32">
        <v>17.704999999999998</v>
      </c>
    </row>
    <row r="211" spans="1:16">
      <c r="A211" s="19">
        <v>2004</v>
      </c>
      <c r="B211" s="19">
        <v>6</v>
      </c>
      <c r="C211" s="32">
        <v>84.166364455500286</v>
      </c>
      <c r="D211" s="32">
        <v>80.421398258172459</v>
      </c>
      <c r="E211" s="32">
        <v>75.194980061219852</v>
      </c>
      <c r="F211" s="32">
        <v>57.579466795221684</v>
      </c>
      <c r="G211" s="32">
        <v>51.004135509851253</v>
      </c>
      <c r="H211" s="32">
        <v>23.308181818181822</v>
      </c>
      <c r="I211" s="32">
        <v>10.824999999999999</v>
      </c>
      <c r="J211" s="32" t="s">
        <v>56</v>
      </c>
      <c r="K211" s="32">
        <v>93.160135825830338</v>
      </c>
      <c r="L211" s="32">
        <v>74.530702837740208</v>
      </c>
      <c r="M211" s="32">
        <v>85.274482727050781</v>
      </c>
      <c r="N211" s="32">
        <v>62.582759080668538</v>
      </c>
      <c r="O211" s="32">
        <v>99.845306396484375</v>
      </c>
      <c r="P211" s="32">
        <v>15.342727272727274</v>
      </c>
    </row>
    <row r="212" spans="1:16">
      <c r="A212" s="19">
        <v>2004</v>
      </c>
      <c r="B212" s="19">
        <v>7</v>
      </c>
      <c r="C212" s="32">
        <v>79.934946302250538</v>
      </c>
      <c r="D212" s="32">
        <v>84.120484459860265</v>
      </c>
      <c r="E212" s="32">
        <v>73.07727003635739</v>
      </c>
      <c r="F212" s="32">
        <v>30.891643634027478</v>
      </c>
      <c r="G212" s="32">
        <v>39.119469024384109</v>
      </c>
      <c r="H212" s="32">
        <v>20.897619047619052</v>
      </c>
      <c r="I212" s="32">
        <v>9.4749999999999996</v>
      </c>
      <c r="J212" s="32" t="s">
        <v>56</v>
      </c>
      <c r="K212" s="32">
        <v>118.6928716259075</v>
      </c>
      <c r="L212" s="32">
        <v>69.337564679344638</v>
      </c>
      <c r="M212" s="32">
        <v>88.956497192382813</v>
      </c>
      <c r="N212" s="32">
        <v>77.247379514491413</v>
      </c>
      <c r="O212" s="32">
        <v>115.92539978027344</v>
      </c>
      <c r="P212" s="32">
        <v>15.50238095238095</v>
      </c>
    </row>
    <row r="213" spans="1:16">
      <c r="A213" s="19">
        <v>2004</v>
      </c>
      <c r="B213" s="19">
        <v>8</v>
      </c>
      <c r="C213" s="32">
        <v>70.104892815023859</v>
      </c>
      <c r="D213" s="32">
        <v>77.219149063206402</v>
      </c>
      <c r="E213" s="32">
        <v>65.869251324477631</v>
      </c>
      <c r="F213" s="32">
        <v>55.480799107685812</v>
      </c>
      <c r="G213" s="32">
        <v>51.814443518178685</v>
      </c>
      <c r="H213" s="32">
        <v>21.72</v>
      </c>
      <c r="I213" s="32">
        <v>9.35</v>
      </c>
      <c r="J213" s="32" t="s">
        <v>56</v>
      </c>
      <c r="K213" s="32">
        <v>117.22975527822135</v>
      </c>
      <c r="L213" s="32">
        <v>68.915152096375948</v>
      </c>
      <c r="M213" s="32">
        <v>84.449867248535156</v>
      </c>
      <c r="N213" s="32">
        <v>70.425151639104826</v>
      </c>
      <c r="O213" s="32">
        <v>77.342399597167969</v>
      </c>
      <c r="P213" s="32">
        <v>16.684090909090909</v>
      </c>
    </row>
    <row r="214" spans="1:16">
      <c r="A214" s="19">
        <v>2004</v>
      </c>
      <c r="B214" s="19">
        <v>9</v>
      </c>
      <c r="C214" s="32">
        <v>65.886109074177384</v>
      </c>
      <c r="D214" s="32">
        <v>65.177950345182765</v>
      </c>
      <c r="E214" s="32">
        <v>53.008119732006165</v>
      </c>
      <c r="F214" s="32">
        <v>78.200929793905388</v>
      </c>
      <c r="G214" s="32">
        <v>41.907835082483871</v>
      </c>
      <c r="H214" s="32">
        <v>18.277999999999999</v>
      </c>
      <c r="I214" s="32">
        <v>9.1</v>
      </c>
      <c r="J214" s="32" t="s">
        <v>56</v>
      </c>
      <c r="K214" s="32">
        <v>113.20142468187274</v>
      </c>
      <c r="L214" s="32">
        <v>77.300516648872076</v>
      </c>
      <c r="M214" s="32">
        <v>108.50958251953125</v>
      </c>
      <c r="N214" s="32">
        <v>75.775236550200404</v>
      </c>
      <c r="O214" s="32">
        <v>89.596771240234375</v>
      </c>
      <c r="P214" s="32">
        <v>14.092857142857142</v>
      </c>
    </row>
    <row r="215" spans="1:16">
      <c r="A215" s="19">
        <v>2004</v>
      </c>
      <c r="B215" s="19">
        <v>10</v>
      </c>
      <c r="C215" s="32">
        <v>64.627048187192258</v>
      </c>
      <c r="D215" s="32">
        <v>62.76875891169896</v>
      </c>
      <c r="E215" s="32">
        <v>63.943594785489978</v>
      </c>
      <c r="F215" s="32">
        <v>58.706165368989851</v>
      </c>
      <c r="G215" s="32">
        <v>80.928853900819277</v>
      </c>
      <c r="H215" s="32">
        <v>17.825499999999998</v>
      </c>
      <c r="I215" s="32">
        <v>9.8000000000000007</v>
      </c>
      <c r="J215" s="32" t="s">
        <v>56</v>
      </c>
      <c r="K215" s="32">
        <v>110.08675624636938</v>
      </c>
      <c r="L215" s="32">
        <v>92.882109536197135</v>
      </c>
      <c r="M215" s="32">
        <v>118.34144592285156</v>
      </c>
      <c r="N215" s="32">
        <v>71.253689389525292</v>
      </c>
      <c r="O215" s="32">
        <v>120.00146484375</v>
      </c>
      <c r="P215" s="32">
        <v>14.973809523809523</v>
      </c>
    </row>
    <row r="216" spans="1:16">
      <c r="A216" s="19">
        <v>2004</v>
      </c>
      <c r="B216" s="19">
        <v>11</v>
      </c>
      <c r="C216" s="32">
        <v>69.806153987505709</v>
      </c>
      <c r="D216" s="32">
        <v>70.704414634341944</v>
      </c>
      <c r="E216" s="32">
        <v>77.517220080513169</v>
      </c>
      <c r="F216" s="32">
        <v>85.630221577384617</v>
      </c>
      <c r="G216" s="32">
        <v>91.912307998419692</v>
      </c>
      <c r="H216" s="32">
        <v>17.454999999999995</v>
      </c>
      <c r="I216" s="32">
        <v>9.8000000000000007</v>
      </c>
      <c r="J216" s="32" t="s">
        <v>56</v>
      </c>
      <c r="K216" s="32">
        <v>112.23915526174493</v>
      </c>
      <c r="L216" s="32">
        <v>83.77748986323121</v>
      </c>
      <c r="M216" s="32">
        <v>96.695770263671875</v>
      </c>
      <c r="N216" s="32">
        <v>68.043551930029523</v>
      </c>
      <c r="O216" s="32">
        <v>127.93832397460938</v>
      </c>
      <c r="P216" s="32">
        <v>13.577619047619047</v>
      </c>
    </row>
    <row r="217" spans="1:16">
      <c r="A217" s="19">
        <v>2004</v>
      </c>
      <c r="B217" s="19">
        <v>12</v>
      </c>
      <c r="C217" s="32">
        <v>77.893399939617666</v>
      </c>
      <c r="D217" s="32">
        <v>74.530480960479181</v>
      </c>
      <c r="E217" s="32">
        <v>73.741737924861425</v>
      </c>
      <c r="F217" s="32">
        <v>37.718970659962331</v>
      </c>
      <c r="G217" s="32">
        <v>111.20193777548212</v>
      </c>
      <c r="H217" s="32">
        <v>16.808095238095238</v>
      </c>
      <c r="I217" s="32">
        <v>10.45</v>
      </c>
      <c r="J217" s="32" t="s">
        <v>56</v>
      </c>
      <c r="K217" s="32">
        <v>105.69721731738544</v>
      </c>
      <c r="L217" s="32">
        <v>64.58654503549009</v>
      </c>
      <c r="M217" s="32">
        <v>66.532875061035156</v>
      </c>
      <c r="N217" s="32">
        <v>83.739982069463466</v>
      </c>
      <c r="O217" s="32">
        <v>83.334968566894531</v>
      </c>
      <c r="P217" s="32">
        <v>12.459545454545456</v>
      </c>
    </row>
    <row r="218" spans="1:16">
      <c r="A218" s="19">
        <v>2005</v>
      </c>
      <c r="B218" s="19">
        <v>1</v>
      </c>
      <c r="C218" s="32">
        <v>52.60549623900075</v>
      </c>
      <c r="D218" s="32">
        <v>54.893944652329679</v>
      </c>
      <c r="E218" s="32">
        <v>48.307761297649272</v>
      </c>
      <c r="F218" s="32">
        <v>38.398586699260697</v>
      </c>
      <c r="G218" s="32">
        <v>53.153253655089991</v>
      </c>
      <c r="H218" s="32">
        <v>16.144736842105264</v>
      </c>
      <c r="I218" s="32">
        <v>9.6</v>
      </c>
      <c r="J218" s="32" t="s">
        <v>56</v>
      </c>
      <c r="K218" s="32">
        <v>107.65615264181852</v>
      </c>
      <c r="L218" s="32">
        <v>59.717805956488967</v>
      </c>
      <c r="M218" s="32">
        <v>66.734336853027344</v>
      </c>
      <c r="N218" s="32">
        <v>54.281213762399894</v>
      </c>
      <c r="O218" s="32">
        <v>58.946617126464844</v>
      </c>
      <c r="P218" s="32">
        <v>13.438000000000002</v>
      </c>
    </row>
    <row r="219" spans="1:16">
      <c r="A219" s="19">
        <v>2005</v>
      </c>
      <c r="B219" s="19">
        <v>2</v>
      </c>
      <c r="C219" s="32">
        <v>70.160984494804666</v>
      </c>
      <c r="D219" s="32">
        <v>76.144592143454489</v>
      </c>
      <c r="E219" s="32">
        <v>57.859349199401883</v>
      </c>
      <c r="F219" s="32">
        <v>61.70632972186641</v>
      </c>
      <c r="G219" s="32">
        <v>41.878083978431413</v>
      </c>
      <c r="H219" s="32">
        <v>14.428421052631581</v>
      </c>
      <c r="I219" s="32">
        <v>9.25</v>
      </c>
      <c r="J219" s="32" t="s">
        <v>56</v>
      </c>
      <c r="K219" s="32">
        <v>104.7291698300869</v>
      </c>
      <c r="L219" s="32">
        <v>52.759419827640585</v>
      </c>
      <c r="M219" s="32">
        <v>51.695686340332031</v>
      </c>
      <c r="N219" s="32">
        <v>65.086504555665613</v>
      </c>
      <c r="O219" s="32">
        <v>74.977081298828125</v>
      </c>
      <c r="P219" s="32">
        <v>11.708947368421052</v>
      </c>
    </row>
    <row r="220" spans="1:16">
      <c r="A220" s="19">
        <v>2005</v>
      </c>
      <c r="B220" s="19">
        <v>3</v>
      </c>
      <c r="C220" s="32">
        <v>50.146864904958285</v>
      </c>
      <c r="D220" s="32">
        <v>46.718149935470464</v>
      </c>
      <c r="E220" s="32">
        <v>33.537788678143095</v>
      </c>
      <c r="F220" s="32">
        <v>46.531475210318391</v>
      </c>
      <c r="G220" s="32">
        <v>25.309097621210732</v>
      </c>
      <c r="H220" s="32">
        <v>14.140454545454544</v>
      </c>
      <c r="I220" s="32">
        <v>8.75</v>
      </c>
      <c r="J220" s="32" t="s">
        <v>56</v>
      </c>
      <c r="K220" s="32">
        <v>102.15861013772249</v>
      </c>
      <c r="L220" s="32">
        <v>57.593143387551883</v>
      </c>
      <c r="M220" s="32">
        <v>49.308635711669922</v>
      </c>
      <c r="N220" s="32">
        <v>35.102329731952075</v>
      </c>
      <c r="O220" s="32">
        <v>81.454788208007813</v>
      </c>
      <c r="P220" s="32">
        <v>13.126363636363635</v>
      </c>
    </row>
    <row r="221" spans="1:16">
      <c r="A221" s="19">
        <v>2005</v>
      </c>
      <c r="B221" s="19">
        <v>4</v>
      </c>
      <c r="C221" s="32">
        <v>71.384383290862928</v>
      </c>
      <c r="D221" s="32">
        <v>61.494148434181106</v>
      </c>
      <c r="E221" s="32">
        <v>64.644441012802247</v>
      </c>
      <c r="F221" s="32">
        <v>46.364072818260446</v>
      </c>
      <c r="G221" s="32">
        <v>36.675978100726084</v>
      </c>
      <c r="H221" s="32">
        <v>14.35</v>
      </c>
      <c r="I221" s="32">
        <v>8.9</v>
      </c>
      <c r="J221" s="32" t="s">
        <v>56</v>
      </c>
      <c r="K221" s="32">
        <v>103.0305268106619</v>
      </c>
      <c r="L221" s="32">
        <v>72.685239673929303</v>
      </c>
      <c r="M221" s="32">
        <v>78.395866394042969</v>
      </c>
      <c r="N221" s="32">
        <v>61.636465080566381</v>
      </c>
      <c r="O221" s="32">
        <v>89.078681945800781</v>
      </c>
      <c r="P221" s="32">
        <v>14.45904761904762</v>
      </c>
    </row>
    <row r="222" spans="1:16">
      <c r="A222" s="19">
        <v>2005</v>
      </c>
      <c r="B222" s="19">
        <v>5</v>
      </c>
      <c r="C222" s="32">
        <v>71.129967114744858</v>
      </c>
      <c r="D222" s="32">
        <v>63.514495359410319</v>
      </c>
      <c r="E222" s="32">
        <v>96.839112124149324</v>
      </c>
      <c r="F222" s="32">
        <v>56.052384250247187</v>
      </c>
      <c r="G222" s="32">
        <v>47.028257994301541</v>
      </c>
      <c r="H222" s="32">
        <v>15.660000000000004</v>
      </c>
      <c r="I222" s="32">
        <v>8.0500000000000007</v>
      </c>
      <c r="J222" s="32" t="s">
        <v>56</v>
      </c>
      <c r="K222" s="32">
        <v>90.778479571459798</v>
      </c>
      <c r="L222" s="32">
        <v>70.221775079064102</v>
      </c>
      <c r="M222" s="32">
        <v>75.090774536132813</v>
      </c>
      <c r="N222" s="32">
        <v>48.025744162628342</v>
      </c>
      <c r="O222" s="32">
        <v>99.440910339355469</v>
      </c>
      <c r="P222" s="32">
        <v>13.967619047619044</v>
      </c>
    </row>
    <row r="223" spans="1:16">
      <c r="A223" s="19">
        <v>2005</v>
      </c>
      <c r="B223" s="19">
        <v>6</v>
      </c>
      <c r="C223" s="32">
        <v>66.412981763558548</v>
      </c>
      <c r="D223" s="32">
        <v>59.919466031568483</v>
      </c>
      <c r="E223" s="32">
        <v>53.384459446350164</v>
      </c>
      <c r="F223" s="32">
        <v>47.056057659847298</v>
      </c>
      <c r="G223" s="32">
        <v>53.702411681002452</v>
      </c>
      <c r="H223" s="32">
        <v>12.983181818181821</v>
      </c>
      <c r="I223" s="32">
        <v>7.8</v>
      </c>
      <c r="J223" s="32" t="s">
        <v>56</v>
      </c>
      <c r="K223" s="32">
        <v>90.934428842573666</v>
      </c>
      <c r="L223" s="32">
        <v>70.278014461495161</v>
      </c>
      <c r="M223" s="32">
        <v>82.005584716796875</v>
      </c>
      <c r="N223" s="32">
        <v>69.775458961154726</v>
      </c>
      <c r="O223" s="32">
        <v>99.414970397949219</v>
      </c>
      <c r="P223" s="32">
        <v>11.868636363636368</v>
      </c>
    </row>
    <row r="224" spans="1:16">
      <c r="A224" s="19">
        <v>2005</v>
      </c>
      <c r="B224" s="19">
        <v>7</v>
      </c>
      <c r="C224" s="32">
        <v>59.977341353496051</v>
      </c>
      <c r="D224" s="32">
        <v>47.648960354692342</v>
      </c>
      <c r="E224" s="32">
        <v>66.529914437518443</v>
      </c>
      <c r="F224" s="32">
        <v>65.220898457245994</v>
      </c>
      <c r="G224" s="32">
        <v>93.437435870998897</v>
      </c>
      <c r="H224" s="32">
        <v>11.920500000000001</v>
      </c>
      <c r="I224" s="32">
        <v>8.0749999999999993</v>
      </c>
      <c r="J224" s="32" t="s">
        <v>56</v>
      </c>
      <c r="K224" s="32">
        <v>93.648696846789875</v>
      </c>
      <c r="L224" s="32">
        <v>62.503600048196198</v>
      </c>
      <c r="M224" s="32">
        <v>71.939544677734375</v>
      </c>
      <c r="N224" s="32">
        <v>62.938382871119394</v>
      </c>
      <c r="O224" s="32">
        <v>85.083839416503906</v>
      </c>
      <c r="P224" s="32">
        <v>11.048999999999999</v>
      </c>
    </row>
    <row r="225" spans="1:16">
      <c r="A225" s="19">
        <v>2005</v>
      </c>
      <c r="B225" s="19">
        <v>8</v>
      </c>
      <c r="C225" s="32">
        <v>90.799602880732252</v>
      </c>
      <c r="D225" s="32">
        <v>97.761726149923092</v>
      </c>
      <c r="E225" s="32">
        <v>76.923203103912869</v>
      </c>
      <c r="F225" s="32">
        <v>101.85996595473325</v>
      </c>
      <c r="G225" s="32">
        <v>53.138097934360573</v>
      </c>
      <c r="H225" s="32">
        <v>15.284347826086957</v>
      </c>
      <c r="I225" s="32">
        <v>8.35</v>
      </c>
      <c r="J225" s="32" t="s">
        <v>56</v>
      </c>
      <c r="K225" s="32">
        <v>87.529816420598067</v>
      </c>
      <c r="L225" s="32">
        <v>61.628494438202608</v>
      </c>
      <c r="M225" s="32">
        <v>59.617233276367188</v>
      </c>
      <c r="N225" s="32">
        <v>96.106794009515113</v>
      </c>
      <c r="O225" s="32">
        <v>82.833488464355469</v>
      </c>
      <c r="P225" s="32">
        <v>12.951304347826085</v>
      </c>
    </row>
    <row r="226" spans="1:16">
      <c r="A226" s="19">
        <v>2005</v>
      </c>
      <c r="B226" s="19">
        <v>9</v>
      </c>
      <c r="C226" s="32">
        <v>66.609456988302412</v>
      </c>
      <c r="D226" s="32">
        <v>66.544208959889119</v>
      </c>
      <c r="E226" s="32">
        <v>54.105044091671338</v>
      </c>
      <c r="F226" s="32">
        <v>21.764487358328086</v>
      </c>
      <c r="G226" s="32">
        <v>51.940649717063344</v>
      </c>
      <c r="H226" s="32">
        <v>14.843</v>
      </c>
      <c r="I226" s="32">
        <v>8.0500000000000007</v>
      </c>
      <c r="J226" s="32" t="s">
        <v>56</v>
      </c>
      <c r="K226" s="32">
        <v>91.755248836041517</v>
      </c>
      <c r="L226" s="32">
        <v>90.218016123341584</v>
      </c>
      <c r="M226" s="32">
        <v>105.76985931396484</v>
      </c>
      <c r="N226" s="32">
        <v>72.368163735027423</v>
      </c>
      <c r="O226" s="32">
        <v>160.47383117675781</v>
      </c>
      <c r="P226" s="32">
        <v>12.628095238095238</v>
      </c>
    </row>
    <row r="227" spans="1:16">
      <c r="A227" s="19">
        <v>2005</v>
      </c>
      <c r="B227" s="19">
        <v>10</v>
      </c>
      <c r="C227" s="32">
        <v>65.927333068905867</v>
      </c>
      <c r="D227" s="32">
        <v>57.088060019046168</v>
      </c>
      <c r="E227" s="32">
        <v>48.895029721046406</v>
      </c>
      <c r="F227" s="32">
        <v>47.640494606265818</v>
      </c>
      <c r="G227" s="32">
        <v>25.293233857953272</v>
      </c>
      <c r="H227" s="32">
        <v>17.143000000000001</v>
      </c>
      <c r="I227" s="32">
        <v>7.9</v>
      </c>
      <c r="J227" s="32" t="s">
        <v>56</v>
      </c>
      <c r="K227" s="32">
        <v>89.065343935839664</v>
      </c>
      <c r="L227" s="32">
        <v>61.729205891706648</v>
      </c>
      <c r="M227" s="32">
        <v>79.829994201660156</v>
      </c>
      <c r="N227" s="32">
        <v>57.492346715396621</v>
      </c>
      <c r="O227" s="32">
        <v>71.51885986328125</v>
      </c>
      <c r="P227" s="32">
        <v>14.937619047619048</v>
      </c>
    </row>
    <row r="228" spans="1:16">
      <c r="A228" s="19">
        <v>2005</v>
      </c>
      <c r="B228" s="19">
        <v>11</v>
      </c>
      <c r="C228" s="32">
        <v>80.287993747504046</v>
      </c>
      <c r="D228" s="32">
        <v>71.958704972587469</v>
      </c>
      <c r="E228" s="32">
        <v>94.683192522113828</v>
      </c>
      <c r="F228" s="32">
        <v>67.649570848838408</v>
      </c>
      <c r="G228" s="32">
        <v>40.810776533699531</v>
      </c>
      <c r="H228" s="32">
        <v>16.189999999999998</v>
      </c>
      <c r="I228" s="32">
        <v>7.9</v>
      </c>
      <c r="J228" s="32" t="s">
        <v>56</v>
      </c>
      <c r="K228" s="32">
        <v>78.594653600340976</v>
      </c>
      <c r="L228" s="32">
        <v>65.785493490805223</v>
      </c>
      <c r="M228" s="32">
        <v>60.067852020263672</v>
      </c>
      <c r="N228" s="32">
        <v>75.281337132047781</v>
      </c>
      <c r="O228" s="32">
        <v>95.447647094726563</v>
      </c>
      <c r="P228" s="32">
        <v>12.147619047619045</v>
      </c>
    </row>
    <row r="229" spans="1:16">
      <c r="A229" s="19">
        <v>2005</v>
      </c>
      <c r="B229" s="19">
        <v>12</v>
      </c>
      <c r="C229" s="32">
        <v>66.8683965942367</v>
      </c>
      <c r="D229" s="32">
        <v>62.313855357840929</v>
      </c>
      <c r="E229" s="32">
        <v>81.571798259831837</v>
      </c>
      <c r="F229" s="32">
        <v>46.158229642922564</v>
      </c>
      <c r="G229" s="32">
        <v>26.794535491826387</v>
      </c>
      <c r="H229" s="32">
        <v>18.576666666666668</v>
      </c>
      <c r="I229" s="32">
        <v>8.5500000000000007</v>
      </c>
      <c r="J229" s="32" t="s">
        <v>56</v>
      </c>
      <c r="K229" s="32">
        <v>79.283146024675204</v>
      </c>
      <c r="L229" s="32">
        <v>62.11472510971727</v>
      </c>
      <c r="M229" s="32">
        <v>70.026756286621094</v>
      </c>
      <c r="N229" s="32">
        <v>63.96928001647094</v>
      </c>
      <c r="O229" s="32">
        <v>61.47662353515625</v>
      </c>
      <c r="P229" s="32">
        <v>11.26</v>
      </c>
    </row>
    <row r="230" spans="1:16">
      <c r="A230" s="19">
        <v>2006</v>
      </c>
      <c r="B230" s="19">
        <v>1</v>
      </c>
      <c r="C230" s="32">
        <v>68.95278229015679</v>
      </c>
      <c r="D230" s="32">
        <v>62.747252513196045</v>
      </c>
      <c r="E230" s="32">
        <v>52.018995710776167</v>
      </c>
      <c r="F230" s="32">
        <v>20.464215882930482</v>
      </c>
      <c r="G230" s="32">
        <v>31.527921630621769</v>
      </c>
      <c r="H230" s="32">
        <v>22.78</v>
      </c>
      <c r="I230" s="32">
        <v>8.9</v>
      </c>
      <c r="J230" s="32" t="s">
        <v>56</v>
      </c>
      <c r="K230" s="32">
        <v>84.059675474951405</v>
      </c>
      <c r="L230" s="32">
        <v>73.006712701998083</v>
      </c>
      <c r="M230" s="32">
        <v>75.079238891601563</v>
      </c>
      <c r="N230" s="32">
        <v>59.689472073331181</v>
      </c>
      <c r="O230" s="32">
        <v>83.961135864257813</v>
      </c>
      <c r="P230" s="32">
        <v>12.035999999999998</v>
      </c>
    </row>
    <row r="231" spans="1:16">
      <c r="A231" s="19">
        <v>2006</v>
      </c>
      <c r="B231" s="19">
        <v>2</v>
      </c>
      <c r="C231" s="32">
        <v>57.041283859818371</v>
      </c>
      <c r="D231" s="32">
        <v>46.11941655854622</v>
      </c>
      <c r="E231" s="32">
        <v>48.752314119278253</v>
      </c>
      <c r="F231" s="32">
        <v>41.211112291356997</v>
      </c>
      <c r="G231" s="32">
        <v>45.152192775307284</v>
      </c>
      <c r="H231" s="32">
        <v>25.0045</v>
      </c>
      <c r="I231" s="32">
        <v>9.1999999999999993</v>
      </c>
      <c r="J231" s="32" t="s">
        <v>56</v>
      </c>
      <c r="K231" s="32">
        <v>87.137615644647141</v>
      </c>
      <c r="L231" s="32">
        <v>57.437995330157399</v>
      </c>
      <c r="M231" s="32">
        <v>69.491744995117188</v>
      </c>
      <c r="N231" s="32">
        <v>55.269680280402397</v>
      </c>
      <c r="O231" s="32">
        <v>60.634151458740234</v>
      </c>
      <c r="P231" s="32">
        <v>12.471052631578948</v>
      </c>
    </row>
    <row r="232" spans="1:16">
      <c r="A232" s="19">
        <v>2006</v>
      </c>
      <c r="B232" s="19">
        <v>3</v>
      </c>
      <c r="C232" s="32">
        <v>73.036947963974285</v>
      </c>
      <c r="D232" s="32">
        <v>61.957755273616101</v>
      </c>
      <c r="E232" s="32">
        <v>113.95931199372041</v>
      </c>
      <c r="F232" s="32">
        <v>41.326407798202432</v>
      </c>
      <c r="G232" s="32">
        <v>22.469481736946225</v>
      </c>
      <c r="H232" s="32">
        <v>20.793181818181822</v>
      </c>
      <c r="I232" s="32">
        <v>8.85</v>
      </c>
      <c r="J232" s="32" t="s">
        <v>56</v>
      </c>
      <c r="K232" s="32">
        <v>80.865744036364902</v>
      </c>
      <c r="L232" s="32">
        <v>58.787643719599252</v>
      </c>
      <c r="M232" s="32">
        <v>55.008075714111328</v>
      </c>
      <c r="N232" s="32">
        <v>66.708394098252029</v>
      </c>
      <c r="O232" s="32">
        <v>79.829933166503906</v>
      </c>
      <c r="P232" s="32">
        <v>11.693913043478259</v>
      </c>
    </row>
    <row r="233" spans="1:16">
      <c r="A233" s="19">
        <v>2006</v>
      </c>
      <c r="B233" s="19">
        <v>4</v>
      </c>
      <c r="C233" s="32">
        <v>72.181265043856442</v>
      </c>
      <c r="D233" s="32">
        <v>66.021704188328954</v>
      </c>
      <c r="E233" s="32">
        <v>61.693721192391422</v>
      </c>
      <c r="F233" s="32">
        <v>67.938635662074631</v>
      </c>
      <c r="G233" s="32">
        <v>47.598884835796696</v>
      </c>
      <c r="H233" s="32">
        <v>18.315999999999999</v>
      </c>
      <c r="I233" s="32">
        <v>9.25</v>
      </c>
      <c r="J233" s="32" t="s">
        <v>56</v>
      </c>
      <c r="K233" s="32">
        <v>86.388890118218143</v>
      </c>
      <c r="L233" s="32">
        <v>73.485326708046898</v>
      </c>
      <c r="M233" s="32">
        <v>81.651718139648438</v>
      </c>
      <c r="N233" s="32">
        <v>79.348758214030894</v>
      </c>
      <c r="O233" s="32">
        <v>89.043563842773438</v>
      </c>
      <c r="P233" s="32">
        <v>11.84736842105263</v>
      </c>
    </row>
    <row r="234" spans="1:16">
      <c r="A234" s="19">
        <v>2006</v>
      </c>
      <c r="B234" s="19">
        <v>5</v>
      </c>
      <c r="C234" s="32">
        <v>66.208718574641097</v>
      </c>
      <c r="D234" s="32">
        <v>66.637591780027094</v>
      </c>
      <c r="E234" s="32">
        <v>74.50729012777586</v>
      </c>
      <c r="F234" s="32">
        <v>39.65305750997301</v>
      </c>
      <c r="G234" s="32">
        <v>63.127132532910842</v>
      </c>
      <c r="H234" s="32">
        <v>20.788000000000004</v>
      </c>
      <c r="I234" s="32">
        <v>10.4</v>
      </c>
      <c r="J234" s="32" t="s">
        <v>56</v>
      </c>
      <c r="K234" s="32">
        <v>97.966757906653754</v>
      </c>
      <c r="L234" s="32">
        <v>60.409684223500427</v>
      </c>
      <c r="M234" s="32">
        <v>67.809791564941406</v>
      </c>
      <c r="N234" s="32">
        <v>66.472327010921191</v>
      </c>
      <c r="O234" s="32">
        <v>82.445144653320313</v>
      </c>
      <c r="P234" s="32">
        <v>14.578095238095237</v>
      </c>
    </row>
    <row r="235" spans="1:16">
      <c r="A235" s="19">
        <v>2006</v>
      </c>
      <c r="B235" s="19">
        <v>6</v>
      </c>
      <c r="C235" s="32">
        <v>69.375310910852733</v>
      </c>
      <c r="D235" s="32">
        <v>55.621547001088544</v>
      </c>
      <c r="E235" s="32">
        <v>122.27080677419093</v>
      </c>
      <c r="F235" s="32">
        <v>34.245563478702067</v>
      </c>
      <c r="G235" s="32">
        <v>46.57567634543873</v>
      </c>
      <c r="H235" s="32">
        <v>25.793636363636359</v>
      </c>
      <c r="I235" s="32">
        <v>8.9749999999999996</v>
      </c>
      <c r="J235" s="32" t="s">
        <v>56</v>
      </c>
      <c r="K235" s="32">
        <v>99.289416220460282</v>
      </c>
      <c r="L235" s="32">
        <v>74.32890041667126</v>
      </c>
      <c r="M235" s="32">
        <v>82.586280822753906</v>
      </c>
      <c r="N235" s="32">
        <v>75.606247974352044</v>
      </c>
      <c r="O235" s="32">
        <v>89.851524353027344</v>
      </c>
      <c r="P235" s="32">
        <v>16.918636363636359</v>
      </c>
    </row>
    <row r="236" spans="1:16">
      <c r="A236" s="19">
        <v>2006</v>
      </c>
      <c r="B236" s="19">
        <v>7</v>
      </c>
      <c r="C236" s="32">
        <v>68.439084389738113</v>
      </c>
      <c r="D236" s="32">
        <v>57.828572651314524</v>
      </c>
      <c r="E236" s="32">
        <v>98.696491476218412</v>
      </c>
      <c r="F236" s="32">
        <v>60.293929189193747</v>
      </c>
      <c r="G236" s="32">
        <v>32.77358898306305</v>
      </c>
      <c r="H236" s="32">
        <v>24.880000000000003</v>
      </c>
      <c r="I236" s="32">
        <v>8.8506</v>
      </c>
      <c r="J236" s="32" t="s">
        <v>56</v>
      </c>
      <c r="K236" s="32">
        <v>96.057834411305251</v>
      </c>
      <c r="L236" s="32">
        <v>67.382234778988632</v>
      </c>
      <c r="M236" s="32">
        <v>84.474456787109375</v>
      </c>
      <c r="N236" s="32">
        <v>68.17854946392471</v>
      </c>
      <c r="O236" s="32">
        <v>82.004371643066406</v>
      </c>
      <c r="P236" s="32">
        <v>15.325999999999999</v>
      </c>
    </row>
    <row r="237" spans="1:16">
      <c r="A237" s="19">
        <v>2006</v>
      </c>
      <c r="B237" s="19">
        <v>8</v>
      </c>
      <c r="C237" s="32">
        <v>48.664412472639242</v>
      </c>
      <c r="D237" s="32">
        <v>46.214735476094042</v>
      </c>
      <c r="E237" s="32">
        <v>54.694327239228983</v>
      </c>
      <c r="F237" s="32">
        <v>38.87640454273123</v>
      </c>
      <c r="G237" s="32">
        <v>35.54750324962643</v>
      </c>
      <c r="H237" s="32">
        <v>20.984782608695649</v>
      </c>
      <c r="I237" s="32">
        <v>7.85</v>
      </c>
      <c r="J237" s="32" t="s">
        <v>56</v>
      </c>
      <c r="K237" s="32">
        <v>92.544987368501893</v>
      </c>
      <c r="L237" s="32">
        <v>58.836425858213694</v>
      </c>
      <c r="M237" s="32">
        <v>71.515098571777344</v>
      </c>
      <c r="N237" s="32">
        <v>50.225275272978486</v>
      </c>
      <c r="O237" s="32">
        <v>58.866626739501953</v>
      </c>
      <c r="P237" s="32">
        <v>13.351739130434781</v>
      </c>
    </row>
    <row r="238" spans="1:16">
      <c r="A238" s="19">
        <v>2006</v>
      </c>
      <c r="B238" s="19">
        <v>9</v>
      </c>
      <c r="C238" s="32">
        <v>62.843827434996804</v>
      </c>
      <c r="D238" s="32">
        <v>58.709064097175762</v>
      </c>
      <c r="E238" s="32">
        <v>36.98424090938132</v>
      </c>
      <c r="F238" s="32">
        <v>58.346232738532208</v>
      </c>
      <c r="G238" s="32">
        <v>31.31350671317557</v>
      </c>
      <c r="H238" s="32">
        <v>18.658500000000004</v>
      </c>
      <c r="I238" s="32">
        <v>6.6749999999999998</v>
      </c>
      <c r="J238" s="32" t="s">
        <v>56</v>
      </c>
      <c r="K238" s="32">
        <v>74.887778491568071</v>
      </c>
      <c r="L238" s="32">
        <v>57.398633260005035</v>
      </c>
      <c r="M238" s="32">
        <v>61.751346588134766</v>
      </c>
      <c r="N238" s="32">
        <v>57.47053294221309</v>
      </c>
      <c r="O238" s="32">
        <v>76.8297119140625</v>
      </c>
      <c r="P238" s="32">
        <v>12.184500000000002</v>
      </c>
    </row>
    <row r="239" spans="1:16">
      <c r="A239" s="19">
        <v>2006</v>
      </c>
      <c r="B239" s="19">
        <v>10</v>
      </c>
      <c r="C239" s="32">
        <v>63.193072235506726</v>
      </c>
      <c r="D239" s="32">
        <v>55.413786245295384</v>
      </c>
      <c r="E239" s="32">
        <v>54.874569657369769</v>
      </c>
      <c r="F239" s="32">
        <v>50.991357004690812</v>
      </c>
      <c r="G239" s="32">
        <v>30.405646044874391</v>
      </c>
      <c r="H239" s="32">
        <v>18.323809523809523</v>
      </c>
      <c r="I239" s="32">
        <v>6.95</v>
      </c>
      <c r="J239" s="32" t="s">
        <v>56</v>
      </c>
      <c r="K239" s="32">
        <v>74.925710407383576</v>
      </c>
      <c r="L239" s="32">
        <v>60.010767244582503</v>
      </c>
      <c r="M239" s="32">
        <v>55.629508972167969</v>
      </c>
      <c r="N239" s="32">
        <v>66.689142435596523</v>
      </c>
      <c r="O239" s="32">
        <v>71.2218017578125</v>
      </c>
      <c r="P239" s="32">
        <v>11.306363636363638</v>
      </c>
    </row>
    <row r="240" spans="1:16">
      <c r="A240" s="19">
        <v>2006</v>
      </c>
      <c r="B240" s="19">
        <v>11</v>
      </c>
      <c r="C240" s="32">
        <v>66.087207271036618</v>
      </c>
      <c r="D240" s="32">
        <v>57.801390730428366</v>
      </c>
      <c r="E240" s="32">
        <v>63.334354105743571</v>
      </c>
      <c r="F240" s="32">
        <v>46.347970352566726</v>
      </c>
      <c r="G240" s="32">
        <v>38.998421779335445</v>
      </c>
      <c r="H240" s="32">
        <v>16.435500000000001</v>
      </c>
      <c r="I240" s="32">
        <v>7.15</v>
      </c>
      <c r="J240" s="32" t="s">
        <v>56</v>
      </c>
      <c r="K240" s="32">
        <v>79.008086299322187</v>
      </c>
      <c r="L240" s="32">
        <v>57.486272334093265</v>
      </c>
      <c r="M240" s="32">
        <v>49.599128723144531</v>
      </c>
      <c r="N240" s="32">
        <v>72.09008743212928</v>
      </c>
      <c r="O240" s="32">
        <v>73.8450927734375</v>
      </c>
      <c r="P240" s="32">
        <v>10.817619047619051</v>
      </c>
    </row>
    <row r="241" spans="1:16">
      <c r="A241" s="19">
        <v>2006</v>
      </c>
      <c r="B241" s="19">
        <v>12</v>
      </c>
      <c r="C241" s="32">
        <v>65.889757717635121</v>
      </c>
      <c r="D241" s="32">
        <v>61.878567432276903</v>
      </c>
      <c r="E241" s="32">
        <v>51.127183557164919</v>
      </c>
      <c r="F241" s="32">
        <v>46.364425143155096</v>
      </c>
      <c r="G241" s="32">
        <v>43.999524331201542</v>
      </c>
      <c r="H241" s="32">
        <v>14.780952380952382</v>
      </c>
      <c r="I241" s="32">
        <v>6.3</v>
      </c>
      <c r="J241" s="32" t="s">
        <v>56</v>
      </c>
      <c r="K241" s="32">
        <v>82.646280014364962</v>
      </c>
      <c r="L241" s="32">
        <v>57.884504808658775</v>
      </c>
      <c r="M241" s="32">
        <v>51.039039611816406</v>
      </c>
      <c r="N241" s="32">
        <v>87.754369817082264</v>
      </c>
      <c r="O241" s="32">
        <v>74.917991638183594</v>
      </c>
      <c r="P241" s="32">
        <v>10.964500000000001</v>
      </c>
    </row>
    <row r="242" spans="1:16">
      <c r="A242" s="19">
        <v>2007</v>
      </c>
      <c r="B242" s="19">
        <v>1</v>
      </c>
      <c r="C242" s="32">
        <v>75.370885775710875</v>
      </c>
      <c r="D242" s="32">
        <v>62.091443460073222</v>
      </c>
      <c r="E242" s="32">
        <v>82.884293898377791</v>
      </c>
      <c r="F242" s="32">
        <v>76.296259356210683</v>
      </c>
      <c r="G242" s="32">
        <v>50.926229136717815</v>
      </c>
      <c r="H242" s="32">
        <v>16.63315789473684</v>
      </c>
      <c r="I242" s="32">
        <v>7.5</v>
      </c>
      <c r="J242" s="32">
        <v>30.943195652173898</v>
      </c>
      <c r="K242" s="32">
        <v>87.91981259737733</v>
      </c>
      <c r="L242" s="32">
        <v>61.628963640136</v>
      </c>
      <c r="M242" s="32">
        <v>74.510025024414063</v>
      </c>
      <c r="N242" s="32">
        <v>91.800165500594346</v>
      </c>
      <c r="O242" s="32">
        <v>62.338813781738281</v>
      </c>
      <c r="P242" s="32">
        <v>11.0425</v>
      </c>
    </row>
    <row r="243" spans="1:16">
      <c r="A243" s="19">
        <v>2007</v>
      </c>
      <c r="B243" s="19">
        <v>2</v>
      </c>
      <c r="C243" s="32">
        <v>72.26693653736173</v>
      </c>
      <c r="D243" s="32">
        <v>52.955729740328827</v>
      </c>
      <c r="E243" s="32">
        <v>82.444073974354467</v>
      </c>
      <c r="F243" s="32">
        <v>57.776594298068666</v>
      </c>
      <c r="G243" s="32">
        <v>43.278738265933313</v>
      </c>
      <c r="H243" s="32">
        <v>15.723684210526315</v>
      </c>
      <c r="I243" s="32">
        <v>8.3000000000000007</v>
      </c>
      <c r="J243" s="32">
        <v>28.206175000000002</v>
      </c>
      <c r="K243" s="32">
        <v>95.02187586164915</v>
      </c>
      <c r="L243" s="32">
        <v>54.388787030720387</v>
      </c>
      <c r="M243" s="32">
        <v>50.860019683837891</v>
      </c>
      <c r="N243" s="32">
        <v>77.535396486697024</v>
      </c>
      <c r="O243" s="32">
        <v>58.517864227294922</v>
      </c>
      <c r="P243" s="32">
        <v>11.155263157894737</v>
      </c>
    </row>
    <row r="244" spans="1:16">
      <c r="A244" s="19">
        <v>2007</v>
      </c>
      <c r="B244" s="19">
        <v>3</v>
      </c>
      <c r="C244" s="32">
        <v>80.236984917437795</v>
      </c>
      <c r="D244" s="32">
        <v>68.706625989308364</v>
      </c>
      <c r="E244" s="32">
        <v>72.57458009558674</v>
      </c>
      <c r="F244" s="32">
        <v>55.147347744512082</v>
      </c>
      <c r="G244" s="32">
        <v>52.650443004060023</v>
      </c>
      <c r="H244" s="32">
        <v>21.747619047619043</v>
      </c>
      <c r="I244" s="32">
        <v>8.9749999999999996</v>
      </c>
      <c r="J244" s="32">
        <v>24.150749999999999</v>
      </c>
      <c r="K244" s="32">
        <v>87.579694957236399</v>
      </c>
      <c r="L244" s="32">
        <v>63.448738300701883</v>
      </c>
      <c r="M244" s="32">
        <v>72.529861450195313</v>
      </c>
      <c r="N244" s="32">
        <v>85.590321872188099</v>
      </c>
      <c r="O244" s="32">
        <v>71.116447448730469</v>
      </c>
      <c r="P244" s="32">
        <v>15.162727272727277</v>
      </c>
    </row>
    <row r="245" spans="1:16">
      <c r="A245" s="19">
        <v>2007</v>
      </c>
      <c r="B245" s="19">
        <v>4</v>
      </c>
      <c r="C245" s="32">
        <v>75.922905000016954</v>
      </c>
      <c r="D245" s="32">
        <v>56.836810406351468</v>
      </c>
      <c r="E245" s="32">
        <v>77.632078804312698</v>
      </c>
      <c r="F245" s="32">
        <v>70.855192146515535</v>
      </c>
      <c r="G245" s="32">
        <v>49.821615080840935</v>
      </c>
      <c r="H245" s="32">
        <v>17.702999999999996</v>
      </c>
      <c r="I245" s="32">
        <v>7.2750000000000004</v>
      </c>
      <c r="J245" s="32">
        <v>21.697409523809501</v>
      </c>
      <c r="K245" s="32">
        <v>88.262508969232542</v>
      </c>
      <c r="L245" s="32">
        <v>59.480785095257396</v>
      </c>
      <c r="M245" s="32">
        <v>59.841388702392578</v>
      </c>
      <c r="N245" s="32">
        <v>115.42038723686392</v>
      </c>
      <c r="O245" s="32">
        <v>65.165313720703125</v>
      </c>
      <c r="P245" s="32">
        <v>12.932999999999998</v>
      </c>
    </row>
    <row r="246" spans="1:16">
      <c r="A246" s="19">
        <v>2007</v>
      </c>
      <c r="B246" s="19">
        <v>5</v>
      </c>
      <c r="C246" s="32">
        <v>67.942709437285274</v>
      </c>
      <c r="D246" s="32">
        <v>57.880409232821513</v>
      </c>
      <c r="E246" s="32">
        <v>41.429516579583556</v>
      </c>
      <c r="F246" s="32">
        <v>85.953393756610936</v>
      </c>
      <c r="G246" s="32">
        <v>55.907478557450936</v>
      </c>
      <c r="H246" s="32">
        <v>17.883809523809521</v>
      </c>
      <c r="I246" s="32">
        <v>6.3</v>
      </c>
      <c r="J246" s="32">
        <v>23.015543478260899</v>
      </c>
      <c r="K246" s="32">
        <v>92.98120307258317</v>
      </c>
      <c r="L246" s="32">
        <v>53.767059444099921</v>
      </c>
      <c r="M246" s="32">
        <v>71.137321472167969</v>
      </c>
      <c r="N246" s="32">
        <v>51.245153720973775</v>
      </c>
      <c r="O246" s="32">
        <v>54.993274688720703</v>
      </c>
      <c r="P246" s="32">
        <v>13.297727272727274</v>
      </c>
    </row>
    <row r="247" spans="1:16">
      <c r="A247" s="19">
        <v>2007</v>
      </c>
      <c r="B247" s="19">
        <v>6</v>
      </c>
      <c r="C247" s="32">
        <v>66.06413038725367</v>
      </c>
      <c r="D247" s="32">
        <v>59.652701778344777</v>
      </c>
      <c r="E247" s="32">
        <v>56.940339021003126</v>
      </c>
      <c r="F247" s="32">
        <v>62.487397985370499</v>
      </c>
      <c r="G247" s="32">
        <v>32.729197392122977</v>
      </c>
      <c r="H247" s="32">
        <v>17.125238095238096</v>
      </c>
      <c r="I247" s="32">
        <v>6.65</v>
      </c>
      <c r="J247" s="32">
        <v>25.2314333333333</v>
      </c>
      <c r="K247" s="32">
        <v>105.42020976413797</v>
      </c>
      <c r="L247" s="32">
        <v>55.60528116816419</v>
      </c>
      <c r="M247" s="32">
        <v>68.759239196777344</v>
      </c>
      <c r="N247" s="32">
        <v>53.957618584353476</v>
      </c>
      <c r="O247" s="32">
        <v>60.846061706542969</v>
      </c>
      <c r="P247" s="32">
        <v>14.94761904761905</v>
      </c>
    </row>
    <row r="248" spans="1:16">
      <c r="A248" s="19">
        <v>2007</v>
      </c>
      <c r="B248" s="19">
        <v>7</v>
      </c>
      <c r="C248" s="32">
        <v>86.9613803329174</v>
      </c>
      <c r="D248" s="32">
        <v>78.4073612488029</v>
      </c>
      <c r="E248" s="32">
        <v>62.741716199747053</v>
      </c>
      <c r="F248" s="32">
        <v>36.026432293075572</v>
      </c>
      <c r="G248" s="32">
        <v>49.510436109173355</v>
      </c>
      <c r="H248" s="32">
        <v>17.888095238095236</v>
      </c>
      <c r="I248" s="32">
        <v>8.8505000000000003</v>
      </c>
      <c r="J248" s="32">
        <v>22.246504545454499</v>
      </c>
      <c r="K248" s="32">
        <v>119.10019698997759</v>
      </c>
      <c r="L248" s="32">
        <v>51.676413548287137</v>
      </c>
      <c r="M248" s="32">
        <v>44.782752990722656</v>
      </c>
      <c r="N248" s="32">
        <v>84.166671821655115</v>
      </c>
      <c r="O248" s="32">
        <v>47.692344665527344</v>
      </c>
      <c r="P248" s="32">
        <v>17.273333333333333</v>
      </c>
    </row>
    <row r="249" spans="1:16">
      <c r="A249" s="19">
        <v>2007</v>
      </c>
      <c r="B249" s="19">
        <v>8</v>
      </c>
      <c r="C249" s="32">
        <v>97.986042104403211</v>
      </c>
      <c r="D249" s="32">
        <v>71.278069786470468</v>
      </c>
      <c r="E249" s="32">
        <v>184.27774454333823</v>
      </c>
      <c r="F249" s="32">
        <v>56.451396507444166</v>
      </c>
      <c r="G249" s="32">
        <v>53.894314836219273</v>
      </c>
      <c r="H249" s="32">
        <v>29.073043478260871</v>
      </c>
      <c r="I249" s="32">
        <v>13.15</v>
      </c>
      <c r="J249" s="32">
        <v>32.587065217391299</v>
      </c>
      <c r="K249" s="32">
        <v>123.3737766879575</v>
      </c>
      <c r="L249" s="32">
        <v>74.806021120081482</v>
      </c>
      <c r="M249" s="32">
        <v>90.007293701171875</v>
      </c>
      <c r="N249" s="32">
        <v>80.081386958005396</v>
      </c>
      <c r="O249" s="32">
        <v>94.662857055664063</v>
      </c>
      <c r="P249" s="32">
        <v>25.026086956521734</v>
      </c>
    </row>
    <row r="250" spans="1:16">
      <c r="A250" s="19">
        <v>2007</v>
      </c>
      <c r="B250" s="19">
        <v>9</v>
      </c>
      <c r="C250" s="32">
        <v>87.175838113677614</v>
      </c>
      <c r="D250" s="32">
        <v>66.778692301876617</v>
      </c>
      <c r="E250" s="32">
        <v>129.64946152236067</v>
      </c>
      <c r="F250" s="32">
        <v>62.887945210284109</v>
      </c>
      <c r="G250" s="32">
        <v>19.424950813266193</v>
      </c>
      <c r="H250" s="32">
        <v>28.936111111111114</v>
      </c>
      <c r="I250" s="32">
        <v>9.25</v>
      </c>
      <c r="J250" s="32">
        <v>31.16977</v>
      </c>
      <c r="K250" s="32">
        <v>118.39412325466597</v>
      </c>
      <c r="L250" s="32">
        <v>97.062901984061</v>
      </c>
      <c r="M250" s="32">
        <v>109.89265441894531</v>
      </c>
      <c r="N250" s="32">
        <v>100.98780093911945</v>
      </c>
      <c r="O250" s="32">
        <v>166.73320007324219</v>
      </c>
      <c r="P250" s="32">
        <v>22.198947368421056</v>
      </c>
    </row>
    <row r="251" spans="1:16">
      <c r="A251" s="19">
        <v>2007</v>
      </c>
      <c r="B251" s="19">
        <v>10</v>
      </c>
      <c r="C251" s="32">
        <v>89.205676001105687</v>
      </c>
      <c r="D251" s="32">
        <v>62.001578615022936</v>
      </c>
      <c r="E251" s="32">
        <v>120.2454078986581</v>
      </c>
      <c r="F251" s="32">
        <v>39.508586093031688</v>
      </c>
      <c r="G251" s="32">
        <v>30.001185250871885</v>
      </c>
      <c r="H251" s="32">
        <v>23.762727272727275</v>
      </c>
      <c r="I251" s="32">
        <v>9.0579000000000001</v>
      </c>
      <c r="J251" s="32">
        <v>24.378608695652201</v>
      </c>
      <c r="K251" s="32">
        <v>113.94972786382974</v>
      </c>
      <c r="L251" s="32">
        <v>78.672483664807061</v>
      </c>
      <c r="M251" s="32">
        <v>90.640068054199219</v>
      </c>
      <c r="N251" s="32">
        <v>98.575132317330073</v>
      </c>
      <c r="O251" s="32">
        <v>96.880455017089844</v>
      </c>
      <c r="P251" s="32">
        <v>19.115652173913048</v>
      </c>
    </row>
    <row r="252" spans="1:16">
      <c r="A252" s="19">
        <v>2007</v>
      </c>
      <c r="B252" s="19">
        <v>11</v>
      </c>
      <c r="C252" s="32">
        <v>84.7867555692591</v>
      </c>
      <c r="D252" s="32">
        <v>60.762816140808937</v>
      </c>
      <c r="E252" s="32">
        <v>119.88410987179817</v>
      </c>
      <c r="F252" s="32">
        <v>10.948360246774529</v>
      </c>
      <c r="G252" s="32">
        <v>36.917516526235858</v>
      </c>
      <c r="H252" s="32">
        <v>28.397142857142864</v>
      </c>
      <c r="I252" s="32">
        <v>11.925000000000001</v>
      </c>
      <c r="J252" s="32">
        <v>23.094218181818199</v>
      </c>
      <c r="K252" s="32">
        <v>113.80692473398797</v>
      </c>
      <c r="L252" s="32">
        <v>82.610507548734333</v>
      </c>
      <c r="M252" s="32">
        <v>106.566162109375</v>
      </c>
      <c r="N252" s="32">
        <v>93.592722170892046</v>
      </c>
      <c r="O252" s="32">
        <v>97.737335205078125</v>
      </c>
      <c r="P252" s="32">
        <v>25.582380952380952</v>
      </c>
    </row>
    <row r="253" spans="1:16">
      <c r="A253" s="19">
        <v>2007</v>
      </c>
      <c r="B253" s="19">
        <v>12</v>
      </c>
      <c r="C253" s="32">
        <v>94.024503101601354</v>
      </c>
      <c r="D253" s="32">
        <v>65.547992381022567</v>
      </c>
      <c r="E253" s="32">
        <v>111.34512886942689</v>
      </c>
      <c r="F253" s="32">
        <v>26.101031674614479</v>
      </c>
      <c r="G253" s="32">
        <v>40.033282117119647</v>
      </c>
      <c r="H253" s="32">
        <v>23.817894736842103</v>
      </c>
      <c r="I253" s="32">
        <v>11.45</v>
      </c>
      <c r="J253" s="32">
        <v>24.656161904761898</v>
      </c>
      <c r="K253" s="32">
        <v>115.92382373251948</v>
      </c>
      <c r="L253" s="32">
        <v>94.892378736684748</v>
      </c>
      <c r="M253" s="32">
        <v>116.99089813232422</v>
      </c>
      <c r="N253" s="32">
        <v>132.94687640670378</v>
      </c>
      <c r="O253" s="32">
        <v>98.014732360839844</v>
      </c>
      <c r="P253" s="32">
        <v>21.651000000000003</v>
      </c>
    </row>
    <row r="254" spans="1:16">
      <c r="A254" s="19">
        <v>2008</v>
      </c>
      <c r="B254" s="19">
        <v>1</v>
      </c>
      <c r="C254" s="32">
        <v>130.77208683584647</v>
      </c>
      <c r="D254" s="32">
        <v>127.95357578427357</v>
      </c>
      <c r="E254" s="32">
        <v>175.22791073457182</v>
      </c>
      <c r="F254" s="32">
        <v>95.706805090184986</v>
      </c>
      <c r="G254" s="32">
        <v>56.644185067904303</v>
      </c>
      <c r="H254" s="32">
        <v>35.239999999999995</v>
      </c>
      <c r="I254" s="32">
        <v>12.8</v>
      </c>
      <c r="J254" s="32">
        <v>26.070469565217401</v>
      </c>
      <c r="K254" s="32">
        <v>114.95807543272197</v>
      </c>
      <c r="L254" s="32">
        <v>135.90156788339962</v>
      </c>
      <c r="M254" s="32">
        <v>177.04220581054688</v>
      </c>
      <c r="N254" s="32">
        <v>159.53631836972164</v>
      </c>
      <c r="O254" s="32">
        <v>160.25904846191406</v>
      </c>
      <c r="P254" s="32">
        <v>25.816190476190474</v>
      </c>
    </row>
    <row r="255" spans="1:16">
      <c r="A255" s="19">
        <v>2008</v>
      </c>
      <c r="B255" s="19">
        <v>2</v>
      </c>
      <c r="C255" s="32">
        <v>107.65081004817186</v>
      </c>
      <c r="D255" s="32">
        <v>93.658807565926963</v>
      </c>
      <c r="E255" s="32">
        <v>138.34613309138118</v>
      </c>
      <c r="F255" s="32">
        <v>56.23560707930519</v>
      </c>
      <c r="G255" s="32">
        <v>54.61614691009909</v>
      </c>
      <c r="H255" s="32">
        <v>36.243499999999997</v>
      </c>
      <c r="I255" s="32">
        <v>13.7</v>
      </c>
      <c r="J255" s="32">
        <v>30.495052380952401</v>
      </c>
      <c r="K255" s="32">
        <v>114.73298071366318</v>
      </c>
      <c r="L255" s="32">
        <v>102.20591105940136</v>
      </c>
      <c r="M255" s="32">
        <v>108.31473541259766</v>
      </c>
      <c r="N255" s="32">
        <v>131.51998044224283</v>
      </c>
      <c r="O255" s="32">
        <v>128.7845458984375</v>
      </c>
      <c r="P255" s="32">
        <v>25.455999999999996</v>
      </c>
    </row>
    <row r="256" spans="1:16">
      <c r="A256" s="19">
        <v>2008</v>
      </c>
      <c r="B256" s="19">
        <v>3</v>
      </c>
      <c r="C256" s="32">
        <v>155.26252860664667</v>
      </c>
      <c r="D256" s="32">
        <v>114.7746302499022</v>
      </c>
      <c r="E256" s="32">
        <v>285.27281510077228</v>
      </c>
      <c r="F256" s="32">
        <v>54.641500905903136</v>
      </c>
      <c r="G256" s="32">
        <v>197.88746644649137</v>
      </c>
      <c r="H256" s="32">
        <v>40.445999999999991</v>
      </c>
      <c r="I256" s="32">
        <v>16.95</v>
      </c>
      <c r="J256" s="32">
        <v>31.023047619047599</v>
      </c>
      <c r="K256" s="32">
        <v>112.56263522525167</v>
      </c>
      <c r="L256" s="32">
        <v>124.87346750727072</v>
      </c>
      <c r="M256" s="32">
        <v>114.47457122802734</v>
      </c>
      <c r="N256" s="32">
        <v>126.10458425973242</v>
      </c>
      <c r="O256" s="32">
        <v>139.8707275390625</v>
      </c>
      <c r="P256" s="32">
        <v>27.103500000000004</v>
      </c>
    </row>
    <row r="257" spans="1:16">
      <c r="A257" s="19">
        <v>2008</v>
      </c>
      <c r="B257" s="19">
        <v>4</v>
      </c>
      <c r="C257" s="32">
        <v>104.73093894829179</v>
      </c>
      <c r="D257" s="32">
        <v>91.274729785278495</v>
      </c>
      <c r="E257" s="32">
        <v>153.42116813556905</v>
      </c>
      <c r="F257" s="32">
        <v>86.340527054207286</v>
      </c>
      <c r="G257" s="32">
        <v>98.864837749130999</v>
      </c>
      <c r="H257" s="32">
        <v>30.210952380952378</v>
      </c>
      <c r="I257" s="32">
        <v>12.35</v>
      </c>
      <c r="J257" s="32">
        <v>33.451240909090899</v>
      </c>
      <c r="K257" s="32">
        <v>114.00123716320419</v>
      </c>
      <c r="L257" s="32">
        <v>97.452862054863857</v>
      </c>
      <c r="M257" s="32">
        <v>98.197708129882813</v>
      </c>
      <c r="N257" s="32">
        <v>99.716863915418543</v>
      </c>
      <c r="O257" s="32">
        <v>96.747581481933594</v>
      </c>
      <c r="P257" s="32">
        <v>21.562727272727273</v>
      </c>
    </row>
    <row r="258" spans="1:16">
      <c r="A258" s="19">
        <v>2008</v>
      </c>
      <c r="B258" s="19">
        <v>5</v>
      </c>
      <c r="C258" s="32">
        <v>92.44887579758587</v>
      </c>
      <c r="D258" s="32">
        <v>93.385155268670147</v>
      </c>
      <c r="E258" s="32">
        <v>120.61992316863858</v>
      </c>
      <c r="F258" s="32">
        <v>64.505494146619398</v>
      </c>
      <c r="G258" s="32">
        <v>46.037174494173456</v>
      </c>
      <c r="H258" s="32">
        <v>25.777499999999996</v>
      </c>
      <c r="I258" s="32">
        <v>10.8132</v>
      </c>
      <c r="J258" s="32">
        <v>45.572095454545398</v>
      </c>
      <c r="K258" s="32">
        <v>122.69948845637312</v>
      </c>
      <c r="L258" s="32">
        <v>78.664383035486651</v>
      </c>
      <c r="M258" s="32">
        <v>88.673431396484375</v>
      </c>
      <c r="N258" s="32">
        <v>116.52505768581685</v>
      </c>
      <c r="O258" s="32">
        <v>76.823440551757813</v>
      </c>
      <c r="P258" s="32">
        <v>18.303333333333331</v>
      </c>
    </row>
    <row r="259" spans="1:16">
      <c r="A259" s="19">
        <v>2008</v>
      </c>
      <c r="B259" s="19">
        <v>6</v>
      </c>
      <c r="C259" s="32">
        <v>96.22741552022147</v>
      </c>
      <c r="D259" s="32">
        <v>75.906316660201909</v>
      </c>
      <c r="E259" s="32">
        <v>120.23632165822247</v>
      </c>
      <c r="F259" s="32">
        <v>62.975490226177875</v>
      </c>
      <c r="G259" s="32">
        <v>110.81138887082567</v>
      </c>
      <c r="H259" s="32">
        <v>29.076666666666668</v>
      </c>
      <c r="I259" s="32">
        <v>11.8513</v>
      </c>
      <c r="J259" s="32">
        <v>49.378023809523803</v>
      </c>
      <c r="K259" s="32">
        <v>120.37470488382459</v>
      </c>
      <c r="L259" s="32">
        <v>94.395876035736919</v>
      </c>
      <c r="M259" s="32">
        <v>89.136878967285156</v>
      </c>
      <c r="N259" s="32">
        <v>71.842983726602355</v>
      </c>
      <c r="O259" s="32">
        <v>106.42784118652344</v>
      </c>
      <c r="P259" s="32">
        <v>22.110476190476192</v>
      </c>
    </row>
    <row r="260" spans="1:16">
      <c r="A260" s="19">
        <v>2008</v>
      </c>
      <c r="B260" s="19">
        <v>7</v>
      </c>
      <c r="C260" s="32">
        <v>103.66098894120719</v>
      </c>
      <c r="D260" s="32">
        <v>90.855571407552546</v>
      </c>
      <c r="E260" s="32">
        <v>122.2417456676843</v>
      </c>
      <c r="F260" s="32">
        <v>136.07859675029962</v>
      </c>
      <c r="G260" s="32">
        <v>49.211992360748823</v>
      </c>
      <c r="H260" s="32">
        <v>27.040000000000006</v>
      </c>
      <c r="I260" s="32">
        <v>10</v>
      </c>
      <c r="J260" s="32">
        <v>36.745352173912998</v>
      </c>
      <c r="K260" s="32">
        <v>118.26381827279459</v>
      </c>
      <c r="L260" s="32">
        <v>107.86580096565925</v>
      </c>
      <c r="M260" s="32">
        <v>115.10272216796875</v>
      </c>
      <c r="N260" s="32">
        <v>95.004478793486484</v>
      </c>
      <c r="O260" s="32">
        <v>87.933021545410156</v>
      </c>
      <c r="P260" s="32">
        <v>24.322272727272733</v>
      </c>
    </row>
    <row r="261" spans="1:16">
      <c r="A261" s="19">
        <v>2008</v>
      </c>
      <c r="B261" s="19">
        <v>8</v>
      </c>
      <c r="C261" s="32">
        <v>108.65703818945926</v>
      </c>
      <c r="D261" s="32">
        <v>116.01894839604265</v>
      </c>
      <c r="E261" s="32">
        <v>110.36113711023469</v>
      </c>
      <c r="F261" s="32">
        <v>60.128126088533364</v>
      </c>
      <c r="G261" s="32">
        <v>80.562722363469803</v>
      </c>
      <c r="H261" s="32">
        <v>25.129047619047615</v>
      </c>
      <c r="I261" s="32">
        <v>10.501300000000001</v>
      </c>
      <c r="J261" s="32">
        <v>32.1977571428571</v>
      </c>
      <c r="K261" s="32">
        <v>117.11659475245106</v>
      </c>
      <c r="L261" s="32">
        <v>99.09423192960584</v>
      </c>
      <c r="M261" s="32">
        <v>81.1630859375</v>
      </c>
      <c r="N261" s="32">
        <v>82.149586972053982</v>
      </c>
      <c r="O261" s="32">
        <v>92.29638671875</v>
      </c>
      <c r="P261" s="32">
        <v>20.695714285714288</v>
      </c>
    </row>
    <row r="262" spans="1:16">
      <c r="A262" s="19">
        <v>2008</v>
      </c>
      <c r="B262" s="19">
        <v>9</v>
      </c>
      <c r="C262" s="32">
        <v>145.81060090163882</v>
      </c>
      <c r="D262" s="32">
        <v>153.20995520771541</v>
      </c>
      <c r="E262" s="32">
        <v>122.20830947054884</v>
      </c>
      <c r="F262" s="32">
        <v>15.964901093735932</v>
      </c>
      <c r="G262" s="32">
        <v>117.07632328330173</v>
      </c>
      <c r="H262" s="32">
        <v>31.879000000000001</v>
      </c>
      <c r="I262" s="32">
        <v>17.5</v>
      </c>
      <c r="J262" s="32">
        <v>37.345345454545502</v>
      </c>
      <c r="K262" s="32">
        <v>113.48489111609558</v>
      </c>
      <c r="L262" s="32">
        <v>173.8883962451655</v>
      </c>
      <c r="M262" s="32">
        <v>238.171875</v>
      </c>
      <c r="N262" s="32">
        <v>131.47209306359613</v>
      </c>
      <c r="O262" s="32">
        <v>156.04350280761719</v>
      </c>
      <c r="P262" s="32">
        <v>30.297619047619047</v>
      </c>
    </row>
    <row r="263" spans="1:16">
      <c r="A263" s="19">
        <v>2008</v>
      </c>
      <c r="B263" s="19">
        <v>10</v>
      </c>
      <c r="C263" s="32">
        <v>238.64270900630663</v>
      </c>
      <c r="D263" s="32">
        <v>242.72655229083287</v>
      </c>
      <c r="E263" s="32">
        <v>211.40919372656631</v>
      </c>
      <c r="F263" s="32">
        <v>61.474005407128445</v>
      </c>
      <c r="G263" s="32">
        <v>250.00783539493577</v>
      </c>
      <c r="H263" s="32">
        <v>66.888181818181835</v>
      </c>
      <c r="I263" s="32">
        <v>31.024999999999999</v>
      </c>
      <c r="J263" s="32">
        <v>42.842678260869597</v>
      </c>
      <c r="K263" s="32">
        <v>112.69622847494657</v>
      </c>
      <c r="L263" s="32">
        <v>204.59179481262402</v>
      </c>
      <c r="M263" s="32">
        <v>241.77227783203125</v>
      </c>
      <c r="N263" s="32">
        <v>158.92223926307878</v>
      </c>
      <c r="O263" s="32">
        <v>216.59178161621094</v>
      </c>
      <c r="P263" s="32">
        <v>61.177391304347836</v>
      </c>
    </row>
    <row r="264" spans="1:16">
      <c r="A264" s="19">
        <v>2008</v>
      </c>
      <c r="B264" s="19">
        <v>11</v>
      </c>
      <c r="C264" s="32">
        <v>130.80245839940676</v>
      </c>
      <c r="D264" s="32">
        <v>137.13933699904953</v>
      </c>
      <c r="E264" s="32">
        <v>115.90860116065952</v>
      </c>
      <c r="F264" s="32">
        <v>74.38568142396295</v>
      </c>
      <c r="G264" s="32">
        <v>63.822666141867373</v>
      </c>
      <c r="H264" s="32">
        <v>76.979444444444454</v>
      </c>
      <c r="I264" s="32">
        <v>20.425000000000001</v>
      </c>
      <c r="J264" s="32">
        <v>36.335655000000003</v>
      </c>
      <c r="K264" s="32">
        <v>113.91469912664117</v>
      </c>
      <c r="L264" s="32">
        <v>148.54074996797385</v>
      </c>
      <c r="M264" s="32">
        <v>162.71337890625</v>
      </c>
      <c r="N264" s="32">
        <v>145.38081122764535</v>
      </c>
      <c r="O264" s="32">
        <v>156.77445983886719</v>
      </c>
      <c r="P264" s="32">
        <v>62.668947368421051</v>
      </c>
    </row>
    <row r="265" spans="1:16">
      <c r="A265" s="19">
        <v>2008</v>
      </c>
      <c r="B265" s="19">
        <v>12</v>
      </c>
      <c r="C265" s="32">
        <v>147.41612010567002</v>
      </c>
      <c r="D265" s="32">
        <v>143.72882467873472</v>
      </c>
      <c r="E265" s="32">
        <v>145.41253450819428</v>
      </c>
      <c r="F265" s="32">
        <v>58.710351703630913</v>
      </c>
      <c r="G265" s="32">
        <v>110.1770789978715</v>
      </c>
      <c r="H265" s="32">
        <v>58.426190476190477</v>
      </c>
      <c r="I265" s="32">
        <v>17.824999999999999</v>
      </c>
      <c r="J265" s="32">
        <v>30.241573913043499</v>
      </c>
      <c r="K265" s="32">
        <v>119.52374106896319</v>
      </c>
      <c r="L265" s="32">
        <v>153.08270052354942</v>
      </c>
      <c r="M265" s="32">
        <v>157.82867431640625</v>
      </c>
      <c r="N265" s="32">
        <v>133.59564058598025</v>
      </c>
      <c r="O265" s="32">
        <v>136.78456115722656</v>
      </c>
      <c r="P265" s="32">
        <v>52.355909090909108</v>
      </c>
    </row>
    <row r="266" spans="1:16">
      <c r="A266" s="19">
        <v>2009</v>
      </c>
      <c r="B266" s="19">
        <v>1</v>
      </c>
      <c r="C266" s="32">
        <v>131.64032542680172</v>
      </c>
      <c r="D266" s="32">
        <v>127.82540993068883</v>
      </c>
      <c r="E266" s="32">
        <v>103.36153541413954</v>
      </c>
      <c r="F266" s="32">
        <v>72.855567797912514</v>
      </c>
      <c r="G266" s="32">
        <v>55.664263000029266</v>
      </c>
      <c r="H266" s="32">
        <v>54.977368421052631</v>
      </c>
      <c r="I266" s="32">
        <v>22</v>
      </c>
      <c r="J266" s="32">
        <v>30.267554545454502</v>
      </c>
      <c r="K266" s="32">
        <v>123.06024201620937</v>
      </c>
      <c r="L266" s="32">
        <v>149.61802161516354</v>
      </c>
      <c r="M266" s="32">
        <v>184.81782531738281</v>
      </c>
      <c r="N266" s="32">
        <v>122.24772403077121</v>
      </c>
      <c r="O266" s="32">
        <v>159.99383544921875</v>
      </c>
      <c r="P266" s="32">
        <v>44.683</v>
      </c>
    </row>
    <row r="267" spans="1:16">
      <c r="A267" s="19">
        <v>2009</v>
      </c>
      <c r="B267" s="19">
        <v>2</v>
      </c>
      <c r="C267" s="32">
        <v>170.34874318806357</v>
      </c>
      <c r="D267" s="32">
        <v>183.80569203406472</v>
      </c>
      <c r="E267" s="32">
        <v>126.35335083331384</v>
      </c>
      <c r="F267" s="32">
        <v>167.01464886371207</v>
      </c>
      <c r="G267" s="32">
        <v>58.542550025988007</v>
      </c>
      <c r="H267" s="32">
        <v>51.180526315789471</v>
      </c>
      <c r="I267" s="32">
        <v>18.7</v>
      </c>
      <c r="J267" s="32">
        <v>29.492004999999999</v>
      </c>
      <c r="K267" s="32">
        <v>122.77449405497516</v>
      </c>
      <c r="L267" s="32">
        <v>147.97730192398106</v>
      </c>
      <c r="M267" s="32">
        <v>202.54795837402344</v>
      </c>
      <c r="N267" s="32">
        <v>127.36941670624151</v>
      </c>
      <c r="O267" s="32">
        <v>139.69697570800781</v>
      </c>
      <c r="P267" s="32">
        <v>45.570526315789472</v>
      </c>
    </row>
    <row r="268" spans="1:16">
      <c r="A268" s="19">
        <v>2009</v>
      </c>
      <c r="B268" s="19">
        <v>3</v>
      </c>
      <c r="C268" s="32">
        <v>130.0635406243108</v>
      </c>
      <c r="D268" s="32">
        <v>138.77482587440034</v>
      </c>
      <c r="E268" s="32">
        <v>70.524146470596293</v>
      </c>
      <c r="F268" s="32">
        <v>52.655234089812495</v>
      </c>
      <c r="G268" s="32">
        <v>69.224564343628145</v>
      </c>
      <c r="H268" s="32">
        <v>48.793333333333337</v>
      </c>
      <c r="I268" s="32">
        <v>18.397500000000001</v>
      </c>
      <c r="J268" s="32">
        <v>27.564386363636402</v>
      </c>
      <c r="K268" s="32">
        <v>117.46508291156896</v>
      </c>
      <c r="L268" s="32">
        <v>140.34446557747165</v>
      </c>
      <c r="M268" s="32">
        <v>167.99122619628906</v>
      </c>
      <c r="N268" s="32">
        <v>81.895516002284154</v>
      </c>
      <c r="O268" s="32">
        <v>133.46070861816406</v>
      </c>
      <c r="P268" s="32">
        <v>44.79545454545454</v>
      </c>
    </row>
    <row r="269" spans="1:16">
      <c r="A269" s="19">
        <v>2009</v>
      </c>
      <c r="B269" s="19">
        <v>4</v>
      </c>
      <c r="C269" s="32">
        <v>120.37976804339968</v>
      </c>
      <c r="D269" s="32">
        <v>138.81839701370768</v>
      </c>
      <c r="E269" s="32">
        <v>80.6050575564729</v>
      </c>
      <c r="F269" s="32">
        <v>63.561063119781259</v>
      </c>
      <c r="G269" s="32">
        <v>56.676856930073974</v>
      </c>
      <c r="H269" s="32">
        <v>38.101428571428571</v>
      </c>
      <c r="I269" s="32">
        <v>14.2</v>
      </c>
      <c r="J269" s="32">
        <v>25.4018727272727</v>
      </c>
      <c r="K269" s="32">
        <v>116.184642184636</v>
      </c>
      <c r="L269" s="32">
        <v>106.92784565982794</v>
      </c>
      <c r="M269" s="32">
        <v>107.92725372314453</v>
      </c>
      <c r="N269" s="32">
        <v>124.33900945196916</v>
      </c>
      <c r="O269" s="32">
        <v>119.99919891357422</v>
      </c>
      <c r="P269" s="32">
        <v>38.063809523809539</v>
      </c>
    </row>
    <row r="270" spans="1:16">
      <c r="A270" s="19">
        <v>2009</v>
      </c>
      <c r="B270" s="19">
        <v>5</v>
      </c>
      <c r="C270" s="32">
        <v>118.33559366615358</v>
      </c>
      <c r="D270" s="32">
        <v>132.15668974651368</v>
      </c>
      <c r="E270" s="32">
        <v>132.75462125036464</v>
      </c>
      <c r="F270" s="32">
        <v>42.572746478198432</v>
      </c>
      <c r="G270" s="32">
        <v>54.025507816014951</v>
      </c>
      <c r="H270" s="32">
        <v>33.283333333333331</v>
      </c>
      <c r="I270" s="32">
        <v>14.797000000000001</v>
      </c>
      <c r="J270" s="32">
        <v>22.750414285714299</v>
      </c>
      <c r="K270" s="32">
        <v>118.69820444010354</v>
      </c>
      <c r="L270" s="32">
        <v>101.09097037391371</v>
      </c>
      <c r="M270" s="32">
        <v>125.94462585449219</v>
      </c>
      <c r="N270" s="32">
        <v>111.37090053638921</v>
      </c>
      <c r="O270" s="32">
        <v>122.96009826660156</v>
      </c>
      <c r="P270" s="32">
        <v>31.977999999999998</v>
      </c>
    </row>
    <row r="271" spans="1:16">
      <c r="A271" s="19">
        <v>2009</v>
      </c>
      <c r="B271" s="19">
        <v>6</v>
      </c>
      <c r="C271" s="32">
        <v>121.76847885274127</v>
      </c>
      <c r="D271" s="32">
        <v>136.06083438329458</v>
      </c>
      <c r="E271" s="32">
        <v>82.555366912135852</v>
      </c>
      <c r="F271" s="32">
        <v>52.459922775635292</v>
      </c>
      <c r="G271" s="32">
        <v>44.221221030051538</v>
      </c>
      <c r="H271" s="32">
        <v>31.274999999999999</v>
      </c>
      <c r="I271" s="32">
        <v>13.45</v>
      </c>
      <c r="J271" s="32">
        <v>23.5046545454545</v>
      </c>
      <c r="K271" s="32">
        <v>127.78892869555186</v>
      </c>
      <c r="L271" s="32">
        <v>115.74468516881173</v>
      </c>
      <c r="M271" s="32">
        <v>112.47264099121094</v>
      </c>
      <c r="N271" s="32">
        <v>119.41134768814823</v>
      </c>
      <c r="O271" s="32">
        <v>113.23891448974609</v>
      </c>
      <c r="P271" s="32">
        <v>29.140454545454546</v>
      </c>
    </row>
    <row r="272" spans="1:16">
      <c r="A272" s="19">
        <v>2009</v>
      </c>
      <c r="B272" s="19">
        <v>7</v>
      </c>
      <c r="C272" s="32">
        <v>138.06813000860035</v>
      </c>
      <c r="D272" s="32">
        <v>148.21919911074104</v>
      </c>
      <c r="E272" s="32">
        <v>107.33693875984923</v>
      </c>
      <c r="F272" s="32">
        <v>104.41791251099824</v>
      </c>
      <c r="G272" s="32">
        <v>35.055762134867507</v>
      </c>
      <c r="H272" s="32">
        <v>29.394545454545451</v>
      </c>
      <c r="I272" s="32">
        <v>13.98</v>
      </c>
      <c r="J272" s="32">
        <v>20.4278826086957</v>
      </c>
      <c r="K272" s="32">
        <v>127.0450212669282</v>
      </c>
      <c r="L272" s="32">
        <v>104.68810152575483</v>
      </c>
      <c r="M272" s="32">
        <v>104.35511016845703</v>
      </c>
      <c r="N272" s="32">
        <v>168.61212444953949</v>
      </c>
      <c r="O272" s="32">
        <v>95.948226928710938</v>
      </c>
      <c r="P272" s="32">
        <v>26.16272727272727</v>
      </c>
    </row>
    <row r="273" spans="1:16">
      <c r="A273" s="19">
        <v>2009</v>
      </c>
      <c r="B273" s="19">
        <v>8</v>
      </c>
      <c r="C273" s="32">
        <v>148.72465695887399</v>
      </c>
      <c r="D273" s="32">
        <v>198.76226396617338</v>
      </c>
      <c r="E273" s="32">
        <v>91.317927089614912</v>
      </c>
      <c r="F273" s="32">
        <v>138.17471843340016</v>
      </c>
      <c r="G273" s="32">
        <v>44.55874776244552</v>
      </c>
      <c r="H273" s="32">
        <v>28.46952380952381</v>
      </c>
      <c r="I273" s="32">
        <v>14.15</v>
      </c>
      <c r="J273" s="32">
        <v>20.064057142857099</v>
      </c>
      <c r="K273" s="32">
        <v>129.74934864424699</v>
      </c>
      <c r="L273" s="32">
        <v>96.926979228300837</v>
      </c>
      <c r="M273" s="32">
        <v>111.17433929443359</v>
      </c>
      <c r="N273" s="32">
        <v>175.10381970361109</v>
      </c>
      <c r="O273" s="32">
        <v>91.37744140625</v>
      </c>
      <c r="P273" s="32">
        <v>25.337142857142858</v>
      </c>
    </row>
    <row r="274" spans="1:16">
      <c r="A274" s="19">
        <v>2009</v>
      </c>
      <c r="B274" s="19">
        <v>9</v>
      </c>
      <c r="C274" s="32">
        <v>124.36098803900414</v>
      </c>
      <c r="D274" s="32">
        <v>125.83502980402956</v>
      </c>
      <c r="E274" s="32">
        <v>83.437127420604682</v>
      </c>
      <c r="F274" s="32">
        <v>104.55628546416057</v>
      </c>
      <c r="G274" s="32">
        <v>67.56541066086703</v>
      </c>
      <c r="H274" s="32">
        <v>26.780000000000005</v>
      </c>
      <c r="I274" s="32">
        <v>14.25</v>
      </c>
      <c r="J274" s="32">
        <v>18.489118181818199</v>
      </c>
      <c r="K274" s="32">
        <v>96.398767732021426</v>
      </c>
      <c r="L274" s="32">
        <v>109.31746000814749</v>
      </c>
      <c r="M274" s="32">
        <v>99.009635925292969</v>
      </c>
      <c r="N274" s="32">
        <v>145.70678142325636</v>
      </c>
      <c r="O274" s="32">
        <v>104.32360076904297</v>
      </c>
      <c r="P274" s="32">
        <v>24.926666666666669</v>
      </c>
    </row>
    <row r="275" spans="1:16">
      <c r="A275" s="19">
        <v>2009</v>
      </c>
      <c r="B275" s="19">
        <v>10</v>
      </c>
      <c r="C275" s="32">
        <v>111.78636629586244</v>
      </c>
      <c r="D275" s="32">
        <v>122.17277775594189</v>
      </c>
      <c r="E275" s="32">
        <v>54.781685438081396</v>
      </c>
      <c r="F275" s="32">
        <v>36.777809788610114</v>
      </c>
      <c r="G275" s="32">
        <v>57.931311609722435</v>
      </c>
      <c r="H275" s="32">
        <v>25.114761904761902</v>
      </c>
      <c r="I275" s="32">
        <v>13.2</v>
      </c>
      <c r="J275" s="32">
        <v>17.424445454545499</v>
      </c>
      <c r="K275" s="32">
        <v>97.247834446254231</v>
      </c>
      <c r="L275" s="32">
        <v>86.257056112752323</v>
      </c>
      <c r="M275" s="32">
        <v>86.241752624511719</v>
      </c>
      <c r="N275" s="32">
        <v>165.7276172441924</v>
      </c>
      <c r="O275" s="32">
        <v>105.04013824462891</v>
      </c>
      <c r="P275" s="32">
        <v>24.252272727272729</v>
      </c>
    </row>
    <row r="276" spans="1:16">
      <c r="A276" s="19">
        <v>2009</v>
      </c>
      <c r="B276" s="19">
        <v>11</v>
      </c>
      <c r="C276" s="32">
        <v>114.1530431839023</v>
      </c>
      <c r="D276" s="32">
        <v>119.02854447338163</v>
      </c>
      <c r="E276" s="32">
        <v>114.15771702223012</v>
      </c>
      <c r="F276" s="32">
        <v>74.9292983687549</v>
      </c>
      <c r="G276" s="32">
        <v>183.39777739079318</v>
      </c>
      <c r="H276" s="32">
        <v>26.287368421052626</v>
      </c>
      <c r="I276" s="32">
        <v>14</v>
      </c>
      <c r="J276" s="32">
        <v>15.6431476190476</v>
      </c>
      <c r="K276" s="32">
        <v>92.780281522417823</v>
      </c>
      <c r="L276" s="32">
        <v>95.861438296665924</v>
      </c>
      <c r="M276" s="32">
        <v>99.779266357421875</v>
      </c>
      <c r="N276" s="32">
        <v>130.57547121060668</v>
      </c>
      <c r="O276" s="32">
        <v>133.00749206542969</v>
      </c>
      <c r="P276" s="32">
        <v>23.789000000000005</v>
      </c>
    </row>
    <row r="277" spans="1:16">
      <c r="A277" s="19">
        <v>2009</v>
      </c>
      <c r="B277" s="19">
        <v>12</v>
      </c>
      <c r="C277" s="32">
        <v>128.19818482199983</v>
      </c>
      <c r="D277" s="32">
        <v>129.37330850598522</v>
      </c>
      <c r="E277" s="32">
        <v>112.61701980117628</v>
      </c>
      <c r="F277" s="32">
        <v>81.926717092968175</v>
      </c>
      <c r="G277" s="32">
        <v>70.941374365128851</v>
      </c>
      <c r="H277" s="32">
        <v>23.982380952380954</v>
      </c>
      <c r="I277" s="32">
        <v>13.65</v>
      </c>
      <c r="J277" s="32">
        <v>16.849252173913001</v>
      </c>
      <c r="K277" s="32">
        <v>105.83001177224413</v>
      </c>
      <c r="L277" s="32">
        <v>93.331304439174531</v>
      </c>
      <c r="M277" s="32">
        <v>108.39609527587891</v>
      </c>
      <c r="N277" s="32">
        <v>173.22454442913306</v>
      </c>
      <c r="O277" s="32">
        <v>115.26261138916016</v>
      </c>
      <c r="P277" s="32">
        <v>21.239545454545457</v>
      </c>
    </row>
    <row r="278" spans="1:16">
      <c r="A278" s="19">
        <v>2010</v>
      </c>
      <c r="B278" s="19">
        <v>1</v>
      </c>
      <c r="C278" s="32">
        <v>111.09378293450888</v>
      </c>
      <c r="D278" s="32">
        <v>119.94607271737891</v>
      </c>
      <c r="E278" s="32">
        <v>102.90582420862552</v>
      </c>
      <c r="F278" s="32">
        <v>40.648621954942016</v>
      </c>
      <c r="G278" s="32">
        <v>74.326701132256531</v>
      </c>
      <c r="H278" s="32">
        <v>23.047368421052635</v>
      </c>
      <c r="I278" s="32">
        <v>12.9</v>
      </c>
      <c r="J278" s="32">
        <v>16.3432</v>
      </c>
      <c r="K278" s="32">
        <v>110.71884468104729</v>
      </c>
      <c r="L278" s="32">
        <v>112.45101502462553</v>
      </c>
      <c r="M278" s="32">
        <v>136.86386108398438</v>
      </c>
      <c r="N278" s="32">
        <v>74.493469690458539</v>
      </c>
      <c r="O278" s="32">
        <v>142.00355529785156</v>
      </c>
      <c r="P278" s="32">
        <v>20.643157894736845</v>
      </c>
    </row>
    <row r="279" spans="1:16">
      <c r="A279" s="19">
        <v>2010</v>
      </c>
      <c r="B279" s="19">
        <v>2</v>
      </c>
      <c r="C279" s="32">
        <v>104.8552538617174</v>
      </c>
      <c r="D279" s="32">
        <v>125.60215430350465</v>
      </c>
      <c r="E279" s="32">
        <v>104.44521057399045</v>
      </c>
      <c r="F279" s="32">
        <v>46.704091560667436</v>
      </c>
      <c r="G279" s="32">
        <v>74.79602693345565</v>
      </c>
      <c r="H279" s="32">
        <v>25.328947368421055</v>
      </c>
      <c r="I279" s="32">
        <v>11.4</v>
      </c>
      <c r="J279" s="32">
        <v>13.42379</v>
      </c>
      <c r="K279" s="32">
        <v>117.41103970303054</v>
      </c>
      <c r="L279" s="32">
        <v>114.14089129385205</v>
      </c>
      <c r="M279" s="32">
        <v>116.72154998779297</v>
      </c>
      <c r="N279" s="32">
        <v>101.12600918738096</v>
      </c>
      <c r="O279" s="32">
        <v>136.73905944824219</v>
      </c>
      <c r="P279" s="32">
        <v>22.540000000000003</v>
      </c>
    </row>
    <row r="280" spans="1:16">
      <c r="A280" s="19">
        <v>2010</v>
      </c>
      <c r="B280" s="19">
        <v>3</v>
      </c>
      <c r="C280" s="32">
        <v>84.781677607082756</v>
      </c>
      <c r="D280" s="32">
        <v>97.968944434037653</v>
      </c>
      <c r="E280" s="32">
        <v>73.215981234042331</v>
      </c>
      <c r="F280" s="32">
        <v>53.700814162456794</v>
      </c>
      <c r="G280" s="32">
        <v>45.093307724302448</v>
      </c>
      <c r="H280" s="32">
        <v>20.392272727272729</v>
      </c>
      <c r="I280" s="32">
        <v>10.7</v>
      </c>
      <c r="J280" s="32">
        <v>11.628173913043501</v>
      </c>
      <c r="K280" s="32">
        <v>120.16927635792878</v>
      </c>
      <c r="L280" s="32">
        <v>113.01322192129277</v>
      </c>
      <c r="M280" s="32">
        <v>124.6875</v>
      </c>
      <c r="N280" s="32">
        <v>70.664964355333851</v>
      </c>
      <c r="O280" s="32">
        <v>137.83830261230469</v>
      </c>
      <c r="P280" s="32">
        <v>17.767391304347822</v>
      </c>
    </row>
    <row r="281" spans="1:16">
      <c r="A281" s="19">
        <v>2010</v>
      </c>
      <c r="B281" s="19">
        <v>4</v>
      </c>
      <c r="C281" s="32">
        <v>113.1749839228998</v>
      </c>
      <c r="D281" s="32">
        <v>135.00121300097786</v>
      </c>
      <c r="E281" s="32">
        <v>77.36948265700002</v>
      </c>
      <c r="F281" s="32">
        <v>47.959344766915812</v>
      </c>
      <c r="G281" s="32">
        <v>48.426987021538686</v>
      </c>
      <c r="H281" s="32">
        <v>18.677619047619046</v>
      </c>
      <c r="I281" s="32">
        <v>10.15</v>
      </c>
      <c r="J281" s="32">
        <v>11.632295454545501</v>
      </c>
      <c r="K281" s="32">
        <v>125.21284797739548</v>
      </c>
      <c r="L281" s="32">
        <v>99.366231949567933</v>
      </c>
      <c r="M281" s="32">
        <v>123.70220184326172</v>
      </c>
      <c r="N281" s="32">
        <v>101.96735748219535</v>
      </c>
      <c r="O281" s="32">
        <v>152.78446960449219</v>
      </c>
      <c r="P281" s="32">
        <v>17.424285714285713</v>
      </c>
    </row>
    <row r="282" spans="1:16">
      <c r="A282" s="19">
        <v>2010</v>
      </c>
      <c r="B282" s="19">
        <v>5</v>
      </c>
      <c r="C282" s="32">
        <v>183.620262063458</v>
      </c>
      <c r="D282" s="32">
        <v>235.8787720197856</v>
      </c>
      <c r="E282" s="32">
        <v>152.13791280887307</v>
      </c>
      <c r="F282" s="32">
        <v>111.48335218327317</v>
      </c>
      <c r="G282" s="32">
        <v>116.79045005022957</v>
      </c>
      <c r="H282" s="32">
        <v>34.71</v>
      </c>
      <c r="I282" s="32">
        <v>12.9</v>
      </c>
      <c r="J282" s="32">
        <v>11.551109523809499</v>
      </c>
      <c r="K282" s="32">
        <v>131.67269640830287</v>
      </c>
      <c r="L282" s="32">
        <v>139.01460090582739</v>
      </c>
      <c r="M282" s="32">
        <v>147.76324462890625</v>
      </c>
      <c r="N282" s="32">
        <v>105.0943727110152</v>
      </c>
      <c r="O282" s="32">
        <v>203.30525207519531</v>
      </c>
      <c r="P282" s="32">
        <v>31.929500000000001</v>
      </c>
    </row>
    <row r="283" spans="1:16">
      <c r="A283" s="19">
        <v>2010</v>
      </c>
      <c r="B283" s="19">
        <v>6</v>
      </c>
      <c r="C283" s="32">
        <v>204.62120716285685</v>
      </c>
      <c r="D283" s="32">
        <v>278.85163119652572</v>
      </c>
      <c r="E283" s="32">
        <v>168.8888973858634</v>
      </c>
      <c r="F283" s="32">
        <v>138.51196458962886</v>
      </c>
      <c r="G283" s="32">
        <v>94.954312950223184</v>
      </c>
      <c r="H283" s="32">
        <v>29.222727272727273</v>
      </c>
      <c r="I283" s="32">
        <v>11.9</v>
      </c>
      <c r="J283" s="32">
        <v>9.73497272727273</v>
      </c>
      <c r="K283" s="32">
        <v>117.15062630734877</v>
      </c>
      <c r="L283" s="32">
        <v>129.18542906384914</v>
      </c>
      <c r="M283" s="32">
        <v>129.73219299316406</v>
      </c>
      <c r="N283" s="32">
        <v>133.37758037224123</v>
      </c>
      <c r="O283" s="32">
        <v>171.40266418457031</v>
      </c>
      <c r="P283" s="32">
        <v>29.916363636363634</v>
      </c>
    </row>
    <row r="284" spans="1:16">
      <c r="A284" s="19">
        <v>2010</v>
      </c>
      <c r="B284" s="19">
        <v>7</v>
      </c>
      <c r="C284" s="32">
        <v>142.41714031284258</v>
      </c>
      <c r="D284" s="32">
        <v>182.16329707451024</v>
      </c>
      <c r="E284" s="32">
        <v>148.92926367970253</v>
      </c>
      <c r="F284" s="32">
        <v>64.698218180906977</v>
      </c>
      <c r="G284" s="32">
        <v>95.430747343768459</v>
      </c>
      <c r="H284" s="32">
        <v>27.189523809523806</v>
      </c>
      <c r="I284" s="32">
        <v>10.753</v>
      </c>
      <c r="J284" s="32">
        <v>9.2703500000000005</v>
      </c>
      <c r="K284" s="32">
        <v>129.23666931691739</v>
      </c>
      <c r="L284" s="32">
        <v>136.46189717109797</v>
      </c>
      <c r="M284" s="32">
        <v>196.94723510742188</v>
      </c>
      <c r="N284" s="32">
        <v>167.88718519244617</v>
      </c>
      <c r="O284" s="32">
        <v>186.55523681640625</v>
      </c>
      <c r="P284" s="32">
        <v>25.565238095238094</v>
      </c>
    </row>
    <row r="285" spans="1:16">
      <c r="A285" s="19">
        <v>2010</v>
      </c>
      <c r="B285" s="19">
        <v>8</v>
      </c>
      <c r="C285" s="32">
        <v>147.15968256626584</v>
      </c>
      <c r="D285" s="32">
        <v>165.21838534465979</v>
      </c>
      <c r="E285" s="32">
        <v>285.83264117184041</v>
      </c>
      <c r="F285" s="32">
        <v>88.14559057871152</v>
      </c>
      <c r="G285" s="32">
        <v>458.6970602196825</v>
      </c>
      <c r="H285" s="32">
        <v>28.088181818181809</v>
      </c>
      <c r="I285" s="32">
        <v>12.1</v>
      </c>
      <c r="J285" s="32">
        <v>11.3949181818182</v>
      </c>
      <c r="K285" s="32">
        <v>123.55524790996284</v>
      </c>
      <c r="L285" s="32">
        <v>112.90456236786036</v>
      </c>
      <c r="M285" s="32">
        <v>127.22817230224609</v>
      </c>
      <c r="N285" s="32">
        <v>135.99439483780438</v>
      </c>
      <c r="O285" s="32">
        <v>172.81605529785156</v>
      </c>
      <c r="P285" s="32">
        <v>24.745909090909084</v>
      </c>
    </row>
    <row r="286" spans="1:16">
      <c r="A286" s="19">
        <v>2010</v>
      </c>
      <c r="B286" s="19">
        <v>9</v>
      </c>
      <c r="C286" s="32">
        <v>125.27949575623579</v>
      </c>
      <c r="D286" s="32">
        <v>134.12495019665636</v>
      </c>
      <c r="E286" s="32">
        <v>187.52949897590815</v>
      </c>
      <c r="F286" s="32">
        <v>76.417427037762764</v>
      </c>
      <c r="G286" s="32">
        <v>713.04977145173098</v>
      </c>
      <c r="H286" s="32">
        <v>26.078499999999998</v>
      </c>
      <c r="I286" s="32">
        <v>10.95</v>
      </c>
      <c r="J286" s="32">
        <v>14.795468181818199</v>
      </c>
      <c r="K286" s="32">
        <v>116.79144229160019</v>
      </c>
      <c r="L286" s="32">
        <v>127.70424690496428</v>
      </c>
      <c r="M286" s="32">
        <v>186.74122619628906</v>
      </c>
      <c r="N286" s="32">
        <v>196.04946453299902</v>
      </c>
      <c r="O286" s="32">
        <v>161.69013977050781</v>
      </c>
      <c r="P286" s="32">
        <v>22.51761904761905</v>
      </c>
    </row>
    <row r="287" spans="1:16">
      <c r="A287" s="19">
        <v>2010</v>
      </c>
      <c r="B287" s="19">
        <v>10</v>
      </c>
      <c r="C287" s="32">
        <v>97.012073747311518</v>
      </c>
      <c r="D287" s="32">
        <v>96.8844328762206</v>
      </c>
      <c r="E287" s="32">
        <v>151.76128146972104</v>
      </c>
      <c r="F287" s="32">
        <v>98.65397371107467</v>
      </c>
      <c r="G287" s="32">
        <v>417.39185977516502</v>
      </c>
      <c r="H287" s="32">
        <v>22.3215</v>
      </c>
      <c r="I287" s="32">
        <v>11.65</v>
      </c>
      <c r="J287" s="32">
        <v>12.4660523809524</v>
      </c>
      <c r="K287" s="32">
        <v>119.66558552809425</v>
      </c>
      <c r="L287" s="32">
        <v>118.28121417514913</v>
      </c>
      <c r="M287" s="32">
        <v>154.76275634765625</v>
      </c>
      <c r="N287" s="32">
        <v>121.58119948228362</v>
      </c>
      <c r="O287" s="32">
        <v>186.14111328125</v>
      </c>
      <c r="P287" s="32">
        <v>20.373333333333335</v>
      </c>
    </row>
    <row r="288" spans="1:16">
      <c r="A288" s="19">
        <v>2010</v>
      </c>
      <c r="B288" s="19">
        <v>11</v>
      </c>
      <c r="C288" s="32">
        <v>109.70350800041227</v>
      </c>
      <c r="D288" s="32">
        <v>112.36765475770343</v>
      </c>
      <c r="E288" s="32">
        <v>148.03224604851007</v>
      </c>
      <c r="F288" s="32">
        <v>193.65238725039379</v>
      </c>
      <c r="G288" s="32">
        <v>151.49796224127508</v>
      </c>
      <c r="H288" s="32">
        <v>22.07</v>
      </c>
      <c r="I288" s="32">
        <v>10.35</v>
      </c>
      <c r="J288" s="32">
        <v>13.7189863636364</v>
      </c>
      <c r="K288" s="32">
        <v>133.48300128830519</v>
      </c>
      <c r="L288" s="32">
        <v>124.49110164833778</v>
      </c>
      <c r="M288" s="32">
        <v>175.04426574707031</v>
      </c>
      <c r="N288" s="32">
        <v>112.73425936966744</v>
      </c>
      <c r="O288" s="32">
        <v>172.68817138671875</v>
      </c>
      <c r="P288" s="32">
        <v>20.095714285714287</v>
      </c>
    </row>
    <row r="289" spans="1:16">
      <c r="A289" s="19">
        <v>2010</v>
      </c>
      <c r="B289" s="19">
        <v>12</v>
      </c>
      <c r="C289" s="32">
        <v>108.78215555767969</v>
      </c>
      <c r="D289" s="32">
        <v>122.31311288744058</v>
      </c>
      <c r="E289" s="32">
        <v>107.55405155143411</v>
      </c>
      <c r="F289" s="32">
        <v>126.82223205156374</v>
      </c>
      <c r="G289" s="32">
        <v>137.86553696786092</v>
      </c>
      <c r="H289" s="32">
        <v>18.117142857142859</v>
      </c>
      <c r="I289" s="32">
        <v>10.525</v>
      </c>
      <c r="J289" s="32">
        <v>20.198717391304299</v>
      </c>
      <c r="K289" s="32">
        <v>136.77716983584892</v>
      </c>
      <c r="L289" s="32">
        <v>133.958113086699</v>
      </c>
      <c r="M289" s="32">
        <v>151.5533447265625</v>
      </c>
      <c r="N289" s="32">
        <v>94.754515750756042</v>
      </c>
      <c r="O289" s="32">
        <v>183.07598876953125</v>
      </c>
      <c r="P289" s="32">
        <v>17.569545454545452</v>
      </c>
    </row>
    <row r="290" spans="1:16">
      <c r="A290" s="19">
        <v>2011</v>
      </c>
      <c r="B290" s="19">
        <v>1</v>
      </c>
      <c r="C290" s="32">
        <v>108.63804762895938</v>
      </c>
      <c r="D290" s="32">
        <v>122.26252080340558</v>
      </c>
      <c r="E290" s="32">
        <v>108.08212364996817</v>
      </c>
      <c r="F290" s="32">
        <v>282.01044517352574</v>
      </c>
      <c r="G290" s="32">
        <v>60.396530543503658</v>
      </c>
      <c r="H290" s="32">
        <v>17.532105263157892</v>
      </c>
      <c r="I290" s="32">
        <v>9.8000000000000007</v>
      </c>
      <c r="J290" s="32">
        <v>18.662800000000001</v>
      </c>
      <c r="K290" s="32">
        <v>137.32860932893166</v>
      </c>
      <c r="L290" s="32">
        <v>120.10574923248269</v>
      </c>
      <c r="M290" s="32">
        <v>111.49281311035156</v>
      </c>
      <c r="N290" s="32">
        <v>98.436036253464792</v>
      </c>
      <c r="O290" s="32">
        <v>143.03173828125</v>
      </c>
      <c r="P290" s="32">
        <v>17.315499999999997</v>
      </c>
    </row>
    <row r="291" spans="1:16">
      <c r="A291" s="19">
        <v>2011</v>
      </c>
      <c r="B291" s="19">
        <v>2</v>
      </c>
      <c r="C291" s="32">
        <v>104.4583131223697</v>
      </c>
      <c r="D291" s="32">
        <v>101.83229267685304</v>
      </c>
      <c r="E291" s="32">
        <v>106.38652775956781</v>
      </c>
      <c r="F291" s="32">
        <v>118.98608053219422</v>
      </c>
      <c r="G291" s="32">
        <v>97.463827161923206</v>
      </c>
      <c r="H291" s="32">
        <v>18.134210526315787</v>
      </c>
      <c r="I291" s="32">
        <v>9.5250000000000004</v>
      </c>
      <c r="J291" s="32">
        <v>18.2931285714286</v>
      </c>
      <c r="K291" s="32">
        <v>147.28763237389131</v>
      </c>
      <c r="L291" s="32">
        <v>92.921139863990035</v>
      </c>
      <c r="M291" s="32">
        <v>104.56236267089844</v>
      </c>
      <c r="N291" s="32">
        <v>109.21911557040877</v>
      </c>
      <c r="O291" s="32">
        <v>122.44578552246094</v>
      </c>
      <c r="P291" s="32">
        <v>17.430000000000003</v>
      </c>
    </row>
    <row r="292" spans="1:16">
      <c r="A292" s="19">
        <v>2011</v>
      </c>
      <c r="B292" s="19">
        <v>3</v>
      </c>
      <c r="C292" s="32">
        <v>108.53741816621536</v>
      </c>
      <c r="D292" s="32">
        <v>104.63349246251994</v>
      </c>
      <c r="E292" s="32">
        <v>158.73285872716232</v>
      </c>
      <c r="F292" s="32">
        <v>139.38061027996451</v>
      </c>
      <c r="G292" s="32">
        <v>373.791231881106</v>
      </c>
      <c r="H292" s="32">
        <v>35.062272727272727</v>
      </c>
      <c r="I292" s="32">
        <v>10.5</v>
      </c>
      <c r="J292" s="32">
        <v>19.059969565217401</v>
      </c>
      <c r="K292" s="32">
        <v>148.55116081918572</v>
      </c>
      <c r="L292" s="32">
        <v>129.17015797345084</v>
      </c>
      <c r="M292" s="32">
        <v>153.84172058105469</v>
      </c>
      <c r="N292" s="32">
        <v>75.140360025055628</v>
      </c>
      <c r="O292" s="32">
        <v>154.40151977539063</v>
      </c>
      <c r="P292" s="32">
        <v>20.723478260869566</v>
      </c>
    </row>
    <row r="293" spans="1:16">
      <c r="A293" s="19">
        <v>2011</v>
      </c>
      <c r="B293" s="19">
        <v>4</v>
      </c>
      <c r="C293" s="32">
        <v>119.34537027435258</v>
      </c>
      <c r="D293" s="32">
        <v>109.29145792201751</v>
      </c>
      <c r="E293" s="32">
        <v>176.62373685704935</v>
      </c>
      <c r="F293" s="32">
        <v>51.134408095125465</v>
      </c>
      <c r="G293" s="32">
        <v>150.04846335977297</v>
      </c>
      <c r="H293" s="32">
        <v>26.173500000000001</v>
      </c>
      <c r="I293" s="32">
        <v>10.175000000000001</v>
      </c>
      <c r="J293" s="32">
        <v>14.0895904761905</v>
      </c>
      <c r="K293" s="32">
        <v>153.90215318904743</v>
      </c>
      <c r="L293" s="32">
        <v>118.66204071934065</v>
      </c>
      <c r="M293" s="32">
        <v>124.84658050537109</v>
      </c>
      <c r="N293" s="32">
        <v>109.18411388771885</v>
      </c>
      <c r="O293" s="32">
        <v>145.50860595703125</v>
      </c>
      <c r="P293" s="32">
        <v>16.244000000000003</v>
      </c>
    </row>
    <row r="294" spans="1:16">
      <c r="A294" s="19">
        <v>2011</v>
      </c>
      <c r="B294" s="19">
        <v>5</v>
      </c>
      <c r="C294" s="32">
        <v>117.83311087092348</v>
      </c>
      <c r="D294" s="32">
        <v>113.57996123230342</v>
      </c>
      <c r="E294" s="32">
        <v>85.921882438281585</v>
      </c>
      <c r="F294" s="32">
        <v>110.08937167880481</v>
      </c>
      <c r="G294" s="32">
        <v>43.522686825966836</v>
      </c>
      <c r="H294" s="32">
        <v>24.367894736842103</v>
      </c>
      <c r="I294" s="32">
        <v>10.1</v>
      </c>
      <c r="J294" s="32">
        <v>10.988563636363599</v>
      </c>
      <c r="K294" s="32">
        <v>147.888628637126</v>
      </c>
      <c r="L294" s="32">
        <v>83.22683360303796</v>
      </c>
      <c r="M294" s="32">
        <v>84.549163818359375</v>
      </c>
      <c r="N294" s="32">
        <v>115.41986298995614</v>
      </c>
      <c r="O294" s="32">
        <v>134.21507263183594</v>
      </c>
      <c r="P294" s="32">
        <v>16.911428571428569</v>
      </c>
    </row>
    <row r="295" spans="1:16">
      <c r="A295" s="19">
        <v>2011</v>
      </c>
      <c r="B295" s="19">
        <v>6</v>
      </c>
      <c r="C295" s="32">
        <v>119.5710860758856</v>
      </c>
      <c r="D295" s="32">
        <v>113.39933735083238</v>
      </c>
      <c r="E295" s="32">
        <v>105.00403414764098</v>
      </c>
      <c r="F295" s="32">
        <v>97.0632733732254</v>
      </c>
      <c r="G295" s="32">
        <v>74.74141897668224</v>
      </c>
      <c r="H295" s="32">
        <v>24.17</v>
      </c>
      <c r="I295" s="32">
        <v>8.6780000000000008</v>
      </c>
      <c r="J295" s="32">
        <v>10.929650000000001</v>
      </c>
      <c r="K295" s="32">
        <v>136.20918805628247</v>
      </c>
      <c r="L295" s="32">
        <v>113.01147350487004</v>
      </c>
      <c r="M295" s="32">
        <v>139.03790283203125</v>
      </c>
      <c r="N295" s="32">
        <v>110.03752989413518</v>
      </c>
      <c r="O295" s="32">
        <v>168.29588317871094</v>
      </c>
      <c r="P295" s="32">
        <v>19.153181818181817</v>
      </c>
    </row>
    <row r="296" spans="1:16">
      <c r="A296" s="19">
        <v>2011</v>
      </c>
      <c r="B296" s="19">
        <v>7</v>
      </c>
      <c r="C296" s="32">
        <v>147.70922432599755</v>
      </c>
      <c r="D296" s="32">
        <v>155.61900309922683</v>
      </c>
      <c r="E296" s="32">
        <v>141.00388274118558</v>
      </c>
      <c r="F296" s="32">
        <v>102.95682446956884</v>
      </c>
      <c r="G296" s="32">
        <v>195.95152106790388</v>
      </c>
      <c r="H296" s="32">
        <v>21.412999999999993</v>
      </c>
      <c r="I296" s="32">
        <v>11.3</v>
      </c>
      <c r="J296" s="32">
        <v>11.627599999999999</v>
      </c>
      <c r="K296" s="32">
        <v>158.04820210890807</v>
      </c>
      <c r="L296" s="32">
        <v>159.02756361153439</v>
      </c>
      <c r="M296" s="32">
        <v>207.16030883789063</v>
      </c>
      <c r="N296" s="32">
        <v>135.6200767405862</v>
      </c>
      <c r="O296" s="32">
        <v>183.40234375</v>
      </c>
      <c r="P296" s="32">
        <v>19.227500000000003</v>
      </c>
    </row>
    <row r="297" spans="1:16">
      <c r="A297" s="19">
        <v>2011</v>
      </c>
      <c r="B297" s="19">
        <v>8</v>
      </c>
      <c r="C297" s="32">
        <v>231.77910318296486</v>
      </c>
      <c r="D297" s="32">
        <v>301.90508993086689</v>
      </c>
      <c r="E297" s="32">
        <v>393.58855681901042</v>
      </c>
      <c r="F297" s="32">
        <v>218.67559298493271</v>
      </c>
      <c r="G297" s="32">
        <v>1092.2493920697827</v>
      </c>
      <c r="H297" s="32">
        <v>33.980869565217397</v>
      </c>
      <c r="I297" s="32">
        <v>10.6</v>
      </c>
      <c r="J297" s="32">
        <v>12.598847826087001</v>
      </c>
      <c r="K297" s="32">
        <v>150.7041104093741</v>
      </c>
      <c r="L297" s="32">
        <v>213.81572297121176</v>
      </c>
      <c r="M297" s="32">
        <v>283.66558837890625</v>
      </c>
      <c r="N297" s="32">
        <v>162.58486732965494</v>
      </c>
      <c r="O297" s="32">
        <v>230.29893493652344</v>
      </c>
      <c r="P297" s="32">
        <v>35.029130434782608</v>
      </c>
    </row>
    <row r="298" spans="1:16">
      <c r="A298" s="19">
        <v>2011</v>
      </c>
      <c r="B298" s="19">
        <v>9</v>
      </c>
      <c r="C298" s="32">
        <v>150.28594492832798</v>
      </c>
      <c r="D298" s="32">
        <v>174.17648044362599</v>
      </c>
      <c r="E298" s="32">
        <v>198.80672410214763</v>
      </c>
      <c r="F298" s="32">
        <v>159.12075444108157</v>
      </c>
      <c r="G298" s="32">
        <v>362.86559568573972</v>
      </c>
      <c r="H298" s="32">
        <v>33.359500000000011</v>
      </c>
      <c r="I298" s="32">
        <v>10.8</v>
      </c>
      <c r="J298" s="32">
        <v>15.2266681818182</v>
      </c>
      <c r="K298" s="32">
        <v>127.28576211150803</v>
      </c>
      <c r="L298" s="32">
        <v>189.14838866165132</v>
      </c>
      <c r="M298" s="32">
        <v>214.42610168457031</v>
      </c>
      <c r="N298" s="32">
        <v>100.35066822257075</v>
      </c>
      <c r="O298" s="32">
        <v>280.05813598632813</v>
      </c>
      <c r="P298" s="32">
        <v>36.530000000000008</v>
      </c>
    </row>
    <row r="299" spans="1:16">
      <c r="A299" s="19">
        <v>2011</v>
      </c>
      <c r="B299" s="19">
        <v>10</v>
      </c>
      <c r="C299" s="32">
        <v>161.84922837860577</v>
      </c>
      <c r="D299" s="32">
        <v>186.86923478195757</v>
      </c>
      <c r="E299" s="32">
        <v>202.84049789831886</v>
      </c>
      <c r="F299" s="32">
        <v>237.58743106466557</v>
      </c>
      <c r="G299" s="32">
        <v>356.24583679105478</v>
      </c>
      <c r="H299" s="32">
        <v>29.952499999999997</v>
      </c>
      <c r="I299" s="32">
        <v>10.25</v>
      </c>
      <c r="J299" s="32">
        <v>14.0901761904762</v>
      </c>
      <c r="K299" s="32">
        <v>131.07091617550932</v>
      </c>
      <c r="L299" s="32">
        <v>174.25253285198895</v>
      </c>
      <c r="M299" s="32">
        <v>137.83924865722656</v>
      </c>
      <c r="N299" s="32">
        <v>151.37132877418981</v>
      </c>
      <c r="O299" s="32">
        <v>241.75184631347656</v>
      </c>
      <c r="P299" s="32">
        <v>32.829047619047621</v>
      </c>
    </row>
    <row r="300" spans="1:16">
      <c r="A300" s="19">
        <v>2011</v>
      </c>
      <c r="B300" s="19">
        <v>11</v>
      </c>
      <c r="C300" s="32">
        <v>156.71018724449095</v>
      </c>
      <c r="D300" s="32">
        <v>187.75181944839971</v>
      </c>
      <c r="E300" s="32">
        <v>135.37844792557618</v>
      </c>
      <c r="F300" s="32">
        <v>443.02425283204985</v>
      </c>
      <c r="G300" s="32">
        <v>251.74814439169359</v>
      </c>
      <c r="H300" s="32">
        <v>27.8565</v>
      </c>
      <c r="I300" s="32">
        <v>9.4</v>
      </c>
      <c r="J300" s="32">
        <v>15.4902409090909</v>
      </c>
      <c r="K300" s="32">
        <v>127.70615394926273</v>
      </c>
      <c r="L300" s="32">
        <v>207.99582906928549</v>
      </c>
      <c r="M300" s="32">
        <v>143.71455383300781</v>
      </c>
      <c r="N300" s="32">
        <v>166.87186571756143</v>
      </c>
      <c r="O300" s="32">
        <v>304.6002197265625</v>
      </c>
      <c r="P300" s="32">
        <v>31.941904761904759</v>
      </c>
    </row>
    <row r="301" spans="1:16">
      <c r="A301" s="19">
        <v>2011</v>
      </c>
      <c r="B301" s="19">
        <v>12</v>
      </c>
      <c r="C301" s="32">
        <v>136.44938065197863</v>
      </c>
      <c r="D301" s="32">
        <v>149.55821968819811</v>
      </c>
      <c r="E301" s="32">
        <v>104.26501654666869</v>
      </c>
      <c r="F301" s="32">
        <v>209.84168917467284</v>
      </c>
      <c r="G301" s="32">
        <v>131.31838771526645</v>
      </c>
      <c r="H301" s="32">
        <v>21.847619047619055</v>
      </c>
      <c r="I301" s="32">
        <v>7.95</v>
      </c>
      <c r="J301" s="32">
        <v>15.147645000000001</v>
      </c>
      <c r="K301" s="32">
        <v>136.78325604819335</v>
      </c>
      <c r="L301" s="32">
        <v>198.31272215169867</v>
      </c>
      <c r="M301" s="32">
        <v>183.088623046875</v>
      </c>
      <c r="N301" s="32">
        <v>186.47621968925597</v>
      </c>
      <c r="O301" s="32">
        <v>228.87158203125</v>
      </c>
      <c r="P301" s="32">
        <v>25.047619047619055</v>
      </c>
    </row>
    <row r="302" spans="1:16">
      <c r="A302" s="19">
        <v>2012</v>
      </c>
      <c r="B302" s="19">
        <v>1</v>
      </c>
      <c r="C302" s="32">
        <v>137.87336043856212</v>
      </c>
      <c r="D302" s="32">
        <v>155.94022117492159</v>
      </c>
      <c r="E302" s="32">
        <v>120.43553593544692</v>
      </c>
      <c r="F302" s="32">
        <v>185.52359077922716</v>
      </c>
      <c r="G302" s="32">
        <v>99.856179641568232</v>
      </c>
      <c r="H302" s="32">
        <v>20.823157894736841</v>
      </c>
      <c r="I302" s="32">
        <v>7.7850000000000001</v>
      </c>
      <c r="J302" s="32">
        <v>13.8597380952381</v>
      </c>
      <c r="K302" s="32">
        <v>136.24193518737033</v>
      </c>
      <c r="L302" s="32">
        <v>168.85345788397953</v>
      </c>
      <c r="M302" s="32">
        <v>154.41802978515625</v>
      </c>
      <c r="N302" s="32">
        <v>142.74243736312241</v>
      </c>
      <c r="O302" s="32">
        <v>216.73445129394531</v>
      </c>
      <c r="P302" s="32">
        <v>20.228000000000002</v>
      </c>
    </row>
    <row r="303" spans="1:16">
      <c r="A303" s="19">
        <v>2012</v>
      </c>
      <c r="B303" s="19">
        <v>2</v>
      </c>
      <c r="C303" s="32">
        <v>132.38184516651398</v>
      </c>
      <c r="D303" s="32">
        <v>140.82193921109777</v>
      </c>
      <c r="E303" s="32">
        <v>143.15444105296518</v>
      </c>
      <c r="F303" s="32">
        <v>111.47622379751131</v>
      </c>
      <c r="G303" s="32">
        <v>73.481979615455643</v>
      </c>
      <c r="H303" s="32">
        <v>21.375714285714288</v>
      </c>
      <c r="I303" s="32">
        <v>9.85</v>
      </c>
      <c r="J303" s="32">
        <v>11.099557142857099</v>
      </c>
      <c r="K303" s="32">
        <v>144.25407234084676</v>
      </c>
      <c r="L303" s="32">
        <v>150.66404744865423</v>
      </c>
      <c r="M303" s="32">
        <v>119.43543243408203</v>
      </c>
      <c r="N303" s="32">
        <v>131.43159578462235</v>
      </c>
      <c r="O303" s="32">
        <v>193.44435119628906</v>
      </c>
      <c r="P303" s="32">
        <v>18.420499999999997</v>
      </c>
    </row>
    <row r="304" spans="1:16">
      <c r="A304" s="19">
        <v>2012</v>
      </c>
      <c r="B304" s="19">
        <v>3</v>
      </c>
      <c r="C304" s="32">
        <v>115.13972617394008</v>
      </c>
      <c r="D304" s="32">
        <v>129.66539526717818</v>
      </c>
      <c r="E304" s="32">
        <v>100.04744554691428</v>
      </c>
      <c r="F304" s="32">
        <v>120.92966083745732</v>
      </c>
      <c r="G304" s="32">
        <v>58.553923918054288</v>
      </c>
      <c r="H304" s="32">
        <v>21.648095238095241</v>
      </c>
      <c r="I304" s="32">
        <v>10.355</v>
      </c>
      <c r="J304" s="32">
        <v>10.423071428571401</v>
      </c>
      <c r="K304" s="32">
        <v>143.78049518038455</v>
      </c>
      <c r="L304" s="32">
        <v>150.6758670166316</v>
      </c>
      <c r="M304" s="32">
        <v>98.74810791015625</v>
      </c>
      <c r="N304" s="32">
        <v>92.521364832900986</v>
      </c>
      <c r="O304" s="32">
        <v>177.49269104003906</v>
      </c>
      <c r="P304" s="32">
        <v>16.167272727272728</v>
      </c>
    </row>
    <row r="305" spans="1:16">
      <c r="A305" s="19">
        <v>2012</v>
      </c>
      <c r="B305" s="19">
        <v>4</v>
      </c>
      <c r="C305" s="32">
        <v>140.38577824838208</v>
      </c>
      <c r="D305" s="32">
        <v>157.56382247044419</v>
      </c>
      <c r="E305" s="32">
        <v>139.82912856836714</v>
      </c>
      <c r="F305" s="32">
        <v>149.96440172722117</v>
      </c>
      <c r="G305" s="32">
        <v>149.99348708631757</v>
      </c>
      <c r="H305" s="32">
        <v>20.061499999999995</v>
      </c>
      <c r="I305" s="32">
        <v>8.5625</v>
      </c>
      <c r="J305" s="32">
        <v>8.9490952380952393</v>
      </c>
      <c r="K305" s="32">
        <v>147.58278287373625</v>
      </c>
      <c r="L305" s="32">
        <v>132.522063165524</v>
      </c>
      <c r="M305" s="32">
        <v>96.969673156738281</v>
      </c>
      <c r="N305" s="32">
        <v>135.96265975739925</v>
      </c>
      <c r="O305" s="32">
        <v>216.99586486816406</v>
      </c>
      <c r="P305" s="32">
        <v>17.823</v>
      </c>
    </row>
    <row r="306" spans="1:16">
      <c r="A306" s="19">
        <v>2012</v>
      </c>
      <c r="B306" s="19">
        <v>5</v>
      </c>
      <c r="C306" s="32">
        <v>146.25115847756385</v>
      </c>
      <c r="D306" s="32">
        <v>175.17050960098481</v>
      </c>
      <c r="E306" s="32">
        <v>119.13749938973903</v>
      </c>
      <c r="F306" s="32">
        <v>135.55765336346937</v>
      </c>
      <c r="G306" s="32">
        <v>78.942670189804801</v>
      </c>
      <c r="H306" s="32">
        <v>23.935714285714283</v>
      </c>
      <c r="I306" s="32">
        <v>9.0500000000000007</v>
      </c>
      <c r="J306" s="32">
        <v>9.0178826086956505</v>
      </c>
      <c r="K306" s="32">
        <v>147.70052042595452</v>
      </c>
      <c r="L306" s="32">
        <v>171.25254698635408</v>
      </c>
      <c r="M306" s="32">
        <v>135.87983703613281</v>
      </c>
      <c r="N306" s="32">
        <v>123.20631317368782</v>
      </c>
      <c r="O306" s="32">
        <v>234.75578308105469</v>
      </c>
      <c r="P306" s="32">
        <v>21.001818181818184</v>
      </c>
    </row>
    <row r="307" spans="1:16">
      <c r="A307" s="19">
        <v>2012</v>
      </c>
      <c r="B307" s="19">
        <v>6</v>
      </c>
      <c r="C307" s="32">
        <v>175.07271555499185</v>
      </c>
      <c r="D307" s="32">
        <v>207.26333929278076</v>
      </c>
      <c r="E307" s="32">
        <v>164.14376582290024</v>
      </c>
      <c r="F307" s="32">
        <v>184.64529775098768</v>
      </c>
      <c r="G307" s="32">
        <v>277.20368180036257</v>
      </c>
      <c r="H307" s="32">
        <v>24.888095238095243</v>
      </c>
      <c r="I307" s="32">
        <v>8.23</v>
      </c>
      <c r="J307" s="32">
        <v>9.5708095238095208</v>
      </c>
      <c r="K307" s="32">
        <v>151.43608088957376</v>
      </c>
      <c r="L307" s="32">
        <v>203.77411274320718</v>
      </c>
      <c r="M307" s="32">
        <v>197.46096801757813</v>
      </c>
      <c r="N307" s="32">
        <v>126.78256649038478</v>
      </c>
      <c r="O307" s="32">
        <v>244.50212097167969</v>
      </c>
      <c r="P307" s="32">
        <v>21.13095238095238</v>
      </c>
    </row>
    <row r="308" spans="1:16">
      <c r="A308" s="19">
        <v>2012</v>
      </c>
      <c r="B308" s="19">
        <v>7</v>
      </c>
      <c r="C308" s="32">
        <v>99.246929399232243</v>
      </c>
      <c r="D308" s="32">
        <v>99.585355087751168</v>
      </c>
      <c r="E308" s="32">
        <v>106.0335010726284</v>
      </c>
      <c r="F308" s="32">
        <v>94.531339395450971</v>
      </c>
      <c r="G308" s="32">
        <v>104.06618536782952</v>
      </c>
      <c r="H308" s="32">
        <v>19.828571428571429</v>
      </c>
      <c r="I308" s="32">
        <v>7.4355000000000002</v>
      </c>
      <c r="J308" s="32">
        <v>12.005886363636399</v>
      </c>
      <c r="K308" s="32">
        <v>164.26077954808122</v>
      </c>
      <c r="L308" s="32">
        <v>173.24796586953588</v>
      </c>
      <c r="M308" s="32">
        <v>180.80354309082031</v>
      </c>
      <c r="N308" s="32">
        <v>120.43373132978863</v>
      </c>
      <c r="O308" s="32">
        <v>206.9815673828125</v>
      </c>
      <c r="P308" s="32">
        <v>17.562380952380952</v>
      </c>
    </row>
    <row r="309" spans="1:16">
      <c r="A309" s="19">
        <v>2012</v>
      </c>
      <c r="B309" s="19">
        <v>8</v>
      </c>
      <c r="C309" s="32">
        <v>97.326695567679593</v>
      </c>
      <c r="D309" s="32">
        <v>101.99790292838124</v>
      </c>
      <c r="E309" s="32">
        <v>99.001586609080448</v>
      </c>
      <c r="F309" s="32">
        <v>162.00844761054648</v>
      </c>
      <c r="G309" s="32">
        <v>72.756207492445142</v>
      </c>
      <c r="H309" s="32">
        <v>18.853913043478261</v>
      </c>
      <c r="I309" s="32">
        <v>6.7394999999999996</v>
      </c>
      <c r="J309" s="32">
        <v>14.1427565217391</v>
      </c>
      <c r="K309" s="32">
        <v>168.61734311069031</v>
      </c>
      <c r="L309" s="32">
        <v>132.89880049728291</v>
      </c>
      <c r="M309" s="32">
        <v>142.95529174804688</v>
      </c>
      <c r="N309" s="32">
        <v>112.67921036394235</v>
      </c>
      <c r="O309" s="32">
        <v>150.67718505859375</v>
      </c>
      <c r="P309" s="32">
        <v>15.689565217391305</v>
      </c>
    </row>
    <row r="310" spans="1:16">
      <c r="A310" s="19">
        <v>2012</v>
      </c>
      <c r="B310" s="19">
        <v>9</v>
      </c>
      <c r="C310" s="32">
        <v>104.25989830107501</v>
      </c>
      <c r="D310" s="32">
        <v>99.970858355506536</v>
      </c>
      <c r="E310" s="32">
        <v>120.29602738045233</v>
      </c>
      <c r="F310" s="32">
        <v>186.06821438174072</v>
      </c>
      <c r="G310" s="32">
        <v>81.519068910177268</v>
      </c>
      <c r="H310" s="32">
        <v>19.223684210526315</v>
      </c>
      <c r="I310" s="32">
        <v>7</v>
      </c>
      <c r="J310" s="32">
        <v>13.075284999999999</v>
      </c>
      <c r="K310" s="32">
        <v>170.46704410463491</v>
      </c>
      <c r="L310" s="32">
        <v>154.77994911764262</v>
      </c>
      <c r="M310" s="32">
        <v>182.10719299316406</v>
      </c>
      <c r="N310" s="32">
        <v>108.94508077362524</v>
      </c>
      <c r="O310" s="32">
        <v>209.91194152832031</v>
      </c>
      <c r="P310" s="32">
        <v>15.284736842105261</v>
      </c>
    </row>
    <row r="311" spans="1:16">
      <c r="A311" s="19">
        <v>2012</v>
      </c>
      <c r="B311" s="19">
        <v>10</v>
      </c>
      <c r="C311" s="32">
        <v>117.98208081503843</v>
      </c>
      <c r="D311" s="32">
        <v>122.59608512778856</v>
      </c>
      <c r="E311" s="32">
        <v>140.58623174122232</v>
      </c>
      <c r="F311" s="32">
        <v>133.80136519804773</v>
      </c>
      <c r="G311" s="32">
        <v>113.96301907930737</v>
      </c>
      <c r="H311" s="32">
        <v>18.634545454545453</v>
      </c>
      <c r="I311" s="32">
        <v>7.1</v>
      </c>
      <c r="J311" s="32">
        <v>13.1495260869565</v>
      </c>
      <c r="K311" s="32">
        <v>192.99174297819684</v>
      </c>
      <c r="L311" s="32">
        <v>168.42238313151591</v>
      </c>
      <c r="M311" s="32">
        <v>166.12840270996094</v>
      </c>
      <c r="N311" s="32">
        <v>125.27930474341485</v>
      </c>
      <c r="O311" s="32">
        <v>219.08265686035156</v>
      </c>
      <c r="P311" s="32">
        <v>16.276190476190479</v>
      </c>
    </row>
    <row r="312" spans="1:16">
      <c r="A312" s="19">
        <v>2012</v>
      </c>
      <c r="B312" s="19">
        <v>11</v>
      </c>
      <c r="C312" s="32">
        <v>126.06310594537186</v>
      </c>
      <c r="D312" s="32">
        <v>150.90006434382613</v>
      </c>
      <c r="E312" s="32">
        <v>140.6400905406006</v>
      </c>
      <c r="F312" s="32">
        <v>235.23307196317262</v>
      </c>
      <c r="G312" s="32">
        <v>71.250823861480484</v>
      </c>
      <c r="H312" s="32">
        <v>18.140952380952385</v>
      </c>
      <c r="I312" s="32">
        <v>8.4499999999999993</v>
      </c>
      <c r="J312" s="32">
        <v>11.697699999999999</v>
      </c>
      <c r="K312" s="32">
        <v>195.74320623107673</v>
      </c>
      <c r="L312" s="32">
        <v>183.08187693608704</v>
      </c>
      <c r="M312" s="32">
        <v>205.86466979980469</v>
      </c>
      <c r="N312" s="32">
        <v>188.29182119464187</v>
      </c>
      <c r="O312" s="32">
        <v>233.5614013671875</v>
      </c>
      <c r="P312" s="32">
        <v>16.701904761904764</v>
      </c>
    </row>
    <row r="313" spans="1:16">
      <c r="A313" s="19">
        <v>2012</v>
      </c>
      <c r="B313" s="19">
        <v>12</v>
      </c>
      <c r="C313" s="32">
        <v>140.15835428439075</v>
      </c>
      <c r="D313" s="32">
        <v>149.96223170292586</v>
      </c>
      <c r="E313" s="32">
        <v>164.41854714365854</v>
      </c>
      <c r="F313" s="32">
        <v>314.18299217167663</v>
      </c>
      <c r="G313" s="32">
        <v>50.792755110815634</v>
      </c>
      <c r="H313" s="32">
        <v>18.96473684210526</v>
      </c>
      <c r="I313" s="32">
        <v>9.15</v>
      </c>
      <c r="J313" s="32">
        <v>12.4425047619048</v>
      </c>
      <c r="K313" s="32">
        <v>228.69806620609589</v>
      </c>
      <c r="L313" s="32">
        <v>171.29403013893042</v>
      </c>
      <c r="M313" s="32">
        <v>214.95195007324219</v>
      </c>
      <c r="N313" s="32">
        <v>151.48222639909289</v>
      </c>
      <c r="O313" s="32">
        <v>215.66848754882813</v>
      </c>
      <c r="P313" s="32">
        <v>17.344500000000004</v>
      </c>
    </row>
    <row r="314" spans="1:16">
      <c r="A314" s="19">
        <v>2013</v>
      </c>
      <c r="B314" s="19">
        <v>1</v>
      </c>
      <c r="C314" s="32">
        <v>95.620628312156398</v>
      </c>
      <c r="D314" s="32">
        <v>112.70514432944829</v>
      </c>
      <c r="E314" s="32">
        <v>115.85099365468884</v>
      </c>
      <c r="F314" s="32">
        <v>117.38813618716705</v>
      </c>
      <c r="G314" s="32">
        <v>60.390663389646917</v>
      </c>
      <c r="H314" s="32">
        <v>21.916315789473686</v>
      </c>
      <c r="I314" s="32">
        <v>11.475</v>
      </c>
      <c r="J314" s="32">
        <v>14.7269608695652</v>
      </c>
      <c r="K314" s="32">
        <v>101.71485219659692</v>
      </c>
      <c r="L314" s="32">
        <v>171.40105689270155</v>
      </c>
      <c r="M314" s="32">
        <v>199.35894775390625</v>
      </c>
      <c r="N314" s="32">
        <v>101.26131676439248</v>
      </c>
      <c r="O314" s="32">
        <v>239.8154296875</v>
      </c>
      <c r="P314" s="32">
        <v>13.505238095238093</v>
      </c>
    </row>
    <row r="315" spans="1:16">
      <c r="A315" s="19">
        <v>2013</v>
      </c>
      <c r="B315" s="19">
        <v>2</v>
      </c>
      <c r="C315" s="32">
        <v>103.61704501760801</v>
      </c>
      <c r="D315" s="32">
        <v>118.40670221955574</v>
      </c>
      <c r="E315" s="32">
        <v>147.1055151723555</v>
      </c>
      <c r="F315" s="32">
        <v>195.38107683492558</v>
      </c>
      <c r="G315" s="32">
        <v>110.08506688921314</v>
      </c>
      <c r="H315" s="32">
        <v>26.728421052631578</v>
      </c>
      <c r="I315" s="32">
        <v>11.725</v>
      </c>
      <c r="J315" s="32">
        <v>14.830295</v>
      </c>
      <c r="K315" s="32">
        <v>78.813192614640073</v>
      </c>
      <c r="L315" s="32">
        <v>126.6502363052455</v>
      </c>
      <c r="M315" s="32">
        <v>128.5625</v>
      </c>
      <c r="N315" s="32">
        <v>123.49769454555526</v>
      </c>
      <c r="O315" s="32">
        <v>194.16609191894531</v>
      </c>
      <c r="P315" s="32">
        <v>14.072631578947368</v>
      </c>
    </row>
    <row r="316" spans="1:16">
      <c r="A316" s="19">
        <v>2013</v>
      </c>
      <c r="B316" s="19">
        <v>3</v>
      </c>
      <c r="C316" s="32">
        <v>124.45988486724579</v>
      </c>
      <c r="D316" s="32">
        <v>136.46353645238457</v>
      </c>
      <c r="E316" s="32">
        <v>173.79196886634995</v>
      </c>
      <c r="F316" s="32">
        <v>288.29504294491102</v>
      </c>
      <c r="G316" s="32">
        <v>53.230919513756859</v>
      </c>
      <c r="H316" s="32">
        <v>25.554499999999997</v>
      </c>
      <c r="I316" s="32">
        <v>12.161</v>
      </c>
      <c r="J316" s="32">
        <v>13.9407333333333</v>
      </c>
      <c r="K316" s="32">
        <v>63.235893285774928</v>
      </c>
      <c r="L316" s="32">
        <v>138.50681980528586</v>
      </c>
      <c r="M316" s="32">
        <v>146.1158447265625</v>
      </c>
      <c r="N316" s="32">
        <v>88.961432943311749</v>
      </c>
      <c r="O316" s="32">
        <v>245.346923828125</v>
      </c>
      <c r="P316" s="32">
        <v>13.031500000000003</v>
      </c>
    </row>
    <row r="317" spans="1:16">
      <c r="A317" s="19">
        <v>2013</v>
      </c>
      <c r="B317" s="19">
        <v>4</v>
      </c>
      <c r="C317" s="32">
        <v>96.522534415037114</v>
      </c>
      <c r="D317" s="32">
        <v>99.809621119766859</v>
      </c>
      <c r="E317" s="32">
        <v>130.45500102928676</v>
      </c>
      <c r="F317" s="32">
        <v>176.38381319403189</v>
      </c>
      <c r="G317" s="32">
        <v>27.21856425287185</v>
      </c>
      <c r="H317" s="32">
        <v>27.071904761904769</v>
      </c>
      <c r="I317" s="32">
        <v>11.75</v>
      </c>
      <c r="J317" s="32">
        <v>17.661604545454601</v>
      </c>
      <c r="K317" s="32">
        <v>54.268913093063361</v>
      </c>
      <c r="L317" s="32">
        <v>138.57828749028775</v>
      </c>
      <c r="M317" s="32">
        <v>135.44058227539063</v>
      </c>
      <c r="N317" s="32">
        <v>69.903207975964122</v>
      </c>
      <c r="O317" s="32">
        <v>205.62406921386719</v>
      </c>
      <c r="P317" s="32">
        <v>13.967272727272727</v>
      </c>
    </row>
    <row r="318" spans="1:16">
      <c r="A318" s="19">
        <v>2013</v>
      </c>
      <c r="B318" s="19">
        <v>5</v>
      </c>
      <c r="C318" s="32">
        <v>94.073474139037643</v>
      </c>
      <c r="D318" s="32">
        <v>93.744280134552454</v>
      </c>
      <c r="E318" s="32">
        <v>164.56994475088155</v>
      </c>
      <c r="F318" s="32">
        <v>148.63416980414078</v>
      </c>
      <c r="G318" s="32">
        <v>57.220289506898673</v>
      </c>
      <c r="H318" s="32">
        <v>30.268571428571427</v>
      </c>
      <c r="I318" s="32">
        <v>13.77</v>
      </c>
      <c r="J318" s="32">
        <v>14.6311217391304</v>
      </c>
      <c r="K318" s="32">
        <v>52.677131681096888</v>
      </c>
      <c r="L318" s="32">
        <v>105.1111566848801</v>
      </c>
      <c r="M318" s="32">
        <v>109.02803802490234</v>
      </c>
      <c r="N318" s="32">
        <v>93.020143919250302</v>
      </c>
      <c r="O318" s="32">
        <v>139.13821411132813</v>
      </c>
      <c r="P318" s="32">
        <v>13.493636363636362</v>
      </c>
    </row>
    <row r="319" spans="1:16">
      <c r="A319" s="19">
        <v>2013</v>
      </c>
      <c r="B319" s="19">
        <v>6</v>
      </c>
      <c r="C319" s="32">
        <v>112.57748582255047</v>
      </c>
      <c r="D319" s="32">
        <v>105.21283490389949</v>
      </c>
      <c r="E319" s="32">
        <v>186.35983603116028</v>
      </c>
      <c r="F319" s="32">
        <v>153.5490887355796</v>
      </c>
      <c r="G319" s="32">
        <v>63.479689481916921</v>
      </c>
      <c r="H319" s="32">
        <v>39.024499999999996</v>
      </c>
      <c r="I319" s="32">
        <v>14.4735</v>
      </c>
      <c r="J319" s="32">
        <v>13.169295</v>
      </c>
      <c r="K319" s="32">
        <v>51.526181180115351</v>
      </c>
      <c r="L319" s="32">
        <v>115.61279981272403</v>
      </c>
      <c r="M319" s="32">
        <v>126.6258544921875</v>
      </c>
      <c r="N319" s="32">
        <v>111.3477506176317</v>
      </c>
      <c r="O319" s="32">
        <v>177.53463745117188</v>
      </c>
      <c r="P319" s="32">
        <v>17.2715</v>
      </c>
    </row>
    <row r="320" spans="1:16">
      <c r="A320" s="19">
        <v>2013</v>
      </c>
      <c r="B320" s="19">
        <v>7</v>
      </c>
      <c r="C320" s="32">
        <v>121.72795299428891</v>
      </c>
      <c r="D320" s="32">
        <v>105.54910315543813</v>
      </c>
      <c r="E320" s="32">
        <v>157.85784239573394</v>
      </c>
      <c r="F320" s="32">
        <v>264.36010875862132</v>
      </c>
      <c r="G320" s="32">
        <v>41.995375273435364</v>
      </c>
      <c r="H320" s="32">
        <v>30.740454545454551</v>
      </c>
      <c r="I320" s="32">
        <v>12.125</v>
      </c>
      <c r="J320" s="32">
        <v>13.592630434782601</v>
      </c>
      <c r="K320" s="32">
        <v>83.689426254224358</v>
      </c>
      <c r="L320" s="32">
        <v>109.41761245850797</v>
      </c>
      <c r="M320" s="32">
        <v>91.437484741210938</v>
      </c>
      <c r="N320" s="32">
        <v>145.88190856297726</v>
      </c>
      <c r="O320" s="32">
        <v>166.71267700195313</v>
      </c>
      <c r="P320" s="32">
        <v>13.974545454545451</v>
      </c>
    </row>
    <row r="321" spans="1:16">
      <c r="A321" s="19">
        <v>2013</v>
      </c>
      <c r="B321" s="19">
        <v>8</v>
      </c>
      <c r="C321" s="32">
        <v>82.540954086855407</v>
      </c>
      <c r="D321" s="32">
        <v>96.324157390087336</v>
      </c>
      <c r="E321" s="32">
        <v>101.91246664518266</v>
      </c>
      <c r="F321" s="32">
        <v>122.55900951834998</v>
      </c>
      <c r="G321" s="32">
        <v>47.948851618495326</v>
      </c>
      <c r="H321" s="32">
        <v>28.810454545454547</v>
      </c>
      <c r="I321" s="32">
        <v>12.7</v>
      </c>
      <c r="J321" s="32">
        <v>12.3404772727273</v>
      </c>
      <c r="K321" s="32">
        <v>75.213422732285522</v>
      </c>
      <c r="L321" s="32">
        <v>126.73785306653153</v>
      </c>
      <c r="M321" s="32">
        <v>108.75836944580078</v>
      </c>
      <c r="N321" s="32">
        <v>77.589281674593707</v>
      </c>
      <c r="O321" s="32">
        <v>146.03974914550781</v>
      </c>
      <c r="P321" s="32">
        <v>14.21</v>
      </c>
    </row>
    <row r="322" spans="1:16">
      <c r="A322" s="19">
        <v>2013</v>
      </c>
      <c r="B322" s="19">
        <v>9</v>
      </c>
      <c r="C322" s="32">
        <v>100.54281105339057</v>
      </c>
      <c r="D322" s="32">
        <v>109.08631044910058</v>
      </c>
      <c r="E322" s="32">
        <v>107.01549643606047</v>
      </c>
      <c r="F322" s="32">
        <v>81.213201110742247</v>
      </c>
      <c r="G322" s="32">
        <v>41.510306141199209</v>
      </c>
      <c r="H322" s="32">
        <v>27.465789473684211</v>
      </c>
      <c r="I322" s="32">
        <v>11.4</v>
      </c>
      <c r="J322" s="32">
        <v>11.1598333333333</v>
      </c>
      <c r="K322" s="32">
        <v>58.200570697364313</v>
      </c>
      <c r="L322" s="32">
        <v>132.72769602613101</v>
      </c>
      <c r="M322" s="32">
        <v>179.88972473144531</v>
      </c>
      <c r="N322" s="32">
        <v>103.82896101280154</v>
      </c>
      <c r="O322" s="32">
        <v>179.70527648925781</v>
      </c>
      <c r="P322" s="32">
        <v>14.691999999999998</v>
      </c>
    </row>
    <row r="323" spans="1:16">
      <c r="A323" s="19">
        <v>2013</v>
      </c>
      <c r="B323" s="19">
        <v>10</v>
      </c>
      <c r="C323" s="32">
        <v>104.49606697082662</v>
      </c>
      <c r="D323" s="32">
        <v>132.87891494472538</v>
      </c>
      <c r="E323" s="32">
        <v>117.39450688477901</v>
      </c>
      <c r="F323" s="32">
        <v>279.53932474723433</v>
      </c>
      <c r="G323" s="32">
        <v>27.236333938098994</v>
      </c>
      <c r="H323" s="32">
        <v>23.155909090909095</v>
      </c>
      <c r="I323" s="32">
        <v>8.4</v>
      </c>
      <c r="J323" s="32">
        <v>8.2806347826087006</v>
      </c>
      <c r="K323" s="32">
        <v>56.86383988365818</v>
      </c>
      <c r="L323" s="32">
        <v>158.1464616859769</v>
      </c>
      <c r="M323" s="32">
        <v>225.37330627441406</v>
      </c>
      <c r="N323" s="32">
        <v>102.51414803775833</v>
      </c>
      <c r="O323" s="32">
        <v>210.525390625</v>
      </c>
      <c r="P323" s="32">
        <v>15.407826086956518</v>
      </c>
    </row>
    <row r="324" spans="1:16">
      <c r="A324" s="19">
        <v>2013</v>
      </c>
      <c r="B324" s="19">
        <v>11</v>
      </c>
      <c r="C324" s="32">
        <v>70.860631997132515</v>
      </c>
      <c r="D324" s="32">
        <v>56.826912248802806</v>
      </c>
      <c r="E324" s="32">
        <v>91.57476363373577</v>
      </c>
      <c r="F324" s="32">
        <v>87.291885525558968</v>
      </c>
      <c r="G324" s="32">
        <v>38.737648733691323</v>
      </c>
      <c r="H324" s="32">
        <v>23.235999999999994</v>
      </c>
      <c r="I324" s="32">
        <v>9.2249999999999996</v>
      </c>
      <c r="J324" s="32">
        <v>9.2297142857142909</v>
      </c>
      <c r="K324" s="32">
        <v>58.266862347588905</v>
      </c>
      <c r="L324" s="32">
        <v>100.53810168245035</v>
      </c>
      <c r="M324" s="32">
        <v>89.915168762207031</v>
      </c>
      <c r="N324" s="32">
        <v>79.570285463311961</v>
      </c>
      <c r="O324" s="32">
        <v>156.70506286621094</v>
      </c>
      <c r="P324" s="32">
        <v>12.923999999999998</v>
      </c>
    </row>
    <row r="325" spans="1:16">
      <c r="A325" s="19">
        <v>2013</v>
      </c>
      <c r="B325" s="19">
        <v>12</v>
      </c>
      <c r="C325" s="32">
        <v>89.284979348495995</v>
      </c>
      <c r="D325" s="32">
        <v>85.913357097609847</v>
      </c>
      <c r="E325" s="32">
        <v>100.59559765030318</v>
      </c>
      <c r="F325" s="32">
        <v>95.122785968921605</v>
      </c>
      <c r="G325" s="32">
        <v>43.668279422098372</v>
      </c>
      <c r="H325" s="32">
        <v>24.517499999999995</v>
      </c>
      <c r="I325" s="32">
        <v>9.2249999999999996</v>
      </c>
      <c r="J325" s="32">
        <v>10.494468181818201</v>
      </c>
      <c r="K325" s="32">
        <v>74.725272516644253</v>
      </c>
      <c r="L325" s="32">
        <v>121.32022668098033</v>
      </c>
      <c r="M325" s="32">
        <v>115.02074432373047</v>
      </c>
      <c r="N325" s="32">
        <v>90.684863291610384</v>
      </c>
      <c r="O325" s="32">
        <v>157.99862670898438</v>
      </c>
      <c r="P325" s="32">
        <v>14.192380952380951</v>
      </c>
    </row>
    <row r="326" spans="1:16">
      <c r="A326" s="19">
        <v>2014</v>
      </c>
      <c r="B326" s="19">
        <v>1</v>
      </c>
      <c r="C326" s="32">
        <v>101.33543031456077</v>
      </c>
      <c r="D326" s="32">
        <v>85.666412046650208</v>
      </c>
      <c r="E326" s="32">
        <v>145.02980897768387</v>
      </c>
      <c r="F326" s="32">
        <v>117.94841922898476</v>
      </c>
      <c r="G326" s="32">
        <v>99.597753662464712</v>
      </c>
      <c r="H326" s="32">
        <v>24.158421052631578</v>
      </c>
      <c r="I326" s="32">
        <v>9.375</v>
      </c>
      <c r="J326" s="32">
        <v>10.0997913043478</v>
      </c>
      <c r="K326" s="32">
        <v>51.99933829085883</v>
      </c>
      <c r="L326" s="32">
        <v>109.13854676086194</v>
      </c>
      <c r="M326" s="32">
        <v>107.70513916015625</v>
      </c>
      <c r="N326" s="32">
        <v>89.67859954654007</v>
      </c>
      <c r="O326" s="32">
        <v>154.50244140625</v>
      </c>
      <c r="P326" s="32">
        <v>14.240952380952386</v>
      </c>
    </row>
    <row r="327" spans="1:16">
      <c r="A327" s="19">
        <v>2014</v>
      </c>
      <c r="B327" s="19">
        <v>2</v>
      </c>
      <c r="C327" s="32">
        <v>127.0991657885064</v>
      </c>
      <c r="D327" s="32">
        <v>116.25928179976172</v>
      </c>
      <c r="E327" s="32">
        <v>153.60805864380248</v>
      </c>
      <c r="F327" s="32">
        <v>136.11077698121949</v>
      </c>
      <c r="G327" s="32">
        <v>59.94748138120184</v>
      </c>
      <c r="H327" s="32">
        <v>28.54894736842105</v>
      </c>
      <c r="I327" s="32">
        <v>8.4250000000000007</v>
      </c>
      <c r="J327" s="32">
        <v>8.0771149999999992</v>
      </c>
      <c r="K327" s="32">
        <v>55.885441097949347</v>
      </c>
      <c r="L327" s="32">
        <v>92.853908168833527</v>
      </c>
      <c r="M327" s="32">
        <v>93.369285583496094</v>
      </c>
      <c r="N327" s="32">
        <v>136.57599138122001</v>
      </c>
      <c r="O327" s="32">
        <v>148.43661499023438</v>
      </c>
      <c r="P327" s="32">
        <v>15.47</v>
      </c>
    </row>
    <row r="328" spans="1:16">
      <c r="A328" s="19">
        <v>2014</v>
      </c>
      <c r="B328" s="19">
        <v>3</v>
      </c>
      <c r="C328" s="32">
        <v>111.33215573827371</v>
      </c>
      <c r="D328" s="32">
        <v>114.24352460334171</v>
      </c>
      <c r="E328" s="32">
        <v>78.622637218865009</v>
      </c>
      <c r="F328" s="32">
        <v>124.54388784142537</v>
      </c>
      <c r="G328" s="32">
        <v>68.612018576698418</v>
      </c>
      <c r="H328" s="32">
        <v>26.345500000000005</v>
      </c>
      <c r="I328" s="32">
        <v>8.4250000000000007</v>
      </c>
      <c r="J328" s="32">
        <v>9.0615619047619003</v>
      </c>
      <c r="K328" s="32">
        <v>48.024992065649506</v>
      </c>
      <c r="L328" s="32">
        <v>113.97968197396845</v>
      </c>
      <c r="M328" s="32">
        <v>101.01873016357422</v>
      </c>
      <c r="N328" s="32">
        <v>86.77592161645606</v>
      </c>
      <c r="O328" s="32">
        <v>156.84341430664063</v>
      </c>
      <c r="P328" s="32">
        <v>14.83666666666667</v>
      </c>
    </row>
    <row r="329" spans="1:16">
      <c r="A329" s="19">
        <v>2014</v>
      </c>
      <c r="B329" s="19">
        <v>4</v>
      </c>
      <c r="C329" s="32">
        <v>113.37680567459338</v>
      </c>
      <c r="D329" s="32">
        <v>126.11109932924899</v>
      </c>
      <c r="E329" s="32">
        <v>106.49067750176994</v>
      </c>
      <c r="F329" s="32">
        <v>319.7330816215258</v>
      </c>
      <c r="G329" s="32">
        <v>34.496064585200969</v>
      </c>
      <c r="H329" s="32">
        <v>23.467142857142854</v>
      </c>
      <c r="I329" s="32">
        <v>6.85</v>
      </c>
      <c r="J329" s="32">
        <v>8.7939318181818198</v>
      </c>
      <c r="K329" s="32">
        <v>52.523309692348732</v>
      </c>
      <c r="L329" s="32">
        <v>101.21000945896053</v>
      </c>
      <c r="M329" s="32">
        <v>96.993431091308594</v>
      </c>
      <c r="N329" s="32">
        <v>97.080098003465935</v>
      </c>
      <c r="O329" s="32">
        <v>116.48548126220703</v>
      </c>
      <c r="P329" s="32">
        <v>14.198095238095242</v>
      </c>
    </row>
    <row r="330" spans="1:16">
      <c r="A330" s="19">
        <v>2014</v>
      </c>
      <c r="B330" s="19">
        <v>5</v>
      </c>
      <c r="C330" s="32">
        <v>87.900444397952839</v>
      </c>
      <c r="D330" s="32">
        <v>78.361078475941341</v>
      </c>
      <c r="E330" s="32">
        <v>73.597098438768555</v>
      </c>
      <c r="F330" s="32">
        <v>89.393945076861229</v>
      </c>
      <c r="G330" s="32">
        <v>45.696100526989959</v>
      </c>
      <c r="H330" s="32">
        <v>20.900500000000001</v>
      </c>
      <c r="I330" s="32">
        <v>5.45</v>
      </c>
      <c r="J330" s="32">
        <v>7.9852454545454501</v>
      </c>
      <c r="K330" s="32">
        <v>47.439003728556109</v>
      </c>
      <c r="L330" s="32">
        <v>98.655499438192152</v>
      </c>
      <c r="M330" s="32">
        <v>102.01504516601563</v>
      </c>
      <c r="N330" s="32">
        <v>53.240050564355869</v>
      </c>
      <c r="O330" s="32">
        <v>146.29191589355469</v>
      </c>
      <c r="P330" s="32">
        <v>12.475238095238094</v>
      </c>
    </row>
    <row r="331" spans="1:16">
      <c r="A331" s="19">
        <v>2014</v>
      </c>
      <c r="B331" s="19">
        <v>6</v>
      </c>
      <c r="C331" s="32">
        <v>64.305959270488771</v>
      </c>
      <c r="D331" s="32">
        <v>52.947995964556235</v>
      </c>
      <c r="E331" s="32">
        <v>39.412857925976844</v>
      </c>
      <c r="F331" s="32">
        <v>59.257628226492592</v>
      </c>
      <c r="G331" s="32">
        <v>43.981547642883257</v>
      </c>
      <c r="H331" s="32">
        <v>18.925714285714282</v>
      </c>
      <c r="I331" s="32">
        <v>5.35</v>
      </c>
      <c r="J331" s="32">
        <v>7.3815142857142897</v>
      </c>
      <c r="K331" s="32">
        <v>53.929274531466206</v>
      </c>
      <c r="L331" s="32">
        <v>90.155890203417442</v>
      </c>
      <c r="M331" s="32">
        <v>85.968467712402344</v>
      </c>
      <c r="N331" s="32">
        <v>44.849030539727082</v>
      </c>
      <c r="O331" s="32">
        <v>111.79610443115234</v>
      </c>
      <c r="P331" s="32">
        <v>11.54142857142857</v>
      </c>
    </row>
    <row r="332" spans="1:16">
      <c r="A332" s="19">
        <v>2014</v>
      </c>
      <c r="B332" s="19">
        <v>7</v>
      </c>
      <c r="C332" s="32">
        <v>75.995267713386923</v>
      </c>
      <c r="D332" s="32">
        <v>69.365020273015574</v>
      </c>
      <c r="E332" s="32">
        <v>63.333217206192913</v>
      </c>
      <c r="F332" s="32">
        <v>82.797050572741639</v>
      </c>
      <c r="G332" s="32">
        <v>63.120095338124614</v>
      </c>
      <c r="H332" s="32">
        <v>15.570909090909089</v>
      </c>
      <c r="I332" s="32">
        <v>5.7249999999999996</v>
      </c>
      <c r="J332" s="32">
        <v>6.5881347826086998</v>
      </c>
      <c r="K332" s="32">
        <v>59.808504597267621</v>
      </c>
      <c r="L332" s="32">
        <v>98.011593482186385</v>
      </c>
      <c r="M332" s="32">
        <v>78.506004333496094</v>
      </c>
      <c r="N332" s="32">
        <v>60.286206166369134</v>
      </c>
      <c r="O332" s="32">
        <v>119.93392944335938</v>
      </c>
      <c r="P332" s="32">
        <v>12.296363636363639</v>
      </c>
    </row>
    <row r="333" spans="1:16">
      <c r="A333" s="19">
        <v>2014</v>
      </c>
      <c r="B333" s="19">
        <v>8</v>
      </c>
      <c r="C333" s="32">
        <v>76.25314702443535</v>
      </c>
      <c r="D333" s="32">
        <v>78.335320078990705</v>
      </c>
      <c r="E333" s="32">
        <v>76.90386979016084</v>
      </c>
      <c r="F333" s="32">
        <v>82.953415924205473</v>
      </c>
      <c r="G333" s="32">
        <v>41.331220715256165</v>
      </c>
      <c r="H333" s="32">
        <v>17.636666666666667</v>
      </c>
      <c r="I333" s="32">
        <v>5.75</v>
      </c>
      <c r="J333" s="32">
        <v>6.6760476190476199</v>
      </c>
      <c r="K333" s="32">
        <v>61.930583437367744</v>
      </c>
      <c r="L333" s="32">
        <v>104.22449297403743</v>
      </c>
      <c r="M333" s="32">
        <v>63.877334594726563</v>
      </c>
      <c r="N333" s="32">
        <v>53.927869370923602</v>
      </c>
      <c r="O333" s="32">
        <v>133.31536865234375</v>
      </c>
      <c r="P333" s="32">
        <v>13.491904761904761</v>
      </c>
    </row>
    <row r="334" spans="1:16">
      <c r="A334" s="19">
        <v>2014</v>
      </c>
      <c r="B334" s="19">
        <v>9</v>
      </c>
      <c r="C334" s="32">
        <v>92.840320520210383</v>
      </c>
      <c r="D334" s="32">
        <v>101.06446345701744</v>
      </c>
      <c r="E334" s="32">
        <v>78.162912875536293</v>
      </c>
      <c r="F334" s="32">
        <v>115.95102813615684</v>
      </c>
      <c r="G334" s="32">
        <v>37.297492363926516</v>
      </c>
      <c r="H334" s="32">
        <v>17.226500000000001</v>
      </c>
      <c r="I334" s="32">
        <v>8.3249999999999993</v>
      </c>
      <c r="J334" s="32">
        <v>7.3329681818181802</v>
      </c>
      <c r="K334" s="32">
        <v>45.279613207301558</v>
      </c>
      <c r="L334" s="32">
        <v>127.30205488424025</v>
      </c>
      <c r="M334" s="32">
        <v>86.216590881347656</v>
      </c>
      <c r="N334" s="32">
        <v>85.533639516362769</v>
      </c>
      <c r="O334" s="32">
        <v>190.215576171875</v>
      </c>
      <c r="P334" s="32">
        <v>13.466666666666667</v>
      </c>
    </row>
    <row r="335" spans="1:16">
      <c r="A335" s="19">
        <v>2014</v>
      </c>
      <c r="B335" s="19">
        <v>10</v>
      </c>
      <c r="C335" s="32">
        <v>105.34151553717109</v>
      </c>
      <c r="D335" s="32">
        <v>95.583588227583121</v>
      </c>
      <c r="E335" s="32">
        <v>98.87228858934435</v>
      </c>
      <c r="F335" s="32">
        <v>57.994812587053858</v>
      </c>
      <c r="G335" s="32">
        <v>37.179944331710708</v>
      </c>
      <c r="H335" s="32">
        <v>22.679545454545458</v>
      </c>
      <c r="I335" s="32">
        <v>9.625</v>
      </c>
      <c r="J335" s="32">
        <v>7.4896652173913001</v>
      </c>
      <c r="K335" s="32">
        <v>55.895523635516277</v>
      </c>
      <c r="L335" s="32">
        <v>124.23412133341712</v>
      </c>
      <c r="M335" s="32">
        <v>113.33457946777344</v>
      </c>
      <c r="N335" s="32">
        <v>122.72887343273447</v>
      </c>
      <c r="O335" s="32">
        <v>150.0306396484375</v>
      </c>
      <c r="P335" s="32">
        <v>18.058695652173906</v>
      </c>
    </row>
    <row r="336" spans="1:16">
      <c r="A336" s="19">
        <v>2014</v>
      </c>
      <c r="B336" s="19">
        <v>11</v>
      </c>
      <c r="C336" s="32">
        <v>108.89473549404805</v>
      </c>
      <c r="D336" s="32">
        <v>112.85614090839391</v>
      </c>
      <c r="E336" s="32">
        <v>180.96242946838922</v>
      </c>
      <c r="F336" s="32">
        <v>75.407304117148826</v>
      </c>
      <c r="G336" s="32">
        <v>61.882089192153849</v>
      </c>
      <c r="H336" s="32">
        <v>26.402777777777782</v>
      </c>
      <c r="I336" s="32">
        <v>9.8000000000000007</v>
      </c>
      <c r="J336" s="32">
        <v>9.0782450000000008</v>
      </c>
      <c r="K336" s="32">
        <v>63.981254482228429</v>
      </c>
      <c r="L336" s="32">
        <v>114.10230973582051</v>
      </c>
      <c r="M336" s="32">
        <v>93.185951232910156</v>
      </c>
      <c r="N336" s="32">
        <v>129.28372881318361</v>
      </c>
      <c r="O336" s="32">
        <v>152.42488098144531</v>
      </c>
      <c r="P336" s="32">
        <v>13.413157894736843</v>
      </c>
    </row>
    <row r="337" spans="1:16">
      <c r="A337" s="19">
        <v>2014</v>
      </c>
      <c r="B337" s="19">
        <v>12</v>
      </c>
      <c r="C337" s="32">
        <v>106.2496240719321</v>
      </c>
      <c r="D337" s="32">
        <v>100.23552562973131</v>
      </c>
      <c r="E337" s="32">
        <v>129.13540202234006</v>
      </c>
      <c r="F337" s="32">
        <v>117.94383395543015</v>
      </c>
      <c r="G337" s="32">
        <v>57.103891444486877</v>
      </c>
      <c r="H337" s="32">
        <v>25.806190476190473</v>
      </c>
      <c r="I337" s="32">
        <v>11.225</v>
      </c>
      <c r="J337" s="32">
        <v>10.4272739130435</v>
      </c>
      <c r="K337" s="32">
        <v>89.888575452177136</v>
      </c>
      <c r="L337" s="32">
        <v>106.73059410904808</v>
      </c>
      <c r="M337" s="32">
        <v>87.415321350097656</v>
      </c>
      <c r="N337" s="32">
        <v>188.92577945280541</v>
      </c>
      <c r="O337" s="32">
        <v>176.02394104003906</v>
      </c>
      <c r="P337" s="32">
        <v>16.292272727272731</v>
      </c>
    </row>
    <row r="338" spans="1:16">
      <c r="A338" s="19">
        <v>2015</v>
      </c>
      <c r="B338" s="19">
        <v>1</v>
      </c>
      <c r="C338" s="32">
        <v>92.39055333037507</v>
      </c>
      <c r="D338" s="32">
        <v>97.070237188653024</v>
      </c>
      <c r="E338" s="32">
        <v>109.11601310617938</v>
      </c>
      <c r="F338" s="32">
        <v>79.371883425104187</v>
      </c>
      <c r="G338" s="32">
        <v>68.989018352458018</v>
      </c>
      <c r="H338" s="32">
        <v>23.893157894736841</v>
      </c>
      <c r="I338" s="32">
        <v>11.324999999999999</v>
      </c>
      <c r="J338" s="32">
        <v>11.242727272727301</v>
      </c>
      <c r="K338" s="32">
        <v>81.45044857477636</v>
      </c>
      <c r="L338" s="32">
        <v>140.56223432547588</v>
      </c>
      <c r="M338" s="32">
        <v>120.54422760009766</v>
      </c>
      <c r="N338" s="32">
        <v>88.681361706401589</v>
      </c>
      <c r="O338" s="32">
        <v>168.9852294921875</v>
      </c>
      <c r="P338" s="32">
        <v>19.119499999999999</v>
      </c>
    </row>
    <row r="339" spans="1:16">
      <c r="A339" s="19">
        <v>2015</v>
      </c>
      <c r="B339" s="19">
        <v>2</v>
      </c>
      <c r="C339" s="32">
        <v>74.68934020762461</v>
      </c>
      <c r="D339" s="32">
        <v>69.142893236111291</v>
      </c>
      <c r="E339" s="32">
        <v>31.966788061846291</v>
      </c>
      <c r="F339" s="32">
        <v>86.632663428063211</v>
      </c>
      <c r="G339" s="32">
        <v>46.664695210953887</v>
      </c>
      <c r="H339" s="32">
        <v>21.577894736842108</v>
      </c>
      <c r="I339" s="32">
        <v>8.75</v>
      </c>
      <c r="J339" s="32">
        <v>10.314864999999999</v>
      </c>
      <c r="K339" s="32">
        <v>77.412200667463281</v>
      </c>
      <c r="L339" s="32">
        <v>116.38620889195839</v>
      </c>
      <c r="M339" s="32">
        <v>87.609466552734375</v>
      </c>
      <c r="N339" s="32">
        <v>74.161314974720469</v>
      </c>
      <c r="O339" s="32">
        <v>155.09365844726563</v>
      </c>
      <c r="P339" s="32">
        <v>15.90421052631579</v>
      </c>
    </row>
    <row r="340" spans="1:16">
      <c r="A340" s="19">
        <v>2015</v>
      </c>
      <c r="B340" s="19">
        <v>3</v>
      </c>
      <c r="C340" s="32">
        <v>77.972894411687733</v>
      </c>
      <c r="D340" s="32">
        <v>64.629582989338616</v>
      </c>
      <c r="E340" s="32">
        <v>86.351748099488233</v>
      </c>
      <c r="F340" s="32">
        <v>76.689545803661616</v>
      </c>
      <c r="G340" s="32">
        <v>43.473476771818056</v>
      </c>
      <c r="H340" s="32">
        <v>20.53409090909091</v>
      </c>
      <c r="I340" s="32">
        <v>9.5</v>
      </c>
      <c r="J340" s="32">
        <v>11.7634772727273</v>
      </c>
      <c r="K340" s="32">
        <v>72.241994425519707</v>
      </c>
      <c r="L340" s="32">
        <v>105.41673442775644</v>
      </c>
      <c r="M340" s="32">
        <v>95.978965759277344</v>
      </c>
      <c r="N340" s="32">
        <v>51.360838154447656</v>
      </c>
      <c r="O340" s="32">
        <v>131.74543762207031</v>
      </c>
      <c r="P340" s="32">
        <v>14.812727272727273</v>
      </c>
    </row>
    <row r="341" spans="1:16">
      <c r="A341" s="19">
        <v>2015</v>
      </c>
      <c r="B341" s="19">
        <v>4</v>
      </c>
      <c r="C341" s="32">
        <v>80.933258610873864</v>
      </c>
      <c r="D341" s="32">
        <v>76.879300989146174</v>
      </c>
      <c r="E341" s="32">
        <v>89.804463622493117</v>
      </c>
      <c r="F341" s="32">
        <v>145.48665535565664</v>
      </c>
      <c r="G341" s="32">
        <v>53.82643362925532</v>
      </c>
      <c r="H341" s="32">
        <v>20.559047619047618</v>
      </c>
      <c r="I341" s="32">
        <v>8</v>
      </c>
      <c r="J341" s="32">
        <v>11.1722545454545</v>
      </c>
      <c r="K341" s="32">
        <v>75.725980001863562</v>
      </c>
      <c r="L341" s="32">
        <v>100.02615673766309</v>
      </c>
      <c r="M341" s="32">
        <v>103.54495239257813</v>
      </c>
      <c r="N341" s="32">
        <v>74.155767449139873</v>
      </c>
      <c r="O341" s="32">
        <v>147.32095336914063</v>
      </c>
      <c r="P341" s="32">
        <v>13.494761904761905</v>
      </c>
    </row>
    <row r="342" spans="1:16">
      <c r="A342" s="19">
        <v>2015</v>
      </c>
      <c r="B342" s="19">
        <v>5</v>
      </c>
      <c r="C342" s="32">
        <v>88.745748879269826</v>
      </c>
      <c r="D342" s="32">
        <v>80.115456954324102</v>
      </c>
      <c r="E342" s="32">
        <v>77.286678323154618</v>
      </c>
      <c r="F342" s="32">
        <v>152.16516473179124</v>
      </c>
      <c r="G342" s="32">
        <v>49.537994809149232</v>
      </c>
      <c r="H342" s="32">
        <v>18.661666666666665</v>
      </c>
      <c r="I342" s="32">
        <v>8.85</v>
      </c>
      <c r="J342" s="32">
        <v>11.4683904761905</v>
      </c>
      <c r="K342" s="32">
        <v>80.992706180847279</v>
      </c>
      <c r="L342" s="32">
        <v>105.12725763293828</v>
      </c>
      <c r="M342" s="32">
        <v>102.31870269775391</v>
      </c>
      <c r="N342" s="32">
        <v>74.478320571517926</v>
      </c>
      <c r="O342" s="32">
        <v>165.58476257324219</v>
      </c>
      <c r="P342" s="32">
        <v>13.3385</v>
      </c>
    </row>
    <row r="343" spans="1:16">
      <c r="A343" s="19">
        <v>2015</v>
      </c>
      <c r="B343" s="19">
        <v>6</v>
      </c>
      <c r="C343" s="32">
        <v>83.527528327859883</v>
      </c>
      <c r="D343" s="32">
        <v>64.840479045810824</v>
      </c>
      <c r="E343" s="32">
        <v>54.821724866498045</v>
      </c>
      <c r="F343" s="32">
        <v>116.25505562745472</v>
      </c>
      <c r="G343" s="32">
        <v>49.653478688575326</v>
      </c>
      <c r="H343" s="32">
        <v>18.605909090909087</v>
      </c>
      <c r="I343" s="32">
        <v>8.9250000000000007</v>
      </c>
      <c r="J343" s="32">
        <v>10.577013636363599</v>
      </c>
      <c r="K343" s="32">
        <v>81.459976739143457</v>
      </c>
      <c r="L343" s="32">
        <v>117.4258171571294</v>
      </c>
      <c r="M343" s="32">
        <v>115.88028717041016</v>
      </c>
      <c r="N343" s="32">
        <v>64.039313274408784</v>
      </c>
      <c r="O343" s="32">
        <v>193.947998046875</v>
      </c>
      <c r="P343" s="32">
        <v>14.339545454545457</v>
      </c>
    </row>
    <row r="344" spans="1:16">
      <c r="A344" s="19">
        <v>2015</v>
      </c>
      <c r="B344" s="19">
        <v>7</v>
      </c>
      <c r="C344" s="32">
        <v>99.462744685682821</v>
      </c>
      <c r="D344" s="32">
        <v>95.933960198859168</v>
      </c>
      <c r="E344" s="32">
        <v>71.458094349555694</v>
      </c>
      <c r="F344" s="32">
        <v>105.2109686212533</v>
      </c>
      <c r="G344" s="32">
        <v>58.216622581987728</v>
      </c>
      <c r="H344" s="32">
        <v>19.502727272727274</v>
      </c>
      <c r="I344" s="32">
        <v>7.15</v>
      </c>
      <c r="J344" s="32">
        <v>9.2648652173913106</v>
      </c>
      <c r="K344" s="32">
        <v>86.836289567910384</v>
      </c>
      <c r="L344" s="32">
        <v>135.30953629721444</v>
      </c>
      <c r="M344" s="32">
        <v>98.734786987304688</v>
      </c>
      <c r="N344" s="32">
        <v>53.41797350809869</v>
      </c>
      <c r="O344" s="32">
        <v>184.48753356933594</v>
      </c>
      <c r="P344" s="32">
        <v>14.352272727272727</v>
      </c>
    </row>
    <row r="345" spans="1:16">
      <c r="A345" s="19">
        <v>2015</v>
      </c>
      <c r="B345" s="19">
        <v>8</v>
      </c>
      <c r="C345" s="32">
        <v>111.82440332991982</v>
      </c>
      <c r="D345" s="32">
        <v>100.76626259167848</v>
      </c>
      <c r="E345" s="32">
        <v>127.2258738762377</v>
      </c>
      <c r="F345" s="32">
        <v>103.33628329370059</v>
      </c>
      <c r="G345" s="32">
        <v>144.2185288636876</v>
      </c>
      <c r="H345" s="32">
        <v>23.57</v>
      </c>
      <c r="I345" s="32">
        <v>10.5875</v>
      </c>
      <c r="J345" s="32">
        <v>8.00646666666667</v>
      </c>
      <c r="K345" s="32">
        <v>83.773420013764721</v>
      </c>
      <c r="L345" s="32">
        <v>131.24405857640437</v>
      </c>
      <c r="M345" s="32">
        <v>156.50361633300781</v>
      </c>
      <c r="N345" s="32">
        <v>89.904333604925327</v>
      </c>
      <c r="O345" s="32">
        <v>143.71115112304688</v>
      </c>
      <c r="P345" s="32">
        <v>19.428095238095239</v>
      </c>
    </row>
    <row r="346" spans="1:16">
      <c r="A346" s="19">
        <v>2015</v>
      </c>
      <c r="B346" s="19">
        <v>9</v>
      </c>
      <c r="C346" s="32">
        <v>121.97561486079319</v>
      </c>
      <c r="D346" s="32">
        <v>105.42875372008483</v>
      </c>
      <c r="E346" s="32">
        <v>138.72021931994209</v>
      </c>
      <c r="F346" s="32">
        <v>123.03863879856929</v>
      </c>
      <c r="G346" s="32">
        <v>162.55201676708589</v>
      </c>
      <c r="H346" s="32">
        <v>33.283157894736846</v>
      </c>
      <c r="I346" s="32">
        <v>10.815</v>
      </c>
      <c r="J346" s="32">
        <v>10.5840454545455</v>
      </c>
      <c r="K346" s="32">
        <v>87.110332596183099</v>
      </c>
      <c r="L346" s="32">
        <v>179.71638608857282</v>
      </c>
      <c r="M346" s="32">
        <v>171.93267822265625</v>
      </c>
      <c r="N346" s="32">
        <v>116.58238038216311</v>
      </c>
      <c r="O346" s="32">
        <v>194.46083068847656</v>
      </c>
      <c r="P346" s="32">
        <v>24.377142857142854</v>
      </c>
    </row>
    <row r="347" spans="1:16">
      <c r="A347" s="19">
        <v>2015</v>
      </c>
      <c r="B347" s="19">
        <v>10</v>
      </c>
      <c r="C347" s="32">
        <v>114.37269435699633</v>
      </c>
      <c r="D347" s="32">
        <v>111.00478643436612</v>
      </c>
      <c r="E347" s="32">
        <v>102.41074553191314</v>
      </c>
      <c r="F347" s="32">
        <v>459.53942388117866</v>
      </c>
      <c r="G347" s="32">
        <v>73.328988803016259</v>
      </c>
      <c r="H347" s="32">
        <v>27.908571428571435</v>
      </c>
      <c r="I347" s="32">
        <v>7.4824999999999999</v>
      </c>
      <c r="J347" s="32">
        <v>10.542690909090901</v>
      </c>
      <c r="K347" s="32">
        <v>81.214848585478819</v>
      </c>
      <c r="L347" s="32">
        <v>127.10771088223991</v>
      </c>
      <c r="M347" s="32">
        <v>110.70192718505859</v>
      </c>
      <c r="N347" s="32">
        <v>115.87420961904206</v>
      </c>
      <c r="O347" s="32">
        <v>164.83113098144531</v>
      </c>
      <c r="P347" s="32">
        <v>16.789545454545454</v>
      </c>
    </row>
    <row r="348" spans="1:16">
      <c r="A348" s="19">
        <v>2015</v>
      </c>
      <c r="B348" s="19">
        <v>11</v>
      </c>
      <c r="C348" s="32">
        <v>93.653825438557107</v>
      </c>
      <c r="D348" s="32">
        <v>84.889232590509692</v>
      </c>
      <c r="E348" s="32">
        <v>95.365197060065697</v>
      </c>
      <c r="F348" s="32">
        <v>290.13734269144891</v>
      </c>
      <c r="G348" s="32">
        <v>50.085862551633063</v>
      </c>
      <c r="H348" s="32">
        <v>21.660526315789475</v>
      </c>
      <c r="I348" s="32">
        <v>8.2575000000000003</v>
      </c>
      <c r="J348" s="32">
        <v>9.5275761904761893</v>
      </c>
      <c r="K348" s="32">
        <v>79.018223482614715</v>
      </c>
      <c r="L348" s="32">
        <v>100.94529483493413</v>
      </c>
      <c r="M348" s="32">
        <v>89.583694458007813</v>
      </c>
      <c r="N348" s="32">
        <v>107.81766452618028</v>
      </c>
      <c r="O348" s="32">
        <v>164.40214538574219</v>
      </c>
      <c r="P348" s="32">
        <v>16.21</v>
      </c>
    </row>
    <row r="349" spans="1:16">
      <c r="A349" s="19">
        <v>2015</v>
      </c>
      <c r="B349" s="19">
        <v>12</v>
      </c>
      <c r="C349" s="32">
        <v>96.545817731060751</v>
      </c>
      <c r="D349" s="32">
        <v>87.712789641808939</v>
      </c>
      <c r="E349" s="32">
        <v>110.03546065102867</v>
      </c>
      <c r="F349" s="32">
        <v>128.15265567930766</v>
      </c>
      <c r="G349" s="32">
        <v>37.90783054368643</v>
      </c>
      <c r="H349" s="32">
        <v>21.535238095238096</v>
      </c>
      <c r="I349" s="32">
        <v>7.375</v>
      </c>
      <c r="J349" s="32">
        <v>8.4864347826087005</v>
      </c>
      <c r="K349" s="32">
        <v>72.958600008607633</v>
      </c>
      <c r="L349" s="32">
        <v>115.38604224066071</v>
      </c>
      <c r="M349" s="32">
        <v>101.96343231201172</v>
      </c>
      <c r="N349" s="32">
        <v>132.65289350373391</v>
      </c>
      <c r="O349" s="32">
        <v>147.41886901855469</v>
      </c>
      <c r="P349" s="32">
        <v>18.025454545454544</v>
      </c>
    </row>
    <row r="350" spans="1:16">
      <c r="A350" s="19">
        <v>2016</v>
      </c>
      <c r="B350" s="19">
        <v>1</v>
      </c>
      <c r="C350" s="32">
        <v>136.93187833670225</v>
      </c>
      <c r="D350" s="32">
        <v>125.37053024339062</v>
      </c>
      <c r="E350" s="32">
        <v>196.9296408577616</v>
      </c>
      <c r="F350" s="32">
        <v>419.5323843397461</v>
      </c>
      <c r="G350" s="32">
        <v>61.285971561960331</v>
      </c>
      <c r="H350" s="32">
        <v>32.97</v>
      </c>
      <c r="I350" s="32">
        <v>9.4824999999999999</v>
      </c>
      <c r="J350" s="32">
        <v>9.6149190476190505</v>
      </c>
      <c r="K350" s="32">
        <v>68.84264744013619</v>
      </c>
      <c r="L350" s="32">
        <v>152.54481262229751</v>
      </c>
      <c r="M350" s="32">
        <v>154.85731506347656</v>
      </c>
      <c r="N350" s="32">
        <v>156.82974129949974</v>
      </c>
      <c r="O350" s="32">
        <v>209.74028015136719</v>
      </c>
      <c r="P350" s="32">
        <v>23.717894736842101</v>
      </c>
    </row>
    <row r="351" spans="1:16">
      <c r="A351" s="19">
        <v>2016</v>
      </c>
      <c r="B351" s="19">
        <v>2</v>
      </c>
      <c r="C351" s="32">
        <v>170.01331612973024</v>
      </c>
      <c r="D351" s="32">
        <v>165.70340842045292</v>
      </c>
      <c r="E351" s="32">
        <v>350.65383228456329</v>
      </c>
      <c r="F351" s="32">
        <v>235.56888424445054</v>
      </c>
      <c r="G351" s="32">
        <v>151.00303726138898</v>
      </c>
      <c r="H351" s="32">
        <v>36.549500000000002</v>
      </c>
      <c r="I351" s="32">
        <v>13.5725</v>
      </c>
      <c r="J351" s="32">
        <v>44.979285714285702</v>
      </c>
      <c r="K351" s="32">
        <v>73.265909622134302</v>
      </c>
      <c r="L351" s="32">
        <v>155.26284506881103</v>
      </c>
      <c r="M351" s="32">
        <v>148.32177734375</v>
      </c>
      <c r="N351" s="32">
        <v>148.68832026060568</v>
      </c>
      <c r="O351" s="32">
        <v>227.79281616210938</v>
      </c>
      <c r="P351" s="32">
        <v>22.517000000000003</v>
      </c>
    </row>
    <row r="352" spans="1:16">
      <c r="A352" s="19">
        <v>2016</v>
      </c>
      <c r="B352" s="19">
        <v>3</v>
      </c>
      <c r="C352" s="32">
        <v>141.82309223655238</v>
      </c>
      <c r="D352" s="32">
        <v>136.97510789952963</v>
      </c>
      <c r="E352" s="32">
        <v>206.79439644893228</v>
      </c>
      <c r="F352" s="32">
        <v>198.12482986393442</v>
      </c>
      <c r="G352" s="32">
        <v>80.404433236958383</v>
      </c>
      <c r="H352" s="32">
        <v>26.560909090909092</v>
      </c>
      <c r="I352" s="32">
        <v>10.050000000000001</v>
      </c>
      <c r="J352" s="32">
        <v>31.8479347826087</v>
      </c>
      <c r="K352" s="32">
        <v>68.578995793377274</v>
      </c>
      <c r="L352" s="32">
        <v>175.30157902245585</v>
      </c>
      <c r="M352" s="32">
        <v>130.49015808105469</v>
      </c>
      <c r="N352" s="32">
        <v>108.03311359196042</v>
      </c>
      <c r="O352" s="32">
        <v>227.75331115722656</v>
      </c>
      <c r="P352" s="32">
        <v>15.84909090909091</v>
      </c>
    </row>
    <row r="353" spans="1:16">
      <c r="A353" s="19">
        <v>2016</v>
      </c>
      <c r="B353" s="19">
        <v>4</v>
      </c>
      <c r="C353" s="32">
        <v>132.93155872575647</v>
      </c>
      <c r="D353" s="32">
        <v>138.64651075876293</v>
      </c>
      <c r="E353" s="32">
        <v>180.11315431653287</v>
      </c>
      <c r="F353" s="32">
        <v>223.54554567638797</v>
      </c>
      <c r="G353" s="32">
        <v>100.21411517503087</v>
      </c>
      <c r="H353" s="32">
        <v>28.127499999999998</v>
      </c>
      <c r="I353" s="32">
        <v>11.48</v>
      </c>
      <c r="J353" s="32">
        <v>27.6973428571429</v>
      </c>
      <c r="K353" s="32">
        <v>68.767278057286504</v>
      </c>
      <c r="L353" s="32">
        <v>153.11288454979257</v>
      </c>
      <c r="M353" s="32">
        <v>96.413414001464844</v>
      </c>
      <c r="N353" s="32">
        <v>110.08359255377792</v>
      </c>
      <c r="O353" s="32">
        <v>207.01126098632813</v>
      </c>
      <c r="P353" s="32">
        <v>14.300476190476191</v>
      </c>
    </row>
    <row r="354" spans="1:16">
      <c r="A354" s="19">
        <v>2016</v>
      </c>
      <c r="B354" s="19">
        <v>5</v>
      </c>
      <c r="C354" s="32">
        <v>158.61829863905083</v>
      </c>
      <c r="D354" s="32">
        <v>190.28620622073504</v>
      </c>
      <c r="E354" s="32">
        <v>252.37545774814407</v>
      </c>
      <c r="F354" s="32">
        <v>230.64241943236226</v>
      </c>
      <c r="G354" s="32">
        <v>251.1029844220366</v>
      </c>
      <c r="H354" s="32">
        <v>26.930000000000003</v>
      </c>
      <c r="I354" s="32">
        <v>11.71</v>
      </c>
      <c r="J354" s="32">
        <v>26.3098590909091</v>
      </c>
      <c r="K354" s="32">
        <v>53.989831221780392</v>
      </c>
      <c r="L354" s="32">
        <v>133.78160580818744</v>
      </c>
      <c r="M354" s="32">
        <v>96.222335815429688</v>
      </c>
      <c r="N354" s="32" t="s">
        <v>56</v>
      </c>
      <c r="O354" s="32">
        <v>198.4647216796875</v>
      </c>
      <c r="P354" s="32">
        <v>14.852857142857141</v>
      </c>
    </row>
    <row r="355" spans="1:16">
      <c r="A355" s="19">
        <v>2016</v>
      </c>
      <c r="B355" s="19">
        <v>6</v>
      </c>
      <c r="C355" s="32">
        <v>206.85706672231598</v>
      </c>
      <c r="D355" s="32">
        <v>210.38926260313184</v>
      </c>
      <c r="E355" s="32">
        <v>236.81053497464816</v>
      </c>
      <c r="F355" s="32">
        <v>406.16747712485164</v>
      </c>
      <c r="G355" s="32">
        <v>245.0019835541253</v>
      </c>
      <c r="H355" s="32">
        <v>31.178181818181823</v>
      </c>
      <c r="I355" s="32">
        <v>13.52</v>
      </c>
      <c r="J355" s="32">
        <v>31.395154545454499</v>
      </c>
      <c r="K355" s="32">
        <v>67.253383260122106</v>
      </c>
      <c r="L355" s="32">
        <v>240.35627570592158</v>
      </c>
      <c r="M355" s="32">
        <v>233.95611572265625</v>
      </c>
      <c r="N355" s="32" t="s">
        <v>56</v>
      </c>
      <c r="O355" s="32">
        <v>433.27749633789063</v>
      </c>
      <c r="P355" s="32">
        <v>17.774545454545457</v>
      </c>
    </row>
    <row r="356" spans="1:16">
      <c r="A356" s="19">
        <v>2016</v>
      </c>
      <c r="B356" s="19">
        <v>7</v>
      </c>
      <c r="C356" s="32">
        <v>209.55834232498916</v>
      </c>
      <c r="D356" s="32">
        <v>193.8895202139758</v>
      </c>
      <c r="E356" s="32">
        <v>257.57405950269612</v>
      </c>
      <c r="F356" s="32">
        <v>337.75799575270366</v>
      </c>
      <c r="G356" s="32">
        <v>82.851116505409308</v>
      </c>
      <c r="H356" s="32">
        <v>29.099499999999999</v>
      </c>
      <c r="I356" s="32">
        <v>14.78</v>
      </c>
      <c r="J356" s="32">
        <v>37.563828571428601</v>
      </c>
      <c r="K356" s="32">
        <v>83.909405906107523</v>
      </c>
      <c r="L356" s="32">
        <v>237.9720719932788</v>
      </c>
      <c r="M356" s="32">
        <v>164.45838928222656</v>
      </c>
      <c r="N356" s="32" t="s">
        <v>56</v>
      </c>
      <c r="O356" s="32">
        <v>424.37716674804688</v>
      </c>
      <c r="P356" s="32">
        <v>13.1585</v>
      </c>
    </row>
    <row r="357" spans="1:16">
      <c r="A357" s="19">
        <v>2016</v>
      </c>
      <c r="B357" s="19">
        <v>8</v>
      </c>
      <c r="C357" s="32">
        <v>112.67638278578085</v>
      </c>
      <c r="D357" s="32">
        <v>102.6054730599058</v>
      </c>
      <c r="E357" s="32">
        <v>169.61134812512276</v>
      </c>
      <c r="F357" s="32">
        <v>156.75069364942792</v>
      </c>
      <c r="G357" s="32">
        <v>50.053945687882795</v>
      </c>
      <c r="H357" s="32">
        <v>22.025454545454537</v>
      </c>
      <c r="I357" s="33"/>
      <c r="J357" s="33"/>
      <c r="K357" s="32">
        <v>70.580726049655581</v>
      </c>
      <c r="L357" s="32">
        <v>146.38372598971091</v>
      </c>
      <c r="M357" s="32">
        <v>106.88562774658203</v>
      </c>
      <c r="N357" s="32" t="s">
        <v>56</v>
      </c>
      <c r="O357" s="32">
        <v>213.36659240722656</v>
      </c>
      <c r="P357" s="32">
        <v>12.399565217391308</v>
      </c>
    </row>
    <row r="358" spans="1:16">
      <c r="A358" s="19">
        <v>2016</v>
      </c>
      <c r="B358" s="19">
        <v>9</v>
      </c>
      <c r="C358" s="32">
        <v>114.70147785469342</v>
      </c>
      <c r="D358" s="32">
        <v>98.402327906633033</v>
      </c>
      <c r="E358" s="32">
        <v>193.36895137293092</v>
      </c>
      <c r="F358" s="32">
        <v>246.25076525743569</v>
      </c>
      <c r="G358" s="32">
        <v>40.84240750803967</v>
      </c>
      <c r="H358" s="32">
        <v>22.210499999999996</v>
      </c>
      <c r="I358" s="33"/>
      <c r="J358" s="33"/>
      <c r="K358" s="32">
        <v>71.143472570793946</v>
      </c>
      <c r="L358" s="32">
        <v>157.68644457124304</v>
      </c>
      <c r="M358" s="32">
        <v>86.343528747558594</v>
      </c>
      <c r="N358" s="32" t="s">
        <v>56</v>
      </c>
      <c r="O358" s="32">
        <v>232.697998046875</v>
      </c>
      <c r="P358" s="32">
        <v>14.21952380952381</v>
      </c>
    </row>
    <row r="359" spans="1:16">
      <c r="A359" s="19">
        <v>2016</v>
      </c>
      <c r="B359" s="19">
        <v>10</v>
      </c>
      <c r="C359" s="32">
        <v>91.589599386145139</v>
      </c>
      <c r="D359" s="32">
        <v>77.532417237770886</v>
      </c>
      <c r="E359" s="32">
        <v>121.73076967078063</v>
      </c>
      <c r="F359" s="32">
        <v>252.53741096434155</v>
      </c>
      <c r="G359" s="32">
        <v>31.68744850336661</v>
      </c>
      <c r="H359" s="32">
        <v>19.517000000000003</v>
      </c>
      <c r="I359" s="33"/>
      <c r="J359" s="33"/>
      <c r="K359" s="32">
        <v>68.877480104186318</v>
      </c>
      <c r="L359" s="32">
        <v>136.79559901871534</v>
      </c>
      <c r="M359" s="32">
        <v>108.06412506103516</v>
      </c>
      <c r="N359" s="32" t="s">
        <v>56</v>
      </c>
      <c r="O359" s="32">
        <v>241.63063049316406</v>
      </c>
      <c r="P359" s="32">
        <v>14.585238095238097</v>
      </c>
    </row>
    <row r="360" spans="1:16">
      <c r="A360" s="19">
        <v>2016</v>
      </c>
      <c r="B360" s="19">
        <v>11</v>
      </c>
      <c r="C360" s="32">
        <v>140.29030440494208</v>
      </c>
      <c r="D360" s="32">
        <v>127.28870131966978</v>
      </c>
      <c r="E360" s="32">
        <v>152.09260947500343</v>
      </c>
      <c r="F360" s="32">
        <v>673.3611765480191</v>
      </c>
      <c r="G360" s="32">
        <v>78.785569769858313</v>
      </c>
      <c r="H360" s="32">
        <v>21.238000000000003</v>
      </c>
      <c r="I360" s="33"/>
      <c r="J360" s="33"/>
      <c r="K360" s="32">
        <v>68.725215149416329</v>
      </c>
      <c r="L360" s="32">
        <v>249.30530089243553</v>
      </c>
      <c r="M360" s="32">
        <v>254.101318359375</v>
      </c>
      <c r="N360" s="32" t="s">
        <v>56</v>
      </c>
      <c r="O360" s="32">
        <v>392.8310546875</v>
      </c>
      <c r="P360" s="32">
        <v>15.236190476190469</v>
      </c>
    </row>
    <row r="361" spans="1:16">
      <c r="A361" s="19">
        <v>2016</v>
      </c>
      <c r="B361" s="19">
        <v>12</v>
      </c>
      <c r="C361" s="32">
        <v>140.75283883470402</v>
      </c>
      <c r="D361" s="32">
        <v>132.86966142782268</v>
      </c>
      <c r="E361" s="32">
        <v>134.59380337969364</v>
      </c>
      <c r="F361" s="32">
        <v>271.44394817764947</v>
      </c>
      <c r="G361" s="32">
        <v>120.70739750002727</v>
      </c>
      <c r="H361" s="32">
        <v>18.734285714285715</v>
      </c>
      <c r="I361" s="33"/>
      <c r="J361" s="33"/>
      <c r="K361" s="32">
        <v>63.932194604139156</v>
      </c>
      <c r="L361" s="32">
        <v>234.55672616381008</v>
      </c>
      <c r="M361" s="32">
        <v>161.42477416992188</v>
      </c>
      <c r="N361" s="32" t="s">
        <v>56</v>
      </c>
      <c r="O361" s="32">
        <v>288.428466796875</v>
      </c>
      <c r="P361" s="32">
        <v>12.472380952380954</v>
      </c>
    </row>
    <row r="362" spans="1:16">
      <c r="A362" s="19">
        <v>2017</v>
      </c>
      <c r="B362" s="19">
        <v>1</v>
      </c>
      <c r="C362" s="32">
        <v>145.08244880692106</v>
      </c>
      <c r="D362" s="32">
        <v>152.3172592591732</v>
      </c>
      <c r="E362" s="32">
        <v>100.74461281959063</v>
      </c>
      <c r="F362" s="32">
        <v>715.76418870204509</v>
      </c>
      <c r="G362" s="32">
        <v>119.64710647198164</v>
      </c>
      <c r="H362" s="32">
        <v>19.827894736842108</v>
      </c>
      <c r="I362" s="33"/>
      <c r="J362" s="33"/>
      <c r="K362" s="32">
        <v>53.851444995142792</v>
      </c>
      <c r="L362" s="32">
        <v>281.31251328515452</v>
      </c>
      <c r="M362" s="32">
        <v>195.04063415527344</v>
      </c>
      <c r="N362" s="32" t="s">
        <v>56</v>
      </c>
      <c r="O362" s="32">
        <v>320.0238037109375</v>
      </c>
      <c r="P362" s="32">
        <v>11.608500000000001</v>
      </c>
    </row>
    <row r="363" spans="1:16">
      <c r="A363" s="19">
        <v>2017</v>
      </c>
      <c r="B363" s="19">
        <v>2</v>
      </c>
      <c r="C363" s="32">
        <v>124.74434322676295</v>
      </c>
      <c r="D363" s="32">
        <v>125.34791983996094</v>
      </c>
      <c r="E363" s="32">
        <v>98.153727729193335</v>
      </c>
      <c r="F363" s="32">
        <v>469.06338593552351</v>
      </c>
      <c r="G363" s="32">
        <v>58.911338456527659</v>
      </c>
      <c r="H363" s="32">
        <v>18.264499999999998</v>
      </c>
      <c r="I363" s="33"/>
      <c r="J363" s="33"/>
      <c r="K363" s="32">
        <v>56.063902501445284</v>
      </c>
      <c r="L363" s="32">
        <v>213.88628493118517</v>
      </c>
      <c r="M363" s="32">
        <v>177.7777099609375</v>
      </c>
      <c r="N363" s="32" t="s">
        <v>56</v>
      </c>
      <c r="O363" s="32">
        <v>237.06755065917969</v>
      </c>
      <c r="P363" s="32">
        <v>11.530526315789473</v>
      </c>
    </row>
    <row r="364" spans="1:16">
      <c r="A364" s="19">
        <v>2017</v>
      </c>
      <c r="B364" s="19">
        <v>3</v>
      </c>
      <c r="C364" s="32">
        <v>125.23015323043478</v>
      </c>
      <c r="D364" s="32">
        <v>117.98074240651508</v>
      </c>
      <c r="E364" s="32">
        <v>98.374099828526468</v>
      </c>
      <c r="F364" s="32">
        <v>279.90125091436084</v>
      </c>
      <c r="G364" s="32">
        <v>60.467097840823932</v>
      </c>
      <c r="H364" s="32">
        <v>16.535454545454549</v>
      </c>
      <c r="I364" s="33"/>
      <c r="J364" s="33"/>
      <c r="K364" s="32">
        <v>65.680445449691618</v>
      </c>
      <c r="L364" s="32">
        <v>257.0202134960399</v>
      </c>
      <c r="M364" s="32">
        <v>154.60968017578125</v>
      </c>
      <c r="N364" s="32" t="s">
        <v>56</v>
      </c>
      <c r="O364" s="32">
        <v>267.0693359375</v>
      </c>
      <c r="P364" s="32">
        <v>11.897826086956524</v>
      </c>
    </row>
    <row r="365" spans="1:16">
      <c r="A365" s="19">
        <v>2017</v>
      </c>
      <c r="B365" s="19">
        <v>4</v>
      </c>
      <c r="C365" s="32">
        <v>102.47509221305012</v>
      </c>
      <c r="D365" s="32">
        <v>99.090393785943959</v>
      </c>
      <c r="E365" s="32">
        <v>92.895462204861545</v>
      </c>
      <c r="F365" s="32">
        <v>198.4081835590018</v>
      </c>
      <c r="G365" s="32">
        <v>48.935245354969332</v>
      </c>
      <c r="H365" s="32">
        <v>19.240500000000004</v>
      </c>
      <c r="I365" s="33"/>
      <c r="J365" s="33"/>
      <c r="K365" s="32">
        <v>54.955937709493</v>
      </c>
      <c r="L365" s="32">
        <v>191.47646930870616</v>
      </c>
      <c r="M365" s="32">
        <v>157.67654418945313</v>
      </c>
      <c r="N365" s="32" t="s">
        <v>56</v>
      </c>
      <c r="O365" s="32">
        <v>249.21891784667969</v>
      </c>
      <c r="P365" s="32">
        <v>13.136315789473683</v>
      </c>
    </row>
    <row r="366" spans="1:16">
      <c r="A366" s="19">
        <v>2017</v>
      </c>
      <c r="B366" s="19">
        <v>5</v>
      </c>
      <c r="C366" s="32">
        <v>101.25973310883681</v>
      </c>
      <c r="D366" s="32">
        <v>92.636567432065291</v>
      </c>
      <c r="E366" s="32">
        <v>94.353243920231051</v>
      </c>
      <c r="F366" s="32">
        <v>183.46358548456564</v>
      </c>
      <c r="G366" s="32">
        <v>58.290273150119653</v>
      </c>
      <c r="H366" s="32">
        <v>15.1815</v>
      </c>
      <c r="I366" s="33"/>
      <c r="J366" s="33"/>
      <c r="K366" s="32">
        <v>54.389327903180728</v>
      </c>
      <c r="L366" s="32">
        <v>176.28981642540123</v>
      </c>
      <c r="M366" s="32">
        <v>129.8880615234375</v>
      </c>
      <c r="N366" s="32" t="s">
        <v>56</v>
      </c>
      <c r="O366" s="32">
        <v>197.58967590332031</v>
      </c>
      <c r="P366" s="32">
        <v>10.862272727272728</v>
      </c>
    </row>
    <row r="367" spans="1:16">
      <c r="A367" s="19">
        <v>2017</v>
      </c>
      <c r="B367" s="19">
        <v>6</v>
      </c>
      <c r="C367" s="32">
        <v>88.455685843669144</v>
      </c>
      <c r="D367" s="32">
        <v>84.172988166940954</v>
      </c>
      <c r="E367" s="32">
        <v>94.755089613689918</v>
      </c>
      <c r="F367" s="32">
        <v>168.89233460486341</v>
      </c>
      <c r="G367" s="32">
        <v>36.227553617970855</v>
      </c>
      <c r="H367" s="32">
        <v>13.986363636363636</v>
      </c>
      <c r="I367" s="33"/>
      <c r="J367" s="33"/>
      <c r="K367" s="32">
        <v>67.102470887565872</v>
      </c>
      <c r="L367" s="32">
        <v>183.10335521895553</v>
      </c>
      <c r="M367" s="32">
        <v>120.63846588134766</v>
      </c>
      <c r="N367" s="32" t="s">
        <v>56</v>
      </c>
      <c r="O367" s="32">
        <v>274.39016723632813</v>
      </c>
      <c r="P367" s="32">
        <v>10.513636363636364</v>
      </c>
    </row>
    <row r="368" spans="1:16">
      <c r="A368" s="19">
        <v>2017</v>
      </c>
      <c r="B368" s="19">
        <v>7</v>
      </c>
      <c r="C368" s="32">
        <v>77.712155341260797</v>
      </c>
      <c r="D368" s="32">
        <v>68.894710930275807</v>
      </c>
      <c r="E368" s="32">
        <v>71.579207438558853</v>
      </c>
      <c r="F368" s="32">
        <v>170.0578771756575</v>
      </c>
      <c r="G368" s="32">
        <v>36.429280798882651</v>
      </c>
      <c r="H368" s="32">
        <v>13.789499999999999</v>
      </c>
      <c r="I368" s="33"/>
      <c r="J368" s="33"/>
      <c r="K368" s="32">
        <v>73.315002341188006</v>
      </c>
      <c r="L368" s="32">
        <v>156.77664370697079</v>
      </c>
      <c r="M368" s="32">
        <v>141.13832092285156</v>
      </c>
      <c r="N368" s="32" t="s">
        <v>56</v>
      </c>
      <c r="O368" s="32">
        <v>181.41523742675781</v>
      </c>
      <c r="P368" s="32">
        <v>10.2645</v>
      </c>
    </row>
    <row r="369" spans="1:16">
      <c r="A369" s="19">
        <v>2017</v>
      </c>
      <c r="B369" s="19">
        <v>8</v>
      </c>
      <c r="C369" s="32">
        <v>77.684413363301474</v>
      </c>
      <c r="D369" s="32">
        <v>76.372185924721251</v>
      </c>
      <c r="E369" s="32">
        <v>88.465130662010196</v>
      </c>
      <c r="F369" s="32">
        <v>181.96681116710374</v>
      </c>
      <c r="G369" s="32">
        <v>38.189276397495952</v>
      </c>
      <c r="H369" s="32">
        <v>15.027727272727274</v>
      </c>
      <c r="I369" s="33"/>
      <c r="J369" s="33"/>
      <c r="K369" s="32">
        <v>56.648957214796546</v>
      </c>
      <c r="L369" s="32">
        <v>147.75650820299441</v>
      </c>
      <c r="M369" s="32">
        <v>137.85971069335938</v>
      </c>
      <c r="N369" s="32" t="s">
        <v>56</v>
      </c>
      <c r="O369" s="32">
        <v>149.70864868164063</v>
      </c>
      <c r="P369" s="32">
        <v>11.975652173913041</v>
      </c>
    </row>
    <row r="370" spans="1:16">
      <c r="A370" s="19">
        <v>2017</v>
      </c>
      <c r="B370" s="19">
        <v>9</v>
      </c>
      <c r="C370" s="32">
        <v>88.712987567597452</v>
      </c>
      <c r="D370" s="32">
        <v>73.264781222078184</v>
      </c>
      <c r="E370" s="32">
        <v>84.933982463394599</v>
      </c>
      <c r="F370" s="32">
        <v>103.00928497251712</v>
      </c>
      <c r="G370" s="32">
        <v>32.621390970563553</v>
      </c>
      <c r="H370" s="32">
        <v>15.095000000000002</v>
      </c>
      <c r="I370" s="33"/>
      <c r="J370" s="33"/>
      <c r="K370" s="32">
        <v>51.436211074255425</v>
      </c>
      <c r="L370" s="32">
        <v>171.74088519721849</v>
      </c>
      <c r="M370" s="32">
        <v>116.62001800537109</v>
      </c>
      <c r="N370" s="32" t="s">
        <v>56</v>
      </c>
      <c r="O370" s="32">
        <v>205.76640319824219</v>
      </c>
      <c r="P370" s="32">
        <v>10.437999999999999</v>
      </c>
    </row>
    <row r="371" spans="1:16">
      <c r="A371" s="19">
        <v>2017</v>
      </c>
      <c r="B371" s="19">
        <v>10</v>
      </c>
      <c r="C371" s="32">
        <v>94.357684158462803</v>
      </c>
      <c r="D371" s="32">
        <v>91.462319360456192</v>
      </c>
      <c r="E371" s="32">
        <v>133.40084169021236</v>
      </c>
      <c r="F371" s="32">
        <v>125.40774309434367</v>
      </c>
      <c r="G371" s="32">
        <v>38.681045073730417</v>
      </c>
      <c r="H371" s="32">
        <v>15.374285714285712</v>
      </c>
      <c r="I371" s="33"/>
      <c r="J371" s="33"/>
      <c r="K371" s="32">
        <v>88.452207086881202</v>
      </c>
      <c r="L371" s="32">
        <v>156.63780436856575</v>
      </c>
      <c r="M371" s="32">
        <v>125.86585235595703</v>
      </c>
      <c r="N371" s="32" t="s">
        <v>56</v>
      </c>
      <c r="O371" s="32">
        <v>227.23361206054688</v>
      </c>
      <c r="P371" s="32">
        <v>10.125454545454547</v>
      </c>
    </row>
    <row r="372" spans="1:16">
      <c r="A372" s="19">
        <v>2017</v>
      </c>
      <c r="B372" s="19">
        <v>11</v>
      </c>
      <c r="C372" s="32">
        <v>86.903499928684411</v>
      </c>
      <c r="D372" s="32">
        <v>76.155869584074722</v>
      </c>
      <c r="E372" s="32">
        <v>105.67042998882221</v>
      </c>
      <c r="F372" s="32">
        <v>232.25522128836016</v>
      </c>
      <c r="G372" s="32">
        <v>31.69541062715053</v>
      </c>
      <c r="H372" s="32">
        <v>18.288999999999998</v>
      </c>
      <c r="I372" s="33"/>
      <c r="J372" s="33"/>
      <c r="K372" s="32">
        <v>95.765340132783749</v>
      </c>
      <c r="L372" s="32">
        <v>165.90210272041222</v>
      </c>
      <c r="M372" s="32">
        <v>111.28268432617188</v>
      </c>
      <c r="N372" s="32" t="s">
        <v>56</v>
      </c>
      <c r="O372" s="32">
        <v>229.71336364746094</v>
      </c>
      <c r="P372" s="32">
        <v>10.540476190476189</v>
      </c>
    </row>
    <row r="373" spans="1:16">
      <c r="A373" s="19">
        <v>2017</v>
      </c>
      <c r="B373" s="19">
        <v>12</v>
      </c>
      <c r="C373" s="32">
        <v>73.555112688139474</v>
      </c>
      <c r="D373" s="32">
        <v>68.828186450109627</v>
      </c>
      <c r="E373" s="32">
        <v>71.16154931720034</v>
      </c>
      <c r="F373" s="32">
        <v>70.658143261910794</v>
      </c>
      <c r="G373" s="32">
        <v>33.11258590382014</v>
      </c>
      <c r="H373" s="32">
        <v>15.295714285714283</v>
      </c>
      <c r="I373" s="33"/>
      <c r="J373" s="33"/>
      <c r="K373" s="32">
        <v>82.944750189902848</v>
      </c>
      <c r="L373" s="32">
        <v>157.11205841091933</v>
      </c>
      <c r="M373" s="32">
        <v>140.35017395019531</v>
      </c>
      <c r="N373" s="32" t="s">
        <v>56</v>
      </c>
      <c r="O373" s="32">
        <v>173.39306640625</v>
      </c>
      <c r="P373" s="32">
        <v>10.2645</v>
      </c>
    </row>
    <row r="374" spans="1:16">
      <c r="A374" s="19">
        <v>2018</v>
      </c>
      <c r="B374" s="19">
        <v>1</v>
      </c>
      <c r="C374" s="32">
        <v>66.631951029100293</v>
      </c>
      <c r="D374" s="32">
        <v>62.400791925371166</v>
      </c>
      <c r="E374" s="32">
        <v>69.729459150360498</v>
      </c>
      <c r="F374" s="32">
        <v>152.46431283824219</v>
      </c>
      <c r="G374" s="32">
        <v>22.297140166603921</v>
      </c>
      <c r="H374" s="32">
        <v>16.12157894736842</v>
      </c>
      <c r="I374" s="33"/>
      <c r="J374" s="33"/>
      <c r="K374" s="32">
        <v>81.833132646022278</v>
      </c>
      <c r="L374" s="32">
        <v>157.96146743467693</v>
      </c>
      <c r="M374" s="32">
        <v>160.96720886230469</v>
      </c>
      <c r="N374" s="32" t="s">
        <v>56</v>
      </c>
      <c r="O374" s="32">
        <v>196.43605041503906</v>
      </c>
      <c r="P374" s="32">
        <v>11.062380952380952</v>
      </c>
    </row>
    <row r="375" spans="1:16">
      <c r="A375" s="19">
        <v>2018</v>
      </c>
      <c r="B375" s="19">
        <v>2</v>
      </c>
      <c r="C375" s="32">
        <v>91.308778012828881</v>
      </c>
      <c r="D375" s="32">
        <v>94.532571675384304</v>
      </c>
      <c r="E375" s="32">
        <v>99.912547052286996</v>
      </c>
      <c r="F375" s="32">
        <v>80.960587115164941</v>
      </c>
      <c r="G375" s="32">
        <v>28.482247570756574</v>
      </c>
      <c r="H375" s="32">
        <v>24.938421052631572</v>
      </c>
      <c r="I375" s="33"/>
      <c r="J375" s="33"/>
      <c r="K375" s="32">
        <v>76.561885561061956</v>
      </c>
      <c r="L375" s="32">
        <v>129.8909124890763</v>
      </c>
      <c r="M375" s="32">
        <v>114.75556182861328</v>
      </c>
      <c r="N375" s="32" t="s">
        <v>56</v>
      </c>
      <c r="O375" s="32">
        <v>135.16371154785156</v>
      </c>
      <c r="P375" s="32">
        <v>22.464736842105264</v>
      </c>
    </row>
    <row r="376" spans="1:16">
      <c r="A376" s="19">
        <v>2018</v>
      </c>
      <c r="B376" s="19">
        <v>3</v>
      </c>
      <c r="C376" s="32">
        <v>83.249488367815218</v>
      </c>
      <c r="D376" s="32">
        <v>88.213392242809917</v>
      </c>
      <c r="E376" s="32">
        <v>73.137275883313251</v>
      </c>
      <c r="F376" s="32">
        <v>363.7290471033765</v>
      </c>
      <c r="G376" s="32">
        <v>35.453193836868124</v>
      </c>
      <c r="H376" s="32">
        <v>23.820476190476192</v>
      </c>
      <c r="I376" s="33"/>
      <c r="J376" s="33"/>
      <c r="K376" s="32">
        <v>88.168776904470263</v>
      </c>
      <c r="L376" s="32">
        <v>173.87577499586456</v>
      </c>
      <c r="M376" s="32">
        <v>187.09587097167969</v>
      </c>
      <c r="N376" s="32" t="s">
        <v>56</v>
      </c>
      <c r="O376" s="32">
        <v>175.576171875</v>
      </c>
      <c r="P376" s="32">
        <v>19.023809523809526</v>
      </c>
    </row>
    <row r="377" spans="1:16">
      <c r="A377" s="19">
        <v>2018</v>
      </c>
      <c r="B377" s="19">
        <v>4</v>
      </c>
      <c r="C377" s="32">
        <v>87.744920470341157</v>
      </c>
      <c r="D377" s="32">
        <v>88.492980643437008</v>
      </c>
      <c r="E377" s="32">
        <v>78.042659143701272</v>
      </c>
      <c r="F377" s="32">
        <v>468.843369843294</v>
      </c>
      <c r="G377" s="32">
        <v>37.808202902401042</v>
      </c>
      <c r="H377" s="32">
        <v>19.026500000000002</v>
      </c>
      <c r="I377" s="33"/>
      <c r="J377" s="33"/>
      <c r="K377" s="32">
        <v>84.124837589599153</v>
      </c>
      <c r="L377" s="32">
        <v>163.73418412498592</v>
      </c>
      <c r="M377" s="32">
        <v>139.03536987304688</v>
      </c>
      <c r="N377" s="32" t="s">
        <v>56</v>
      </c>
      <c r="O377" s="32">
        <v>150.18455505371094</v>
      </c>
      <c r="P377" s="32">
        <v>18.267619047619046</v>
      </c>
    </row>
    <row r="378" spans="1:16">
      <c r="A378" s="19">
        <v>2018</v>
      </c>
      <c r="B378" s="19">
        <v>5</v>
      </c>
      <c r="C378" s="32">
        <v>84.389910343781821</v>
      </c>
      <c r="D378" s="32">
        <v>80.032506663572647</v>
      </c>
      <c r="E378" s="32">
        <v>64.391924085111171</v>
      </c>
      <c r="F378" s="32">
        <v>334.93358682906575</v>
      </c>
      <c r="G378" s="32">
        <v>34.80248051814845</v>
      </c>
      <c r="H378" s="32">
        <v>15.428571428571425</v>
      </c>
      <c r="I378" s="33"/>
      <c r="J378" s="33"/>
      <c r="K378" s="32">
        <v>73.552859814657836</v>
      </c>
      <c r="L378" s="32">
        <v>183.86421912202931</v>
      </c>
      <c r="M378" s="32">
        <v>162.27668762207031</v>
      </c>
      <c r="N378" s="32" t="s">
        <v>56</v>
      </c>
      <c r="O378" s="32">
        <v>224.51605224609375</v>
      </c>
      <c r="P378" s="32">
        <v>14.124545454545455</v>
      </c>
    </row>
    <row r="379" spans="1:16">
      <c r="A379" s="19">
        <v>2018</v>
      </c>
      <c r="B379" s="19">
        <v>6</v>
      </c>
      <c r="C379" s="32">
        <v>91.844060028987258</v>
      </c>
      <c r="D379" s="32">
        <v>94.498193229075795</v>
      </c>
      <c r="E379" s="32">
        <v>69.118604620659795</v>
      </c>
      <c r="F379" s="32">
        <v>385.80947173502648</v>
      </c>
      <c r="G379" s="32">
        <v>45.168035102213551</v>
      </c>
      <c r="H379" s="32">
        <v>16.658571428571427</v>
      </c>
      <c r="I379" s="33"/>
      <c r="J379" s="33"/>
      <c r="K379" s="32">
        <v>73.273275871760148</v>
      </c>
      <c r="L379" s="32">
        <v>191.15836143587762</v>
      </c>
      <c r="M379" s="32">
        <v>134.40277099609375</v>
      </c>
      <c r="N379" s="32" t="s">
        <v>56</v>
      </c>
      <c r="O379" s="32">
        <v>233.21188354492188</v>
      </c>
      <c r="P379" s="32">
        <v>13.678095238095239</v>
      </c>
    </row>
    <row r="380" spans="1:16">
      <c r="A380" s="19">
        <v>2018</v>
      </c>
      <c r="B380" s="19">
        <v>7</v>
      </c>
      <c r="C380" s="32">
        <v>88.463964677874841</v>
      </c>
      <c r="D380" s="32">
        <v>99.409980482392129</v>
      </c>
      <c r="E380" s="32">
        <v>83.944607075998391</v>
      </c>
      <c r="F380" s="32">
        <v>508.81280928379823</v>
      </c>
      <c r="G380" s="32">
        <v>53.167619195578752</v>
      </c>
      <c r="H380" s="32">
        <v>17.465238095238096</v>
      </c>
      <c r="I380" s="33"/>
      <c r="J380" s="33"/>
      <c r="K380" s="32">
        <v>69.530840273481985</v>
      </c>
      <c r="L380" s="32">
        <v>247.51052471547476</v>
      </c>
      <c r="M380" s="32">
        <v>176.20509338378906</v>
      </c>
      <c r="N380" s="32" t="s">
        <v>56</v>
      </c>
      <c r="O380" s="32">
        <v>208.27210998535156</v>
      </c>
      <c r="P380" s="32">
        <v>13.147619047619045</v>
      </c>
    </row>
    <row r="381" spans="1:16">
      <c r="A381" s="19">
        <v>2018</v>
      </c>
      <c r="B381" s="19">
        <v>8</v>
      </c>
      <c r="C381" s="32">
        <v>116.39847887901978</v>
      </c>
      <c r="D381" s="32">
        <v>120.47256736185355</v>
      </c>
      <c r="E381" s="32">
        <v>126.6241118470615</v>
      </c>
      <c r="F381" s="32">
        <v>433.37943158224715</v>
      </c>
      <c r="G381" s="32">
        <v>62.429487979286158</v>
      </c>
      <c r="H381" s="32">
        <v>15.68695652173913</v>
      </c>
      <c r="I381" s="33"/>
      <c r="J381" s="33"/>
      <c r="K381" s="32">
        <v>54.657537798911818</v>
      </c>
      <c r="L381" s="32">
        <v>196.42996605267544</v>
      </c>
      <c r="M381" s="32">
        <v>114.96138000488281</v>
      </c>
      <c r="N381" s="32" t="s">
        <v>56</v>
      </c>
      <c r="O381" s="32">
        <v>166.83116149902344</v>
      </c>
      <c r="P381" s="32">
        <v>12.54695652173913</v>
      </c>
    </row>
    <row r="382" spans="1:16">
      <c r="A382" s="19">
        <v>2018</v>
      </c>
      <c r="B382" s="19">
        <v>9</v>
      </c>
      <c r="C382" s="32">
        <v>107.45474128582056</v>
      </c>
      <c r="D382" s="32">
        <v>120.88886759012225</v>
      </c>
      <c r="E382" s="32">
        <v>101.64427959925987</v>
      </c>
      <c r="F382" s="32">
        <v>445.93691042269938</v>
      </c>
      <c r="G382" s="32">
        <v>84.455031840754572</v>
      </c>
      <c r="H382" s="32">
        <v>16.397777777777776</v>
      </c>
      <c r="I382" s="33"/>
      <c r="J382" s="33"/>
      <c r="K382" s="32">
        <v>39.154060298638818</v>
      </c>
      <c r="L382" s="32">
        <v>213.05421532481859</v>
      </c>
      <c r="M382" s="32">
        <v>120.98519134521484</v>
      </c>
      <c r="N382" s="32" t="s">
        <v>56</v>
      </c>
      <c r="O382" s="32">
        <v>204.80448913574219</v>
      </c>
      <c r="P382" s="32">
        <v>12.910526315789474</v>
      </c>
    </row>
    <row r="383" spans="1:16">
      <c r="A383" s="19">
        <v>2018</v>
      </c>
      <c r="B383" s="19">
        <v>10</v>
      </c>
      <c r="C383" s="32">
        <v>104.82115559080719</v>
      </c>
      <c r="D383" s="32">
        <v>125.62331963317843</v>
      </c>
      <c r="E383" s="32">
        <v>85.2596162280215</v>
      </c>
      <c r="F383" s="32">
        <v>471.03289574260947</v>
      </c>
      <c r="G383" s="32">
        <v>73.105006617392533</v>
      </c>
      <c r="H383" s="32">
        <v>23.020000000000003</v>
      </c>
      <c r="I383" s="33"/>
      <c r="J383" s="33"/>
      <c r="K383" s="32">
        <v>51.247010952089127</v>
      </c>
      <c r="L383" s="32">
        <v>244.65224702664622</v>
      </c>
      <c r="M383" s="32">
        <v>136.11465454101563</v>
      </c>
      <c r="N383" s="32" t="s">
        <v>56</v>
      </c>
      <c r="O383" s="32">
        <v>246.06097412109375</v>
      </c>
      <c r="P383" s="32">
        <v>19.35217391304348</v>
      </c>
    </row>
    <row r="384" spans="1:16">
      <c r="A384" s="19">
        <v>2018</v>
      </c>
      <c r="B384" s="19">
        <v>11</v>
      </c>
      <c r="C384" s="32">
        <v>113.07517632970796</v>
      </c>
      <c r="D384" s="32">
        <v>112.30342614567401</v>
      </c>
      <c r="E384" s="32">
        <v>72.918997471036988</v>
      </c>
      <c r="F384" s="32">
        <v>397.53718867059342</v>
      </c>
      <c r="G384" s="32">
        <v>49.132676786813064</v>
      </c>
      <c r="H384" s="32">
        <v>22.280476190476193</v>
      </c>
      <c r="I384" s="33"/>
      <c r="J384" s="33"/>
      <c r="K384" s="32">
        <v>49.06015150594046</v>
      </c>
      <c r="L384" s="32">
        <v>272.26902364598459</v>
      </c>
      <c r="M384" s="32">
        <v>164.94219970703125</v>
      </c>
      <c r="N384" s="32" t="s">
        <v>56</v>
      </c>
      <c r="O384" s="32">
        <v>231.17001342773438</v>
      </c>
      <c r="P384" s="32">
        <v>19.389047619047616</v>
      </c>
    </row>
    <row r="385" spans="1:16">
      <c r="A385" s="19">
        <v>2018</v>
      </c>
      <c r="B385" s="19">
        <v>12</v>
      </c>
      <c r="C385" s="32">
        <v>137.27413132423936</v>
      </c>
      <c r="D385" s="32">
        <v>151.98723364815882</v>
      </c>
      <c r="E385" s="32">
        <v>121.16366014421114</v>
      </c>
      <c r="F385" s="32">
        <v>519.80205710995915</v>
      </c>
      <c r="G385" s="32">
        <v>31.466577582467533</v>
      </c>
      <c r="H385" s="32">
        <v>23.55473684210526</v>
      </c>
      <c r="I385" s="33"/>
      <c r="J385" s="33"/>
      <c r="K385" s="32">
        <v>65.267109486682145</v>
      </c>
      <c r="L385" s="32">
        <v>292.29400272458997</v>
      </c>
      <c r="M385" s="32">
        <v>226.57688903808594</v>
      </c>
      <c r="N385" s="32" t="s">
        <v>56</v>
      </c>
      <c r="O385" s="32">
        <v>275.70742797851563</v>
      </c>
      <c r="P385" s="32">
        <v>24.953157894736844</v>
      </c>
    </row>
    <row r="386" spans="1:16">
      <c r="A386" s="19">
        <v>2019</v>
      </c>
      <c r="B386" s="19">
        <v>1</v>
      </c>
      <c r="C386" s="32">
        <v>127.81175468602534</v>
      </c>
      <c r="D386" s="32">
        <v>131.7971268927501</v>
      </c>
      <c r="E386" s="32">
        <v>128.0194295775369</v>
      </c>
      <c r="F386" s="32">
        <v>559.23212144361355</v>
      </c>
      <c r="G386" s="32">
        <v>24.294624723860572</v>
      </c>
      <c r="H386" s="32">
        <v>21.9721052631579</v>
      </c>
      <c r="I386" s="33"/>
      <c r="J386" s="33"/>
      <c r="K386" s="32">
        <v>49.589449521487587</v>
      </c>
      <c r="L386" s="32">
        <v>272.79994889413274</v>
      </c>
      <c r="M386" s="32">
        <v>284.13592529296875</v>
      </c>
      <c r="N386" s="32" t="s">
        <v>56</v>
      </c>
      <c r="O386" s="32">
        <v>247.67710876464844</v>
      </c>
      <c r="P386" s="32">
        <v>19.57238095238095</v>
      </c>
    </row>
    <row r="387" spans="1:16">
      <c r="A387" s="19">
        <v>2019</v>
      </c>
      <c r="B387" s="19">
        <v>2</v>
      </c>
      <c r="C387" s="32">
        <v>116.55384135447537</v>
      </c>
      <c r="D387" s="32">
        <v>107.79915943663397</v>
      </c>
      <c r="E387" s="32">
        <v>106.35743003453919</v>
      </c>
      <c r="F387" s="32">
        <v>459.05071968175764</v>
      </c>
      <c r="G387" s="32">
        <v>72.683050467613938</v>
      </c>
      <c r="H387" s="32">
        <v>17.64842105263158</v>
      </c>
      <c r="I387" s="33"/>
      <c r="J387" s="33"/>
      <c r="K387" s="32">
        <v>51.993540284109706</v>
      </c>
      <c r="L387" s="32">
        <v>227.06552210957915</v>
      </c>
      <c r="M387" s="32">
        <v>123.6392822265625</v>
      </c>
      <c r="N387" s="32" t="s">
        <v>56</v>
      </c>
      <c r="O387" s="32">
        <v>230.151611328125</v>
      </c>
      <c r="P387" s="32">
        <v>15.230526315789474</v>
      </c>
    </row>
    <row r="388" spans="1:16">
      <c r="A388" s="19">
        <v>2019</v>
      </c>
      <c r="B388" s="19">
        <v>3</v>
      </c>
      <c r="C388" s="32">
        <v>125.11614660944524</v>
      </c>
      <c r="D388" s="32">
        <v>130.93386851236497</v>
      </c>
      <c r="E388" s="32">
        <v>116.65129624630003</v>
      </c>
      <c r="F388" s="32">
        <v>439.01161334990087</v>
      </c>
      <c r="G388" s="32">
        <v>34.690934702711573</v>
      </c>
      <c r="H388" s="32">
        <v>17.263500000000001</v>
      </c>
      <c r="I388" s="33"/>
      <c r="J388" s="33"/>
      <c r="K388" s="32">
        <v>48.669018671241169</v>
      </c>
      <c r="L388" s="32">
        <v>277.04465425006453</v>
      </c>
      <c r="M388" s="32">
        <v>180.63168334960938</v>
      </c>
      <c r="N388" s="32" t="s">
        <v>56</v>
      </c>
      <c r="O388" s="32">
        <v>229.38423156738281</v>
      </c>
      <c r="P388" s="32">
        <v>14.485238095238092</v>
      </c>
    </row>
    <row r="389" spans="1:16">
      <c r="A389" s="19">
        <v>2019</v>
      </c>
      <c r="B389" s="19">
        <v>4</v>
      </c>
      <c r="C389" s="32">
        <v>117.34947297201357</v>
      </c>
      <c r="D389" s="32">
        <v>117.63961817723006</v>
      </c>
      <c r="E389" s="32">
        <v>117.05874275385779</v>
      </c>
      <c r="F389" s="32">
        <v>401.52419780253484</v>
      </c>
      <c r="G389" s="32">
        <v>57.293283016902777</v>
      </c>
      <c r="H389" s="32">
        <v>15.942000000000002</v>
      </c>
      <c r="I389" s="33"/>
      <c r="J389" s="33"/>
      <c r="K389" s="32">
        <v>52.37433960738997</v>
      </c>
      <c r="L389" s="32">
        <v>210.89073371973697</v>
      </c>
      <c r="M389" s="32">
        <v>109.68636322021484</v>
      </c>
      <c r="N389" s="32" t="s">
        <v>56</v>
      </c>
      <c r="O389" s="32">
        <v>214.204345703125</v>
      </c>
      <c r="P389" s="32">
        <v>12.949047619047617</v>
      </c>
    </row>
    <row r="390" spans="1:16">
      <c r="A390" s="19">
        <v>2019</v>
      </c>
      <c r="B390" s="19">
        <v>5</v>
      </c>
      <c r="C390" s="32">
        <v>130.97209152586052</v>
      </c>
      <c r="D390" s="32">
        <v>144.54843244230756</v>
      </c>
      <c r="E390" s="32">
        <v>101.98853910607117</v>
      </c>
      <c r="F390" s="32">
        <v>656.50084400027697</v>
      </c>
      <c r="G390" s="32">
        <v>43.341888908583257</v>
      </c>
      <c r="H390" s="32">
        <v>19.670000000000005</v>
      </c>
      <c r="I390" s="33"/>
      <c r="J390" s="33"/>
      <c r="K390" s="32">
        <v>50.152923120111033</v>
      </c>
      <c r="L390" s="32">
        <v>267.2249675413301</v>
      </c>
      <c r="M390" s="32">
        <v>160.858154296875</v>
      </c>
      <c r="N390" s="32" t="s">
        <v>56</v>
      </c>
      <c r="O390" s="32">
        <v>196.30670166015625</v>
      </c>
      <c r="P390" s="32">
        <v>16.721818181818183</v>
      </c>
    </row>
    <row r="391" spans="1:16">
      <c r="A391" s="19">
        <v>2019</v>
      </c>
      <c r="B391" s="19">
        <v>6</v>
      </c>
      <c r="C391" s="32">
        <v>147.13319207123124</v>
      </c>
      <c r="D391" s="32">
        <v>151.12965292826718</v>
      </c>
      <c r="E391" s="32">
        <v>146.42659369561133</v>
      </c>
      <c r="F391" s="32">
        <v>720.92639184910956</v>
      </c>
      <c r="G391" s="32">
        <v>46.718571354278787</v>
      </c>
      <c r="H391" s="32">
        <v>17.232999999999997</v>
      </c>
      <c r="I391" s="33"/>
      <c r="J391" s="33"/>
      <c r="K391" s="32">
        <v>56.286470897897374</v>
      </c>
      <c r="L391" s="32">
        <v>357.47168894789183</v>
      </c>
      <c r="M391" s="32">
        <v>207.99137878417969</v>
      </c>
      <c r="N391" s="32" t="s">
        <v>56</v>
      </c>
      <c r="O391" s="32">
        <v>205.54046630859375</v>
      </c>
      <c r="P391" s="32">
        <v>15.835999999999999</v>
      </c>
    </row>
    <row r="392" spans="1:16">
      <c r="A392" s="19">
        <v>2019</v>
      </c>
      <c r="B392" s="19">
        <v>7</v>
      </c>
      <c r="C392" s="32">
        <v>160.56551584988395</v>
      </c>
      <c r="D392" s="32">
        <v>171.30786117708459</v>
      </c>
      <c r="E392" s="32">
        <v>154.0078947424831</v>
      </c>
      <c r="F392" s="32">
        <v>621.36014993358344</v>
      </c>
      <c r="G392" s="32">
        <v>36.764009030968595</v>
      </c>
      <c r="H392" s="32">
        <v>14.660000000000002</v>
      </c>
      <c r="I392" s="33"/>
      <c r="J392" s="33"/>
      <c r="K392" s="32">
        <v>86.672306200355663</v>
      </c>
      <c r="L392" s="32">
        <v>278.01777979387413</v>
      </c>
      <c r="M392" s="32">
        <v>207.74546813964844</v>
      </c>
      <c r="N392" s="32" t="s">
        <v>56</v>
      </c>
      <c r="O392" s="32">
        <v>229.7369384765625</v>
      </c>
      <c r="P392" s="32">
        <v>13.305909090909092</v>
      </c>
    </row>
    <row r="393" spans="1:16">
      <c r="A393" s="19">
        <v>2019</v>
      </c>
      <c r="B393" s="19">
        <v>8</v>
      </c>
      <c r="C393" s="32">
        <v>146.83269037155281</v>
      </c>
      <c r="D393" s="32">
        <v>161.02725485083218</v>
      </c>
      <c r="E393" s="32">
        <v>146.09138033707549</v>
      </c>
      <c r="F393" s="32">
        <v>715.16240689783024</v>
      </c>
      <c r="G393" s="32">
        <v>51.48826521245978</v>
      </c>
      <c r="H393" s="32">
        <v>19.66</v>
      </c>
      <c r="I393" s="33"/>
      <c r="J393" s="33"/>
      <c r="K393" s="32">
        <v>74.654310740907661</v>
      </c>
      <c r="L393" s="32">
        <v>336.6752188819583</v>
      </c>
      <c r="M393" s="32">
        <v>282.52294921875</v>
      </c>
      <c r="N393" s="32" t="s">
        <v>56</v>
      </c>
      <c r="O393" s="32">
        <v>277.04244995117188</v>
      </c>
      <c r="P393" s="32">
        <v>18.979090909090914</v>
      </c>
    </row>
    <row r="394" spans="1:16">
      <c r="A394" s="19">
        <v>2019</v>
      </c>
      <c r="B394" s="19">
        <v>9</v>
      </c>
      <c r="C394" s="32">
        <v>117.58031977134131</v>
      </c>
      <c r="D394" s="32">
        <v>137.53440133516662</v>
      </c>
      <c r="E394" s="32">
        <v>94.913560002537395</v>
      </c>
      <c r="F394" s="32">
        <v>504.40156558351214</v>
      </c>
      <c r="G394" s="32">
        <v>48.122158664704919</v>
      </c>
      <c r="H394" s="32">
        <v>16.696315789473687</v>
      </c>
      <c r="I394" s="33"/>
      <c r="J394" s="33"/>
      <c r="K394" s="32">
        <v>67.954114335018872</v>
      </c>
      <c r="L394" s="32">
        <v>303.98914982685568</v>
      </c>
      <c r="M394" s="32">
        <v>186.64070129394531</v>
      </c>
      <c r="N394" s="32" t="s">
        <v>56</v>
      </c>
      <c r="O394" s="32">
        <v>245.14056396484375</v>
      </c>
      <c r="P394" s="32">
        <v>15.558999999999997</v>
      </c>
    </row>
    <row r="395" spans="1:16">
      <c r="A395" s="19">
        <v>2019</v>
      </c>
      <c r="B395" s="19">
        <v>10</v>
      </c>
      <c r="C395" s="32">
        <v>112.34606355134187</v>
      </c>
      <c r="D395" s="32">
        <v>117.68177885639213</v>
      </c>
      <c r="E395" s="32">
        <v>101.49611125052908</v>
      </c>
      <c r="F395" s="32">
        <v>486.23355077302602</v>
      </c>
      <c r="G395" s="32">
        <v>36.739916497789196</v>
      </c>
      <c r="H395" s="32">
        <v>16.260952380952379</v>
      </c>
      <c r="I395" s="33"/>
      <c r="J395" s="33"/>
      <c r="K395" s="32">
        <v>62.486891069883548</v>
      </c>
      <c r="L395" s="32">
        <v>284.1251793978808</v>
      </c>
      <c r="M395" s="32">
        <v>159.51139831542969</v>
      </c>
      <c r="N395" s="32" t="s">
        <v>56</v>
      </c>
      <c r="O395" s="32">
        <v>250.56588745117188</v>
      </c>
      <c r="P395" s="32">
        <v>15.466521739130433</v>
      </c>
    </row>
    <row r="396" spans="1:16">
      <c r="A396" s="19">
        <v>2019</v>
      </c>
      <c r="B396" s="19">
        <v>11</v>
      </c>
      <c r="C396" s="32">
        <v>119.89245163712161</v>
      </c>
      <c r="D396" s="32">
        <v>123.73528314145157</v>
      </c>
      <c r="E396" s="32">
        <v>89.590711973467705</v>
      </c>
      <c r="F396" s="32">
        <v>360.5143222953381</v>
      </c>
      <c r="G396" s="32">
        <v>30.172006650740524</v>
      </c>
      <c r="H396" s="32">
        <v>14.725500000000002</v>
      </c>
      <c r="I396" s="33"/>
      <c r="J396" s="33"/>
      <c r="K396" s="32">
        <v>69.735998162801309</v>
      </c>
      <c r="L396" s="32">
        <v>275.70048924633875</v>
      </c>
      <c r="M396" s="32">
        <v>170.4803466796875</v>
      </c>
      <c r="N396" s="32" t="s">
        <v>56</v>
      </c>
      <c r="O396" s="32">
        <v>222.59568786621094</v>
      </c>
      <c r="P396" s="32">
        <v>12.5235</v>
      </c>
    </row>
    <row r="397" spans="1:16">
      <c r="A397" s="19">
        <v>2019</v>
      </c>
      <c r="B397" s="19">
        <v>12</v>
      </c>
      <c r="C397" s="32">
        <v>111.11827976738496</v>
      </c>
      <c r="D397" s="32">
        <v>106.34744672107854</v>
      </c>
      <c r="E397" s="32">
        <v>70.467938732209902</v>
      </c>
      <c r="F397" s="32">
        <v>465.68097876726449</v>
      </c>
      <c r="G397" s="32">
        <v>61.392981962585353</v>
      </c>
      <c r="H397" s="32">
        <v>14.525714285714287</v>
      </c>
      <c r="I397" s="33"/>
      <c r="J397" s="33"/>
      <c r="K397" s="32">
        <v>70.314236165210673</v>
      </c>
      <c r="L397" s="32">
        <v>295.55353615940902</v>
      </c>
      <c r="M397" s="32">
        <v>190.50491333007813</v>
      </c>
      <c r="N397" s="32" t="s">
        <v>56</v>
      </c>
      <c r="O397" s="32">
        <v>235.986328125</v>
      </c>
      <c r="P397" s="32">
        <v>13.756666666666666</v>
      </c>
    </row>
    <row r="398" spans="1:16">
      <c r="A398" s="19">
        <v>2020</v>
      </c>
      <c r="B398" s="19">
        <v>1</v>
      </c>
      <c r="C398" s="32">
        <v>104.22103875127338</v>
      </c>
      <c r="D398" s="32">
        <v>107.27550468961005</v>
      </c>
      <c r="E398" s="32">
        <v>103.05751895679364</v>
      </c>
      <c r="F398" s="32">
        <v>360.94459973586373</v>
      </c>
      <c r="G398" s="32">
        <v>59.52764601862517</v>
      </c>
      <c r="H398" s="32">
        <v>15.872631578947365</v>
      </c>
      <c r="I398" s="33"/>
      <c r="J398" s="33"/>
      <c r="K398" s="32">
        <v>61.23389787550316</v>
      </c>
      <c r="L398" s="32">
        <v>246.89085360990092</v>
      </c>
      <c r="M398" s="32">
        <v>164.75532531738281</v>
      </c>
      <c r="N398" s="32" t="s">
        <v>56</v>
      </c>
      <c r="O398" s="32">
        <v>199.22175598144531</v>
      </c>
      <c r="P398" s="32">
        <v>13.940952380952378</v>
      </c>
    </row>
    <row r="399" spans="1:16">
      <c r="A399" s="19">
        <v>2020</v>
      </c>
      <c r="B399" s="19">
        <v>2</v>
      </c>
      <c r="C399" s="32">
        <v>111.05534562394706</v>
      </c>
      <c r="D399" s="32">
        <v>116.99252418033748</v>
      </c>
      <c r="E399" s="32">
        <v>87.305145902893301</v>
      </c>
      <c r="F399" s="32">
        <v>224.44117145119151</v>
      </c>
      <c r="G399" s="32">
        <v>28.287684946784307</v>
      </c>
      <c r="H399" s="32">
        <v>20.573888888888884</v>
      </c>
      <c r="I399" s="33"/>
      <c r="J399" s="33"/>
      <c r="K399" s="32">
        <v>65.486846026252962</v>
      </c>
      <c r="L399" s="32">
        <v>247.08458771881646</v>
      </c>
      <c r="M399" s="32">
        <v>216.19120788574219</v>
      </c>
      <c r="N399" s="32" t="s">
        <v>56</v>
      </c>
      <c r="O399" s="32">
        <v>204.83528137207031</v>
      </c>
      <c r="P399" s="32">
        <v>19.628947368421056</v>
      </c>
    </row>
    <row r="400" spans="1:16">
      <c r="A400" s="19">
        <v>2020</v>
      </c>
      <c r="B400" s="19">
        <v>3</v>
      </c>
      <c r="C400" s="32">
        <v>207.63530803551666</v>
      </c>
      <c r="D400" s="32">
        <v>181.27108253722449</v>
      </c>
      <c r="E400" s="32">
        <v>283.00637984131913</v>
      </c>
      <c r="F400" s="32">
        <v>95.609065663746648</v>
      </c>
      <c r="G400" s="32">
        <v>87.344618658172521</v>
      </c>
      <c r="H400" s="32">
        <v>48.066190476190478</v>
      </c>
      <c r="I400" s="33"/>
      <c r="J400" s="33"/>
      <c r="K400" s="32">
        <v>64.152486137247422</v>
      </c>
      <c r="L400" s="32">
        <v>357.12938429223078</v>
      </c>
      <c r="M400" s="32">
        <v>425.77920532226563</v>
      </c>
      <c r="N400" s="32" t="s">
        <v>56</v>
      </c>
      <c r="O400" s="32">
        <v>361.36886596679688</v>
      </c>
      <c r="P400" s="32">
        <v>57.736818181818172</v>
      </c>
    </row>
    <row r="401" spans="1:16">
      <c r="A401" s="19">
        <v>2020</v>
      </c>
      <c r="B401" s="19">
        <v>4</v>
      </c>
      <c r="C401" s="32">
        <v>182.42968980582719</v>
      </c>
      <c r="D401" s="32">
        <v>184.00521227194727</v>
      </c>
      <c r="E401" s="32">
        <v>134.49279583295129</v>
      </c>
      <c r="F401" s="32">
        <v>110.0589805646777</v>
      </c>
      <c r="G401" s="32">
        <v>33.091009909141249</v>
      </c>
      <c r="H401" s="32">
        <v>39.95761904761904</v>
      </c>
      <c r="I401" s="33"/>
      <c r="J401" s="33"/>
      <c r="K401" s="32">
        <v>70.146822442075674</v>
      </c>
      <c r="L401" s="32">
        <v>375.15050990989295</v>
      </c>
      <c r="M401" s="32">
        <v>400.94473266601563</v>
      </c>
      <c r="N401" s="32" t="s">
        <v>56</v>
      </c>
      <c r="O401" s="32">
        <v>297.89849853515625</v>
      </c>
      <c r="P401" s="32">
        <v>41.453809523809525</v>
      </c>
    </row>
    <row r="402" spans="1:16">
      <c r="A402" s="19">
        <v>2020</v>
      </c>
      <c r="B402" s="19">
        <v>5</v>
      </c>
      <c r="C402" s="32">
        <v>209.86407146338271</v>
      </c>
      <c r="D402" s="32">
        <v>193.45328927134963</v>
      </c>
      <c r="E402" s="32">
        <v>124.34738230362775</v>
      </c>
      <c r="F402" s="32">
        <v>183.2976593456651</v>
      </c>
      <c r="G402" s="32">
        <v>35.974329069626478</v>
      </c>
      <c r="H402" s="32">
        <v>29.86888888888889</v>
      </c>
      <c r="I402" s="33"/>
      <c r="J402" s="33"/>
      <c r="K402" s="32">
        <v>78.431337995409294</v>
      </c>
      <c r="L402" s="32">
        <v>453.1624476935844</v>
      </c>
      <c r="M402" s="32">
        <v>503.96334838867188</v>
      </c>
      <c r="N402" s="32" t="s">
        <v>56</v>
      </c>
      <c r="O402" s="32">
        <v>282.24844360351563</v>
      </c>
      <c r="P402" s="32">
        <v>30.897000000000002</v>
      </c>
    </row>
    <row r="403" spans="1:16">
      <c r="A403" s="19">
        <v>2020</v>
      </c>
      <c r="B403" s="19">
        <v>6</v>
      </c>
      <c r="C403" s="32">
        <v>159.65989399614085</v>
      </c>
      <c r="D403" s="32">
        <v>161.38533473366135</v>
      </c>
      <c r="E403" s="32">
        <v>107.89394092104128</v>
      </c>
      <c r="F403" s="32">
        <v>104.75171655913165</v>
      </c>
      <c r="G403" s="32">
        <v>40.05845140805701</v>
      </c>
      <c r="H403" s="32">
        <v>29.892272727272726</v>
      </c>
      <c r="I403" s="33"/>
      <c r="J403" s="33"/>
      <c r="K403" s="32">
        <v>79.678186917348853</v>
      </c>
      <c r="L403" s="32">
        <v>347.73758323964933</v>
      </c>
      <c r="M403" s="32">
        <v>300.24014282226563</v>
      </c>
      <c r="N403" s="32" t="s">
        <v>56</v>
      </c>
      <c r="O403" s="32">
        <v>247.64981079101563</v>
      </c>
      <c r="P403" s="32">
        <v>31.119545454545449</v>
      </c>
    </row>
    <row r="404" spans="1:16">
      <c r="A404" s="19">
        <v>2020</v>
      </c>
      <c r="B404" s="19">
        <v>7</v>
      </c>
      <c r="C404" s="32">
        <v>138.98688752003343</v>
      </c>
      <c r="D404" s="32">
        <v>135.13063390946775</v>
      </c>
      <c r="E404" s="32">
        <v>103.71756487009621</v>
      </c>
      <c r="F404" s="32">
        <v>93.539513664572439</v>
      </c>
      <c r="G404" s="32">
        <v>34.672871877874115</v>
      </c>
      <c r="H404" s="32">
        <v>23.400952380952383</v>
      </c>
      <c r="I404" s="33"/>
      <c r="J404" s="33"/>
      <c r="K404" s="32">
        <v>72.299035379505483</v>
      </c>
      <c r="L404" s="32">
        <v>369.4316415640277</v>
      </c>
      <c r="M404" s="32">
        <v>427.91534423828125</v>
      </c>
      <c r="N404" s="32" t="s">
        <v>56</v>
      </c>
      <c r="O404" s="32">
        <v>248.8228759765625</v>
      </c>
      <c r="P404" s="32">
        <v>26.840454545454545</v>
      </c>
    </row>
    <row r="405" spans="1:16">
      <c r="A405" s="19">
        <v>2020</v>
      </c>
      <c r="B405" s="19">
        <v>8</v>
      </c>
      <c r="C405" s="32">
        <v>128.49239788188609</v>
      </c>
      <c r="D405" s="32">
        <v>118.12468059063255</v>
      </c>
      <c r="E405" s="32">
        <v>82.630959065300701</v>
      </c>
      <c r="F405" s="32">
        <v>138.52722759731338</v>
      </c>
      <c r="G405" s="32">
        <v>35.58105583729818</v>
      </c>
      <c r="H405" s="32">
        <v>22.017500000000002</v>
      </c>
      <c r="I405" s="33"/>
      <c r="J405" s="33"/>
      <c r="K405" s="32">
        <v>63.724008080724978</v>
      </c>
      <c r="L405" s="32">
        <v>336.89258104866303</v>
      </c>
      <c r="M405" s="32">
        <v>263.471435546875</v>
      </c>
      <c r="N405" s="32" t="s">
        <v>56</v>
      </c>
      <c r="O405" s="32">
        <v>213.09036254882813</v>
      </c>
      <c r="P405" s="32">
        <v>22.889523809523812</v>
      </c>
    </row>
    <row r="406" spans="1:16">
      <c r="A406" s="19">
        <v>2020</v>
      </c>
      <c r="B406" s="19">
        <v>9</v>
      </c>
      <c r="C406" s="32">
        <v>119.39699735880588</v>
      </c>
      <c r="D406" s="32">
        <v>107.77156866910877</v>
      </c>
      <c r="E406" s="32">
        <v>88.2631799710568</v>
      </c>
      <c r="F406" s="32">
        <v>124.32455970558418</v>
      </c>
      <c r="G406" s="32">
        <v>36.984822532758457</v>
      </c>
      <c r="H406" s="32">
        <v>22.614000000000001</v>
      </c>
      <c r="I406" s="33"/>
      <c r="J406" s="33"/>
      <c r="K406" s="32">
        <v>40.54832966672614</v>
      </c>
      <c r="L406" s="32">
        <v>315.29535422998345</v>
      </c>
      <c r="M406" s="32">
        <v>252.58782958984375</v>
      </c>
      <c r="N406" s="32" t="s">
        <v>56</v>
      </c>
      <c r="O406" s="32">
        <v>278.59219360351563</v>
      </c>
      <c r="P406" s="32">
        <v>27.647619047619042</v>
      </c>
    </row>
    <row r="407" spans="1:16">
      <c r="A407" s="19">
        <v>2020</v>
      </c>
      <c r="B407" s="19">
        <v>10</v>
      </c>
      <c r="C407" s="32">
        <v>101.62431365269026</v>
      </c>
      <c r="D407" s="32">
        <v>88.684740181079206</v>
      </c>
      <c r="E407" s="32">
        <v>74.891841658637659</v>
      </c>
      <c r="F407" s="32">
        <v>114.63536482879888</v>
      </c>
      <c r="G407" s="32">
        <v>36.006441010166476</v>
      </c>
      <c r="H407" s="32">
        <v>22.419090909090905</v>
      </c>
      <c r="I407" s="33"/>
      <c r="J407" s="33"/>
      <c r="K407" s="32">
        <v>46.246794235493198</v>
      </c>
      <c r="L407" s="32">
        <v>331.59096065243551</v>
      </c>
      <c r="M407" s="32">
        <v>305.76663208007813</v>
      </c>
      <c r="N407" s="32" t="s">
        <v>56</v>
      </c>
      <c r="O407" s="32">
        <v>311.58251953125</v>
      </c>
      <c r="P407" s="32">
        <v>29.438636363636363</v>
      </c>
    </row>
    <row r="408" spans="1:16">
      <c r="A408" s="19">
        <v>2020</v>
      </c>
      <c r="B408" s="19">
        <v>11</v>
      </c>
      <c r="C408" s="32">
        <v>129.77740167281161</v>
      </c>
      <c r="D408" s="32">
        <v>125.25345123075509</v>
      </c>
      <c r="E408" s="32">
        <v>113.90853123480132</v>
      </c>
      <c r="F408" s="32">
        <v>181.97455487161307</v>
      </c>
      <c r="G408" s="32">
        <v>55.887706922612644</v>
      </c>
      <c r="H408" s="32">
        <v>22.473157894736836</v>
      </c>
      <c r="I408" s="33"/>
      <c r="J408" s="33"/>
      <c r="K408" s="32">
        <v>46.140015700663405</v>
      </c>
      <c r="L408" s="32">
        <v>398.8262485916722</v>
      </c>
      <c r="M408" s="32">
        <v>327.60958862304688</v>
      </c>
      <c r="N408" s="32" t="s">
        <v>56</v>
      </c>
      <c r="O408" s="32">
        <v>328.15249633789063</v>
      </c>
      <c r="P408" s="32">
        <v>24.995499999999996</v>
      </c>
    </row>
    <row r="409" spans="1:16">
      <c r="A409" s="19">
        <v>2020</v>
      </c>
      <c r="B409" s="19">
        <v>12</v>
      </c>
      <c r="C409" s="32">
        <v>101.83973985114406</v>
      </c>
      <c r="D409" s="32">
        <v>98.979801582478231</v>
      </c>
      <c r="E409" s="32">
        <v>89.404271204111481</v>
      </c>
      <c r="F409" s="32">
        <v>130.11399432430494</v>
      </c>
      <c r="G409" s="32">
        <v>53.516660659579671</v>
      </c>
      <c r="H409" s="32">
        <v>19.909545454545452</v>
      </c>
      <c r="I409" s="33"/>
      <c r="J409" s="33"/>
      <c r="K409" s="32">
        <v>52.890661345291186</v>
      </c>
      <c r="L409" s="32">
        <v>316.76374420330404</v>
      </c>
      <c r="M409" s="32">
        <v>326.61666870117188</v>
      </c>
      <c r="N409" s="32" t="s">
        <v>56</v>
      </c>
      <c r="O409" s="32">
        <v>208.95866394042969</v>
      </c>
      <c r="P409" s="32">
        <v>22.37409090909091</v>
      </c>
    </row>
    <row r="410" spans="1:16">
      <c r="A410" s="19">
        <v>2021</v>
      </c>
      <c r="B410" s="19">
        <v>1</v>
      </c>
      <c r="C410" s="32">
        <v>109.34406624475366</v>
      </c>
      <c r="D410" s="32">
        <v>91.328995962868916</v>
      </c>
      <c r="E410" s="32">
        <v>76.462892384669772</v>
      </c>
      <c r="F410" s="32">
        <v>97.708556116972332</v>
      </c>
      <c r="G410" s="32">
        <v>37.208316778503054</v>
      </c>
      <c r="H410" s="32">
        <v>22.599999999999994</v>
      </c>
      <c r="I410" s="33"/>
      <c r="J410" s="33"/>
      <c r="K410" s="32">
        <v>58.79614818932351</v>
      </c>
      <c r="L410" s="32">
        <v>297.02705557787397</v>
      </c>
      <c r="M410" s="32">
        <v>261.30615234375</v>
      </c>
      <c r="N410" s="32" t="s">
        <v>56</v>
      </c>
      <c r="O410" s="32">
        <v>231.37863159179688</v>
      </c>
      <c r="P410" s="32">
        <v>24.909999999999997</v>
      </c>
    </row>
    <row r="411" spans="1:16">
      <c r="A411" s="19">
        <v>2021</v>
      </c>
      <c r="B411" s="19">
        <v>2</v>
      </c>
      <c r="C411" s="32">
        <v>103.07621197221806</v>
      </c>
      <c r="D411" s="32">
        <v>87.056565628085934</v>
      </c>
      <c r="E411" s="32">
        <v>72.228017672443016</v>
      </c>
      <c r="F411" s="32">
        <v>92.524470011221709</v>
      </c>
      <c r="G411" s="32">
        <v>48.229594663677283</v>
      </c>
      <c r="H411" s="32">
        <v>23.481666666666673</v>
      </c>
      <c r="I411" s="33"/>
      <c r="J411" s="33"/>
      <c r="K411" s="32">
        <v>67.805662891643991</v>
      </c>
      <c r="L411" s="32">
        <v>226.75010638146586</v>
      </c>
      <c r="M411" s="32">
        <v>187.51962280273438</v>
      </c>
      <c r="N411" s="32" t="s">
        <v>56</v>
      </c>
      <c r="O411" s="32">
        <v>185.27867126464844</v>
      </c>
      <c r="P411" s="32">
        <v>23.140526315789472</v>
      </c>
    </row>
    <row r="412" spans="1:16">
      <c r="A412" s="19">
        <v>2021</v>
      </c>
      <c r="B412" s="19">
        <v>3</v>
      </c>
      <c r="C412" s="32">
        <v>87.85413496761231</v>
      </c>
      <c r="D412" s="32">
        <v>74.283295714945169</v>
      </c>
      <c r="E412" s="32">
        <v>63.701113737791495</v>
      </c>
      <c r="F412" s="32">
        <v>78.954682699554155</v>
      </c>
      <c r="G412" s="32">
        <v>33.694877953796691</v>
      </c>
      <c r="H412" s="32">
        <v>23.538695652173907</v>
      </c>
      <c r="I412" s="33"/>
      <c r="J412" s="33"/>
      <c r="K412" s="32">
        <v>61.333785026145222</v>
      </c>
      <c r="L412" s="32">
        <v>228.43843057187351</v>
      </c>
      <c r="M412" s="32">
        <v>166.78553771972656</v>
      </c>
      <c r="N412" s="32" t="s">
        <v>56</v>
      </c>
      <c r="O412" s="32">
        <v>217.4661865234375</v>
      </c>
      <c r="P412" s="32">
        <v>21.843043478260871</v>
      </c>
    </row>
    <row r="413" spans="1:16">
      <c r="A413" s="19">
        <v>2021</v>
      </c>
      <c r="B413" s="19">
        <v>4</v>
      </c>
      <c r="C413" s="32">
        <v>94.696316460501663</v>
      </c>
      <c r="D413" s="32">
        <v>71.010607649386557</v>
      </c>
      <c r="E413" s="32">
        <v>50.227363176014123</v>
      </c>
      <c r="F413" s="32">
        <v>108.24096121701146</v>
      </c>
      <c r="G413" s="32">
        <v>47.588320276096979</v>
      </c>
      <c r="H413" s="32">
        <v>18.795714285714286</v>
      </c>
      <c r="I413" s="33"/>
      <c r="J413" s="33"/>
      <c r="K413" s="32">
        <v>55.714181778443063</v>
      </c>
      <c r="L413" s="32">
        <v>215.36574296024827</v>
      </c>
      <c r="M413" s="32">
        <v>141.3001708984375</v>
      </c>
      <c r="N413" s="32" t="s">
        <v>56</v>
      </c>
      <c r="O413" s="32">
        <v>179.65824890136719</v>
      </c>
      <c r="P413" s="32">
        <v>17.416190476190476</v>
      </c>
    </row>
    <row r="414" spans="1:16">
      <c r="A414" s="19">
        <v>2021</v>
      </c>
      <c r="B414" s="19">
        <v>5</v>
      </c>
      <c r="C414" s="32">
        <v>76.86173588555836</v>
      </c>
      <c r="D414" s="32">
        <v>55.359770653019311</v>
      </c>
      <c r="E414" s="32">
        <v>66.768853602523791</v>
      </c>
      <c r="F414" s="32">
        <v>68.338024659081711</v>
      </c>
      <c r="G414" s="32">
        <v>36.808971230791151</v>
      </c>
      <c r="H414" s="32">
        <v>22.604444444444439</v>
      </c>
      <c r="I414" s="33"/>
      <c r="J414" s="33"/>
      <c r="K414" s="32">
        <v>63.284344408018129</v>
      </c>
      <c r="L414" s="32">
        <v>203.62033522831726</v>
      </c>
      <c r="M414" s="32">
        <v>172.09619140625</v>
      </c>
      <c r="N414" s="32" t="s">
        <v>56</v>
      </c>
      <c r="O414" s="32">
        <v>141.38604736328125</v>
      </c>
      <c r="P414" s="32">
        <v>19.760499999999997</v>
      </c>
    </row>
    <row r="415" spans="1:16">
      <c r="A415" s="19">
        <v>2021</v>
      </c>
      <c r="B415" s="19">
        <v>6</v>
      </c>
      <c r="C415" s="32">
        <v>82.97173142188872</v>
      </c>
      <c r="D415" s="32">
        <v>60.821990701402555</v>
      </c>
      <c r="E415" s="32">
        <v>58.227720040444346</v>
      </c>
      <c r="F415" s="32">
        <v>31.786650856667155</v>
      </c>
      <c r="G415" s="32">
        <v>31.389782018369765</v>
      </c>
      <c r="H415" s="32">
        <v>19.111363636363635</v>
      </c>
      <c r="I415" s="33"/>
      <c r="J415" s="33"/>
      <c r="K415" s="32">
        <v>62.978587611524539</v>
      </c>
      <c r="L415" s="32">
        <v>188.56792409055365</v>
      </c>
      <c r="M415" s="32">
        <v>149.13125610351563</v>
      </c>
      <c r="N415" s="32" t="s">
        <v>56</v>
      </c>
      <c r="O415" s="32">
        <v>152.61494445800781</v>
      </c>
      <c r="P415" s="32">
        <v>16.956818181818182</v>
      </c>
    </row>
    <row r="416" spans="1:16">
      <c r="A416" s="19">
        <v>2021</v>
      </c>
      <c r="B416" s="19">
        <v>7</v>
      </c>
      <c r="C416" s="32">
        <v>88.082283635182151</v>
      </c>
      <c r="D416" s="32">
        <v>57.669559887937595</v>
      </c>
      <c r="E416" s="32">
        <v>61.967730937985316</v>
      </c>
      <c r="F416" s="32">
        <v>33.639266291279128</v>
      </c>
      <c r="G416" s="32">
        <v>74.467321070423338</v>
      </c>
      <c r="H416" s="32">
        <v>19.385000000000002</v>
      </c>
      <c r="I416" s="33"/>
      <c r="J416" s="33"/>
      <c r="K416" s="32">
        <v>68.561803773676388</v>
      </c>
      <c r="L416" s="32">
        <v>218.00454250318805</v>
      </c>
      <c r="M416" s="32">
        <v>182.17141723632813</v>
      </c>
      <c r="N416" s="32" t="s">
        <v>56</v>
      </c>
      <c r="O416" s="32">
        <v>197.37940979003906</v>
      </c>
      <c r="P416" s="32">
        <v>17.603333333333332</v>
      </c>
    </row>
    <row r="417" spans="1:16">
      <c r="A417" s="19">
        <v>2021</v>
      </c>
      <c r="B417" s="19">
        <v>8</v>
      </c>
      <c r="C417" s="32">
        <v>78.281473097917441</v>
      </c>
      <c r="D417" s="32">
        <v>61.732137968091919</v>
      </c>
      <c r="E417" s="32">
        <v>55.195083852994848</v>
      </c>
      <c r="F417" s="32">
        <v>43.859693537877732</v>
      </c>
      <c r="G417" s="32">
        <v>36.230710624195702</v>
      </c>
      <c r="H417" s="32">
        <v>19.631904761904757</v>
      </c>
      <c r="I417" s="33"/>
      <c r="J417" s="33"/>
      <c r="K417" s="32">
        <v>71.353936829174543</v>
      </c>
      <c r="L417" s="32">
        <v>236.29919360043161</v>
      </c>
      <c r="M417" s="32">
        <v>157.1951904296875</v>
      </c>
      <c r="N417" s="32" t="s">
        <v>56</v>
      </c>
      <c r="O417" s="32">
        <v>187.20578002929688</v>
      </c>
      <c r="P417" s="32">
        <v>17.472727272727269</v>
      </c>
    </row>
    <row r="418" spans="1:16">
      <c r="A418" s="19">
        <v>2021</v>
      </c>
      <c r="B418" s="19">
        <v>9</v>
      </c>
      <c r="C418" s="32">
        <v>107.9316855205582</v>
      </c>
      <c r="D418" s="32">
        <v>92.065070830138836</v>
      </c>
      <c r="E418" s="32">
        <v>62.107974652447233</v>
      </c>
      <c r="F418" s="32">
        <v>64.54116870468026</v>
      </c>
      <c r="G418" s="32">
        <v>36.605363802662211</v>
      </c>
      <c r="H418" s="32">
        <v>20.751999999999999</v>
      </c>
      <c r="I418" s="33"/>
      <c r="J418" s="33"/>
      <c r="K418" s="32">
        <v>51.685308728963157</v>
      </c>
      <c r="L418" s="32">
        <v>211.82392672922296</v>
      </c>
      <c r="M418" s="32">
        <v>171.30046081542969</v>
      </c>
      <c r="N418" s="32" t="s">
        <v>56</v>
      </c>
      <c r="O418" s="32">
        <v>206.72854614257813</v>
      </c>
      <c r="P418" s="32">
        <v>19.824761904761903</v>
      </c>
    </row>
    <row r="419" spans="1:16">
      <c r="A419" s="19">
        <v>2021</v>
      </c>
      <c r="B419" s="19">
        <v>10</v>
      </c>
      <c r="C419" s="32">
        <v>131.91852981603472</v>
      </c>
      <c r="D419" s="32">
        <v>114.69188263032093</v>
      </c>
      <c r="E419" s="32">
        <v>113.87341932788726</v>
      </c>
      <c r="F419" s="32">
        <v>87.126378572851294</v>
      </c>
      <c r="G419" s="32">
        <v>83.246794711773461</v>
      </c>
      <c r="H419" s="32">
        <v>22.13904761904762</v>
      </c>
      <c r="I419" s="33"/>
      <c r="J419" s="33"/>
      <c r="K419" s="32">
        <v>51.260610745165174</v>
      </c>
      <c r="L419" s="32">
        <v>204.77146902574734</v>
      </c>
      <c r="M419" s="32">
        <v>136.9527587890625</v>
      </c>
      <c r="N419" s="32" t="s">
        <v>56</v>
      </c>
      <c r="O419" s="32">
        <v>195.54922485351563</v>
      </c>
      <c r="P419" s="32">
        <v>17.871428571428574</v>
      </c>
    </row>
    <row r="420" spans="1:16">
      <c r="A420" s="19">
        <v>2021</v>
      </c>
      <c r="B420" s="19">
        <v>11</v>
      </c>
      <c r="C420" s="32">
        <v>96.050816010195518</v>
      </c>
      <c r="D420" s="32">
        <v>78.05845205707783</v>
      </c>
      <c r="E420" s="32">
        <v>89.598417125120932</v>
      </c>
      <c r="F420" s="32">
        <v>47.3883306853457</v>
      </c>
      <c r="G420" s="32">
        <v>40.906540057756715</v>
      </c>
      <c r="H420" s="32">
        <v>20.511500000000002</v>
      </c>
      <c r="I420" s="33"/>
      <c r="J420" s="33"/>
      <c r="K420" s="32">
        <v>101.628433765341</v>
      </c>
      <c r="L420" s="32" t="s">
        <v>56</v>
      </c>
      <c r="M420" s="32">
        <v>163.65684509277344</v>
      </c>
      <c r="N420" s="32" t="s">
        <v>56</v>
      </c>
      <c r="O420" s="32">
        <v>207.04225158691406</v>
      </c>
      <c r="P420" s="32">
        <v>18.500476190476189</v>
      </c>
    </row>
  </sheetData>
  <phoneticPr fontId="1"/>
  <pageMargins left="0.7" right="0.7" top="0.75" bottom="0.75" header="0.3" footer="0.3"/>
  <pageSetup paperSize="3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BFCCD-B1A2-4ECC-BE5C-477E9E45F40F}">
  <dimension ref="A1"/>
  <sheetViews>
    <sheetView workbookViewId="0">
      <selection activeCell="G28" sqref="G28"/>
    </sheetView>
  </sheetViews>
  <sheetFormatPr defaultRowHeight="15"/>
  <sheetData/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1E1C3-4714-4E6C-9C3B-4A2E87E07EA7}">
  <dimension ref="A1:G421"/>
  <sheetViews>
    <sheetView zoomScale="85" zoomScaleNormal="85" workbookViewId="0">
      <pane xSplit="2" ySplit="2" topLeftCell="C96" activePane="bottomRight" state="frozen"/>
      <selection activeCell="K413" sqref="K413"/>
      <selection pane="topRight" activeCell="K413" sqref="K413"/>
      <selection pane="bottomLeft" activeCell="K413" sqref="K413"/>
      <selection pane="bottomRight" activeCell="K413" sqref="K413"/>
    </sheetView>
  </sheetViews>
  <sheetFormatPr defaultColWidth="8.6640625" defaultRowHeight="15"/>
  <cols>
    <col min="1" max="1" width="5.5546875" style="19" bestFit="1" customWidth="1"/>
    <col min="2" max="2" width="6.109375" style="19" bestFit="1" customWidth="1"/>
    <col min="3" max="7" width="16.88671875" style="19" customWidth="1"/>
    <col min="8" max="16384" width="8.6640625" style="19"/>
  </cols>
  <sheetData>
    <row r="1" spans="1:7" s="17" customFormat="1" ht="15.75">
      <c r="C1" s="17" t="s">
        <v>31</v>
      </c>
      <c r="D1" s="17" t="s">
        <v>32</v>
      </c>
      <c r="E1" s="17" t="s">
        <v>33</v>
      </c>
      <c r="F1" s="17" t="s">
        <v>34</v>
      </c>
      <c r="G1" s="17" t="s">
        <v>35</v>
      </c>
    </row>
    <row r="2" spans="1:7" s="18" customFormat="1" ht="45">
      <c r="A2" s="18" t="s">
        <v>36</v>
      </c>
      <c r="B2" s="18" t="s">
        <v>37</v>
      </c>
      <c r="C2" s="18" t="s">
        <v>13</v>
      </c>
      <c r="D2" s="18" t="s">
        <v>2</v>
      </c>
      <c r="E2" s="18" t="s">
        <v>3</v>
      </c>
      <c r="F2" s="18" t="s">
        <v>4</v>
      </c>
      <c r="G2" s="18" t="s">
        <v>5</v>
      </c>
    </row>
    <row r="3" spans="1:7">
      <c r="A3" s="19">
        <v>1987</v>
      </c>
      <c r="B3" s="19">
        <v>1</v>
      </c>
      <c r="C3" s="19">
        <v>68.623868449591953</v>
      </c>
      <c r="D3" s="19">
        <v>81.028262330854091</v>
      </c>
      <c r="E3" s="19">
        <v>54.59131252760092</v>
      </c>
      <c r="F3" s="19">
        <v>70.977885472441713</v>
      </c>
      <c r="G3" s="19">
        <v>234.30944363938752</v>
      </c>
    </row>
    <row r="4" spans="1:7">
      <c r="A4" s="19">
        <v>1987</v>
      </c>
      <c r="B4" s="19">
        <v>2</v>
      </c>
      <c r="C4" s="19">
        <v>90.201676034579194</v>
      </c>
      <c r="D4" s="19">
        <v>87.895920022086571</v>
      </c>
      <c r="E4" s="19">
        <v>52.63692427374599</v>
      </c>
      <c r="F4" s="19">
        <v>72.290148904335695</v>
      </c>
      <c r="G4" s="19">
        <v>146.63320284470396</v>
      </c>
    </row>
    <row r="5" spans="1:7">
      <c r="A5" s="19">
        <v>1987</v>
      </c>
      <c r="B5" s="19">
        <v>3</v>
      </c>
      <c r="C5" s="19">
        <v>91.798342313747028</v>
      </c>
      <c r="D5" s="19">
        <v>122.20532967540865</v>
      </c>
      <c r="E5" s="19">
        <v>73.083321973139149</v>
      </c>
      <c r="F5" s="19">
        <v>188.06456058098564</v>
      </c>
      <c r="G5" s="19">
        <v>183.76213344862205</v>
      </c>
    </row>
    <row r="6" spans="1:7">
      <c r="A6" s="19">
        <v>1987</v>
      </c>
      <c r="B6" s="19">
        <v>4</v>
      </c>
      <c r="C6" s="19">
        <v>93.586140741434988</v>
      </c>
      <c r="D6" s="19">
        <v>95.956067277201186</v>
      </c>
      <c r="E6" s="19">
        <v>89.58402442152655</v>
      </c>
      <c r="F6" s="19">
        <v>168.36871329972436</v>
      </c>
      <c r="G6" s="19">
        <v>186.43879806290451</v>
      </c>
    </row>
    <row r="7" spans="1:7">
      <c r="A7" s="19">
        <v>1987</v>
      </c>
      <c r="B7" s="19">
        <v>5</v>
      </c>
      <c r="C7" s="19">
        <v>81.361332079028386</v>
      </c>
      <c r="D7" s="19">
        <v>86.526450885248224</v>
      </c>
      <c r="E7" s="19">
        <v>50.99659468398972</v>
      </c>
      <c r="F7" s="19">
        <v>146.28649900060756</v>
      </c>
      <c r="G7" s="19">
        <v>88.350729418625491</v>
      </c>
    </row>
    <row r="8" spans="1:7">
      <c r="A8" s="19">
        <v>1987</v>
      </c>
      <c r="B8" s="19">
        <v>6</v>
      </c>
      <c r="C8" s="19">
        <v>89.048377436656963</v>
      </c>
      <c r="D8" s="19">
        <v>103.14475309299239</v>
      </c>
      <c r="E8" s="19">
        <v>70.390220777486718</v>
      </c>
      <c r="F8" s="19">
        <v>137.06733342958182</v>
      </c>
      <c r="G8" s="19">
        <v>53.561774966940703</v>
      </c>
    </row>
    <row r="9" spans="1:7">
      <c r="A9" s="19">
        <v>1987</v>
      </c>
      <c r="B9" s="19">
        <v>7</v>
      </c>
      <c r="C9" s="19">
        <v>60.491343478948515</v>
      </c>
      <c r="D9" s="19">
        <v>69.88332284078497</v>
      </c>
      <c r="E9" s="19">
        <v>21.420738358492152</v>
      </c>
      <c r="F9" s="19">
        <v>55.618888249663932</v>
      </c>
      <c r="G9" s="19">
        <v>47.427550442645526</v>
      </c>
    </row>
    <row r="10" spans="1:7">
      <c r="A10" s="19">
        <v>1987</v>
      </c>
      <c r="B10" s="19">
        <v>8</v>
      </c>
      <c r="C10" s="19">
        <v>48.971180886967751</v>
      </c>
      <c r="D10" s="19">
        <v>53.48480729131154</v>
      </c>
      <c r="E10" s="19">
        <v>61.027633519403274</v>
      </c>
      <c r="F10" s="19">
        <v>88.70083179576271</v>
      </c>
      <c r="G10" s="19">
        <v>94.315500736161198</v>
      </c>
    </row>
    <row r="11" spans="1:7">
      <c r="A11" s="19">
        <v>1987</v>
      </c>
      <c r="B11" s="19">
        <v>9</v>
      </c>
      <c r="C11" s="19">
        <v>63.35762313691545</v>
      </c>
      <c r="D11" s="19">
        <v>59.690975010031622</v>
      </c>
      <c r="E11" s="19">
        <v>73.982416326346723</v>
      </c>
      <c r="F11" s="19">
        <v>93.853578158573185</v>
      </c>
      <c r="G11" s="19">
        <v>61.007190054021592</v>
      </c>
    </row>
    <row r="12" spans="1:7">
      <c r="A12" s="19">
        <v>1987</v>
      </c>
      <c r="B12" s="19">
        <v>10</v>
      </c>
      <c r="C12" s="19">
        <v>97.445942857667234</v>
      </c>
      <c r="D12" s="19">
        <v>106.37955564606281</v>
      </c>
      <c r="E12" s="19">
        <v>182.76801015274589</v>
      </c>
      <c r="F12" s="19">
        <v>118.00848126049856</v>
      </c>
      <c r="G12" s="19">
        <v>302.92856382361919</v>
      </c>
    </row>
    <row r="13" spans="1:7">
      <c r="A13" s="19">
        <v>1987</v>
      </c>
      <c r="B13" s="19">
        <v>11</v>
      </c>
      <c r="C13" s="19">
        <v>106.67785247055994</v>
      </c>
      <c r="D13" s="19">
        <v>116.29972625031498</v>
      </c>
      <c r="E13" s="19">
        <v>156.71758868040428</v>
      </c>
      <c r="F13" s="19">
        <v>131.9091262257574</v>
      </c>
      <c r="G13" s="19">
        <v>246.9074550882186</v>
      </c>
    </row>
    <row r="14" spans="1:7">
      <c r="A14" s="19">
        <v>1987</v>
      </c>
      <c r="B14" s="19">
        <v>12</v>
      </c>
      <c r="C14" s="19">
        <v>97.373139832588222</v>
      </c>
      <c r="D14" s="19">
        <v>91.745055954517653</v>
      </c>
      <c r="E14" s="19">
        <v>127.54200222374125</v>
      </c>
      <c r="F14" s="19">
        <v>144.18914487656019</v>
      </c>
      <c r="G14" s="19">
        <v>448.63808946696241</v>
      </c>
    </row>
    <row r="15" spans="1:7">
      <c r="A15" s="19">
        <v>1988</v>
      </c>
      <c r="B15" s="19">
        <v>1</v>
      </c>
      <c r="C15" s="19">
        <v>64.025408258658899</v>
      </c>
      <c r="D15" s="19">
        <v>71.602015849789439</v>
      </c>
      <c r="E15" s="19">
        <v>43.165192747832826</v>
      </c>
      <c r="F15" s="19">
        <v>262.38083332140263</v>
      </c>
      <c r="G15" s="19">
        <v>195.46990073280892</v>
      </c>
    </row>
    <row r="16" spans="1:7">
      <c r="A16" s="19">
        <v>1988</v>
      </c>
      <c r="B16" s="19">
        <v>2</v>
      </c>
      <c r="C16" s="19">
        <v>53.335528112190737</v>
      </c>
      <c r="D16" s="19">
        <v>54.595841809339866</v>
      </c>
      <c r="E16" s="19">
        <v>38.540448242535696</v>
      </c>
      <c r="F16" s="19">
        <v>110.98547549365202</v>
      </c>
      <c r="G16" s="19">
        <v>41.409002262056156</v>
      </c>
    </row>
    <row r="17" spans="1:7">
      <c r="A17" s="19">
        <v>1988</v>
      </c>
      <c r="B17" s="19">
        <v>3</v>
      </c>
      <c r="C17" s="19">
        <v>52.068675902358137</v>
      </c>
      <c r="D17" s="19">
        <v>51.422390308570428</v>
      </c>
      <c r="E17" s="19">
        <v>31.069985536391975</v>
      </c>
      <c r="F17" s="19">
        <v>144.66676368035624</v>
      </c>
      <c r="G17" s="19">
        <v>61.371830645552116</v>
      </c>
    </row>
    <row r="18" spans="1:7">
      <c r="A18" s="19">
        <v>1988</v>
      </c>
      <c r="B18" s="19">
        <v>4</v>
      </c>
      <c r="C18" s="19">
        <v>50.147590001969185</v>
      </c>
      <c r="D18" s="19">
        <v>51.662303470102536</v>
      </c>
      <c r="E18" s="19">
        <v>22.040735319528892</v>
      </c>
      <c r="F18" s="19">
        <v>141.55598254252149</v>
      </c>
      <c r="G18" s="19">
        <v>57.368275974076553</v>
      </c>
    </row>
    <row r="19" spans="1:7">
      <c r="A19" s="19">
        <v>1988</v>
      </c>
      <c r="B19" s="19">
        <v>5</v>
      </c>
      <c r="C19" s="19">
        <v>57.210227154923992</v>
      </c>
      <c r="D19" s="19">
        <v>43.286752466131254</v>
      </c>
      <c r="E19" s="19">
        <v>43.112783836239203</v>
      </c>
      <c r="F19" s="19">
        <v>53.986046748495063</v>
      </c>
      <c r="G19" s="19">
        <v>42.21469870146155</v>
      </c>
    </row>
    <row r="20" spans="1:7">
      <c r="A20" s="19">
        <v>1988</v>
      </c>
      <c r="B20" s="19">
        <v>6</v>
      </c>
      <c r="C20" s="19">
        <v>62.920473041711091</v>
      </c>
      <c r="D20" s="19">
        <v>86.411987031710851</v>
      </c>
      <c r="E20" s="19">
        <v>23.140146088163281</v>
      </c>
      <c r="F20" s="19">
        <v>99.279366020746977</v>
      </c>
      <c r="G20" s="19">
        <v>56.208211848518445</v>
      </c>
    </row>
    <row r="21" spans="1:7">
      <c r="A21" s="19">
        <v>1988</v>
      </c>
      <c r="B21" s="19">
        <v>7</v>
      </c>
      <c r="C21" s="19">
        <v>64.569797787699699</v>
      </c>
      <c r="D21" s="19">
        <v>67.341262420677921</v>
      </c>
      <c r="E21" s="19">
        <v>44.144147069714087</v>
      </c>
      <c r="F21" s="19">
        <v>74.498769798554221</v>
      </c>
      <c r="G21" s="19">
        <v>200.49554629783532</v>
      </c>
    </row>
    <row r="22" spans="1:7">
      <c r="A22" s="19">
        <v>1988</v>
      </c>
      <c r="B22" s="19">
        <v>8</v>
      </c>
      <c r="C22" s="19">
        <v>69.943130225253412</v>
      </c>
      <c r="D22" s="19">
        <v>64.802263298296978</v>
      </c>
      <c r="E22" s="19">
        <v>45.217325353271868</v>
      </c>
      <c r="F22" s="19">
        <v>123.03214415552966</v>
      </c>
      <c r="G22" s="19">
        <v>66.452273216427855</v>
      </c>
    </row>
    <row r="23" spans="1:7">
      <c r="A23" s="19">
        <v>1988</v>
      </c>
      <c r="B23" s="19">
        <v>9</v>
      </c>
      <c r="C23" s="19">
        <v>52.80539819327096</v>
      </c>
      <c r="D23" s="19">
        <v>60.361169774675801</v>
      </c>
      <c r="E23" s="19">
        <v>35.364183942612804</v>
      </c>
      <c r="F23" s="19">
        <v>102.23206190001981</v>
      </c>
      <c r="G23" s="19">
        <v>60.356976590983152</v>
      </c>
    </row>
    <row r="24" spans="1:7">
      <c r="A24" s="19">
        <v>1988</v>
      </c>
      <c r="B24" s="19">
        <v>10</v>
      </c>
      <c r="C24" s="19">
        <v>54.030688586880459</v>
      </c>
      <c r="D24" s="19">
        <v>50.84437787778311</v>
      </c>
      <c r="E24" s="19">
        <v>23.890531100067907</v>
      </c>
      <c r="F24" s="19">
        <v>87.886470800483877</v>
      </c>
      <c r="G24" s="19">
        <v>73.746099414752052</v>
      </c>
    </row>
    <row r="25" spans="1:7">
      <c r="A25" s="19">
        <v>1988</v>
      </c>
      <c r="B25" s="19">
        <v>11</v>
      </c>
      <c r="C25" s="19">
        <v>76.98131019231424</v>
      </c>
      <c r="D25" s="19">
        <v>79.084965260491714</v>
      </c>
      <c r="E25" s="19">
        <v>40.833572314876875</v>
      </c>
      <c r="F25" s="19">
        <v>89.760799059783238</v>
      </c>
      <c r="G25" s="19">
        <v>138.44574801518152</v>
      </c>
    </row>
    <row r="26" spans="1:7">
      <c r="A26" s="19">
        <v>1988</v>
      </c>
      <c r="B26" s="19">
        <v>12</v>
      </c>
      <c r="C26" s="19">
        <v>59.866118982574775</v>
      </c>
      <c r="D26" s="19">
        <v>63.714024472804944</v>
      </c>
      <c r="E26" s="19">
        <v>21.525910791980795</v>
      </c>
      <c r="F26" s="19">
        <v>64.015168507959302</v>
      </c>
      <c r="G26" s="19">
        <v>67.112643899075422</v>
      </c>
    </row>
    <row r="27" spans="1:7">
      <c r="A27" s="19">
        <v>1989</v>
      </c>
      <c r="B27" s="19">
        <v>1</v>
      </c>
      <c r="C27" s="19">
        <v>73.700474044008416</v>
      </c>
      <c r="D27" s="19">
        <v>74.484703620929196</v>
      </c>
      <c r="E27" s="19">
        <v>49.684594388046399</v>
      </c>
      <c r="F27" s="19">
        <v>53.707441976718364</v>
      </c>
      <c r="G27" s="19">
        <v>67.742605137490386</v>
      </c>
    </row>
    <row r="28" spans="1:7">
      <c r="A28" s="19">
        <v>1989</v>
      </c>
      <c r="B28" s="19">
        <v>2</v>
      </c>
      <c r="C28" s="19">
        <v>67.529573459211676</v>
      </c>
      <c r="D28" s="19">
        <v>70.027902382220276</v>
      </c>
      <c r="E28" s="19">
        <v>38.759610580972243</v>
      </c>
      <c r="F28" s="19">
        <v>191.88037031197601</v>
      </c>
      <c r="G28" s="19">
        <v>55.025140450178505</v>
      </c>
    </row>
    <row r="29" spans="1:7">
      <c r="A29" s="19">
        <v>1989</v>
      </c>
      <c r="B29" s="19">
        <v>3</v>
      </c>
      <c r="C29" s="19">
        <v>77.996107583807245</v>
      </c>
      <c r="D29" s="19">
        <v>84.448006159904494</v>
      </c>
      <c r="E29" s="19">
        <v>42.252599124173933</v>
      </c>
      <c r="F29" s="19">
        <v>42.660539201795999</v>
      </c>
      <c r="G29" s="19">
        <v>52.458335167640378</v>
      </c>
    </row>
    <row r="30" spans="1:7">
      <c r="A30" s="19">
        <v>1989</v>
      </c>
      <c r="B30" s="19">
        <v>4</v>
      </c>
      <c r="C30" s="19">
        <v>90.859038012596599</v>
      </c>
      <c r="D30" s="19">
        <v>101.22352027886265</v>
      </c>
      <c r="E30" s="19">
        <v>71.683931987972755</v>
      </c>
      <c r="F30" s="19">
        <v>121.47458282420365</v>
      </c>
      <c r="G30" s="19">
        <v>62.955895489077612</v>
      </c>
    </row>
    <row r="31" spans="1:7">
      <c r="A31" s="19">
        <v>1989</v>
      </c>
      <c r="B31" s="19">
        <v>5</v>
      </c>
      <c r="C31" s="19">
        <v>86.567788781006428</v>
      </c>
      <c r="D31" s="19">
        <v>77.240366182554766</v>
      </c>
      <c r="E31" s="19">
        <v>76.867310720233334</v>
      </c>
      <c r="F31" s="19">
        <v>117.69801922879138</v>
      </c>
      <c r="G31" s="19">
        <v>140.6265035299115</v>
      </c>
    </row>
    <row r="32" spans="1:7">
      <c r="A32" s="19">
        <v>1989</v>
      </c>
      <c r="B32" s="19">
        <v>6</v>
      </c>
      <c r="C32" s="19">
        <v>82.831738037544298</v>
      </c>
      <c r="D32" s="19">
        <v>77.491826384255319</v>
      </c>
      <c r="E32" s="19">
        <v>89.650490164632259</v>
      </c>
      <c r="F32" s="19">
        <v>174.19615287466527</v>
      </c>
      <c r="G32" s="19">
        <v>137.85900881541812</v>
      </c>
    </row>
    <row r="33" spans="1:7">
      <c r="A33" s="19">
        <v>1989</v>
      </c>
      <c r="B33" s="19">
        <v>7</v>
      </c>
      <c r="C33" s="19">
        <v>88.924115480739601</v>
      </c>
      <c r="D33" s="19">
        <v>91.790182696751188</v>
      </c>
      <c r="E33" s="19">
        <v>70.839401003117317</v>
      </c>
      <c r="F33" s="19">
        <v>169.61928733624711</v>
      </c>
      <c r="G33" s="19">
        <v>53.198733727354117</v>
      </c>
    </row>
    <row r="34" spans="1:7">
      <c r="A34" s="19">
        <v>1989</v>
      </c>
      <c r="B34" s="19">
        <v>8</v>
      </c>
      <c r="C34" s="19">
        <v>83.214251109725936</v>
      </c>
      <c r="D34" s="19">
        <v>80.1834437228691</v>
      </c>
      <c r="E34" s="19">
        <v>31.677646327595774</v>
      </c>
      <c r="F34" s="19">
        <v>153.88072670990647</v>
      </c>
      <c r="G34" s="19">
        <v>53.324722143047474</v>
      </c>
    </row>
    <row r="35" spans="1:7">
      <c r="A35" s="19">
        <v>1989</v>
      </c>
      <c r="B35" s="19">
        <v>9</v>
      </c>
      <c r="C35" s="19">
        <v>82.028717354807</v>
      </c>
      <c r="D35" s="19">
        <v>80.640420908931546</v>
      </c>
      <c r="E35" s="19">
        <v>32.193294904230783</v>
      </c>
      <c r="F35" s="19">
        <v>153.8892303871969</v>
      </c>
      <c r="G35" s="19">
        <v>115.46268741099894</v>
      </c>
    </row>
    <row r="36" spans="1:7">
      <c r="A36" s="19">
        <v>1989</v>
      </c>
      <c r="B36" s="19">
        <v>10</v>
      </c>
      <c r="C36" s="19">
        <v>67.130077536190825</v>
      </c>
      <c r="D36" s="19">
        <v>62.64378434450434</v>
      </c>
      <c r="E36" s="19">
        <v>82.058055117293662</v>
      </c>
      <c r="F36" s="19">
        <v>122.57908006476549</v>
      </c>
      <c r="G36" s="19">
        <v>140.63894431479227</v>
      </c>
    </row>
    <row r="37" spans="1:7">
      <c r="A37" s="19">
        <v>1989</v>
      </c>
      <c r="B37" s="19">
        <v>11</v>
      </c>
      <c r="C37" s="19">
        <v>68.343128833802908</v>
      </c>
      <c r="D37" s="19">
        <v>46.72136324532709</v>
      </c>
      <c r="E37" s="19">
        <v>49.944927004729813</v>
      </c>
      <c r="F37" s="19">
        <v>35.2864570830547</v>
      </c>
      <c r="G37" s="19">
        <v>48.553736746132842</v>
      </c>
    </row>
    <row r="38" spans="1:7">
      <c r="A38" s="19">
        <v>1989</v>
      </c>
      <c r="B38" s="19">
        <v>12</v>
      </c>
      <c r="C38" s="19">
        <v>72.897212221199027</v>
      </c>
      <c r="D38" s="19">
        <v>59.163568818509091</v>
      </c>
      <c r="E38" s="19">
        <v>62.867687741503794</v>
      </c>
      <c r="F38" s="19">
        <v>86.192835248476854</v>
      </c>
      <c r="G38" s="19">
        <v>79.63417358548935</v>
      </c>
    </row>
    <row r="39" spans="1:7">
      <c r="A39" s="19">
        <v>1990</v>
      </c>
      <c r="B39" s="19">
        <v>1</v>
      </c>
      <c r="C39" s="19">
        <v>86.591653031515037</v>
      </c>
      <c r="D39" s="19">
        <v>63.930297631548818</v>
      </c>
      <c r="E39" s="19">
        <v>60.33464126576574</v>
      </c>
      <c r="F39" s="19">
        <v>151.44925905639667</v>
      </c>
      <c r="G39" s="19">
        <v>192.50939313292113</v>
      </c>
    </row>
    <row r="40" spans="1:7">
      <c r="A40" s="19">
        <v>1990</v>
      </c>
      <c r="B40" s="19">
        <v>2</v>
      </c>
      <c r="C40" s="19">
        <v>100.35387671112272</v>
      </c>
      <c r="D40" s="19">
        <v>81.263753781928315</v>
      </c>
      <c r="E40" s="19">
        <v>97.115781303506438</v>
      </c>
      <c r="F40" s="19">
        <v>160.83940568638951</v>
      </c>
      <c r="G40" s="19">
        <v>137.0004927712244</v>
      </c>
    </row>
    <row r="41" spans="1:7">
      <c r="A41" s="19">
        <v>1990</v>
      </c>
      <c r="B41" s="19">
        <v>3</v>
      </c>
      <c r="C41" s="19">
        <v>102.87087572881872</v>
      </c>
      <c r="D41" s="19">
        <v>77.32948407627849</v>
      </c>
      <c r="E41" s="19">
        <v>118.87625650818667</v>
      </c>
      <c r="F41" s="19">
        <v>173.92066391567278</v>
      </c>
      <c r="G41" s="19">
        <v>145.44266556298203</v>
      </c>
    </row>
    <row r="42" spans="1:7">
      <c r="A42" s="19">
        <v>1990</v>
      </c>
      <c r="B42" s="19">
        <v>4</v>
      </c>
      <c r="C42" s="19">
        <v>90.610500068353161</v>
      </c>
      <c r="D42" s="19">
        <v>70.409495280735342</v>
      </c>
      <c r="E42" s="19">
        <v>50.565885445169734</v>
      </c>
      <c r="F42" s="19">
        <v>115.83051337338668</v>
      </c>
      <c r="G42" s="19">
        <v>111.33218522056511</v>
      </c>
    </row>
    <row r="43" spans="1:7">
      <c r="A43" s="19">
        <v>1990</v>
      </c>
      <c r="B43" s="19">
        <v>5</v>
      </c>
      <c r="C43" s="19">
        <v>97.076426109527105</v>
      </c>
      <c r="D43" s="19">
        <v>75.96811185905328</v>
      </c>
      <c r="E43" s="19">
        <v>75.102157775720784</v>
      </c>
      <c r="F43" s="19">
        <v>103.10603058508838</v>
      </c>
      <c r="G43" s="19">
        <v>67.560968495934077</v>
      </c>
    </row>
    <row r="44" spans="1:7">
      <c r="A44" s="19">
        <v>1990</v>
      </c>
      <c r="B44" s="19">
        <v>6</v>
      </c>
      <c r="C44" s="19">
        <v>79.440242110887226</v>
      </c>
      <c r="D44" s="19">
        <v>73.115133172982269</v>
      </c>
      <c r="E44" s="19">
        <v>48.27717417751898</v>
      </c>
      <c r="F44" s="19">
        <v>83.10519909806716</v>
      </c>
      <c r="G44" s="19">
        <v>33.656988203200633</v>
      </c>
    </row>
    <row r="45" spans="1:7">
      <c r="A45" s="19">
        <v>1990</v>
      </c>
      <c r="B45" s="19">
        <v>7</v>
      </c>
      <c r="C45" s="19">
        <v>86.427532392154149</v>
      </c>
      <c r="D45" s="19">
        <v>74.879210293994461</v>
      </c>
      <c r="E45" s="19">
        <v>70.609706847928777</v>
      </c>
      <c r="F45" s="19">
        <v>179.73482134422386</v>
      </c>
      <c r="G45" s="19">
        <v>40.349608552092242</v>
      </c>
    </row>
    <row r="46" spans="1:7">
      <c r="A46" s="19">
        <v>1990</v>
      </c>
      <c r="B46" s="19">
        <v>8</v>
      </c>
      <c r="C46" s="19">
        <v>74.130586782311894</v>
      </c>
      <c r="D46" s="19">
        <v>62.071927592614877</v>
      </c>
      <c r="E46" s="19">
        <v>95.063604481022338</v>
      </c>
      <c r="F46" s="19">
        <v>85.225267460010926</v>
      </c>
      <c r="G46" s="19">
        <v>35.269200881491805</v>
      </c>
    </row>
    <row r="47" spans="1:7">
      <c r="A47" s="19">
        <v>1990</v>
      </c>
      <c r="B47" s="19">
        <v>9</v>
      </c>
      <c r="C47" s="19">
        <v>107.39258820860252</v>
      </c>
      <c r="D47" s="19">
        <v>80.730042182340455</v>
      </c>
      <c r="E47" s="19">
        <v>94.432272850727188</v>
      </c>
      <c r="F47" s="19">
        <v>88.438980115255561</v>
      </c>
      <c r="G47" s="19">
        <v>40.638884549720608</v>
      </c>
    </row>
    <row r="48" spans="1:7">
      <c r="A48" s="19">
        <v>1990</v>
      </c>
      <c r="B48" s="19">
        <v>10</v>
      </c>
      <c r="C48" s="19">
        <v>114.55719937945869</v>
      </c>
      <c r="D48" s="19">
        <v>103.06687692416108</v>
      </c>
      <c r="E48" s="19">
        <v>112.58309473741821</v>
      </c>
      <c r="F48" s="19">
        <v>100.04016739160892</v>
      </c>
      <c r="G48" s="19">
        <v>32.060304346369321</v>
      </c>
    </row>
    <row r="49" spans="1:7">
      <c r="A49" s="19">
        <v>1990</v>
      </c>
      <c r="B49" s="19">
        <v>11</v>
      </c>
      <c r="C49" s="19">
        <v>84.867823677883152</v>
      </c>
      <c r="D49" s="19">
        <v>71.06736962904516</v>
      </c>
      <c r="E49" s="19">
        <v>84.58066009353827</v>
      </c>
      <c r="F49" s="19">
        <v>88.964132805830445</v>
      </c>
      <c r="G49" s="19">
        <v>44.389078697350321</v>
      </c>
    </row>
    <row r="50" spans="1:7">
      <c r="A50" s="19">
        <v>1990</v>
      </c>
      <c r="B50" s="19">
        <v>12</v>
      </c>
      <c r="C50" s="19">
        <v>97.564203545476929</v>
      </c>
      <c r="D50" s="19">
        <v>76.638283358975926</v>
      </c>
      <c r="E50" s="19">
        <v>105.55503578950763</v>
      </c>
      <c r="F50" s="19">
        <v>117.61681075920326</v>
      </c>
      <c r="G50" s="19">
        <v>57.499956369836454</v>
      </c>
    </row>
    <row r="51" spans="1:7">
      <c r="A51" s="19">
        <v>1991</v>
      </c>
      <c r="B51" s="19">
        <v>1</v>
      </c>
      <c r="C51" s="19">
        <v>86.717628893237787</v>
      </c>
      <c r="D51" s="19">
        <v>76.358145439490315</v>
      </c>
      <c r="E51" s="19">
        <v>112.13932689621824</v>
      </c>
      <c r="F51" s="19">
        <v>80.727307192918815</v>
      </c>
      <c r="G51" s="19">
        <v>58.640482712415874</v>
      </c>
    </row>
    <row r="52" spans="1:7">
      <c r="A52" s="19">
        <v>1991</v>
      </c>
      <c r="B52" s="19">
        <v>2</v>
      </c>
      <c r="C52" s="19">
        <v>86.93895202880195</v>
      </c>
      <c r="D52" s="19">
        <v>74.376470563644261</v>
      </c>
      <c r="E52" s="19">
        <v>113.31708872385828</v>
      </c>
      <c r="F52" s="19">
        <v>100.19594177534043</v>
      </c>
      <c r="G52" s="19">
        <v>92.809665472112158</v>
      </c>
    </row>
    <row r="53" spans="1:7">
      <c r="A53" s="19">
        <v>1991</v>
      </c>
      <c r="B53" s="19">
        <v>3</v>
      </c>
      <c r="C53" s="19">
        <v>80.474505384903594</v>
      </c>
      <c r="D53" s="19">
        <v>64.696542833041562</v>
      </c>
      <c r="E53" s="19">
        <v>129.75647299089781</v>
      </c>
      <c r="F53" s="19">
        <v>82.088086024345699</v>
      </c>
      <c r="G53" s="19">
        <v>67.589013220108072</v>
      </c>
    </row>
    <row r="54" spans="1:7">
      <c r="A54" s="19">
        <v>1991</v>
      </c>
      <c r="B54" s="19">
        <v>4</v>
      </c>
      <c r="C54" s="19">
        <v>83.572326403984903</v>
      </c>
      <c r="D54" s="19">
        <v>64.259605567744742</v>
      </c>
      <c r="E54" s="19">
        <v>47.527948476257315</v>
      </c>
      <c r="F54" s="19">
        <v>124.517369989402</v>
      </c>
      <c r="G54" s="19">
        <v>31.243975320196103</v>
      </c>
    </row>
    <row r="55" spans="1:7">
      <c r="A55" s="19">
        <v>1991</v>
      </c>
      <c r="B55" s="19">
        <v>5</v>
      </c>
      <c r="C55" s="19">
        <v>80.449592487975494</v>
      </c>
      <c r="D55" s="19">
        <v>62.47944435493352</v>
      </c>
      <c r="E55" s="19">
        <v>67.268181229168121</v>
      </c>
      <c r="F55" s="19">
        <v>138.53177578367161</v>
      </c>
      <c r="G55" s="19">
        <v>40.429302025607541</v>
      </c>
    </row>
    <row r="56" spans="1:7">
      <c r="A56" s="19">
        <v>1991</v>
      </c>
      <c r="B56" s="19">
        <v>6</v>
      </c>
      <c r="C56" s="19">
        <v>68.85121036562191</v>
      </c>
      <c r="D56" s="19">
        <v>58.435268899419668</v>
      </c>
      <c r="E56" s="19">
        <v>62.733772233031935</v>
      </c>
      <c r="F56" s="19">
        <v>106.85430201282605</v>
      </c>
      <c r="G56" s="19">
        <v>58.802372266325463</v>
      </c>
    </row>
    <row r="57" spans="1:7">
      <c r="A57" s="19">
        <v>1991</v>
      </c>
      <c r="B57" s="19">
        <v>7</v>
      </c>
      <c r="C57" s="19">
        <v>77.255287425294483</v>
      </c>
      <c r="D57" s="19">
        <v>60.228639039461854</v>
      </c>
      <c r="E57" s="19">
        <v>58.066084554391708</v>
      </c>
      <c r="F57" s="19">
        <v>184.11594019551814</v>
      </c>
      <c r="G57" s="19">
        <v>84.784376736526369</v>
      </c>
    </row>
    <row r="58" spans="1:7">
      <c r="A58" s="19">
        <v>1991</v>
      </c>
      <c r="B58" s="19">
        <v>8</v>
      </c>
      <c r="C58" s="19">
        <v>94.29952375424628</v>
      </c>
      <c r="D58" s="19">
        <v>66.630303379719976</v>
      </c>
      <c r="E58" s="19">
        <v>83.14880185046772</v>
      </c>
      <c r="F58" s="19">
        <v>106.70738167857559</v>
      </c>
      <c r="G58" s="19">
        <v>30.120384717316639</v>
      </c>
    </row>
    <row r="59" spans="1:7">
      <c r="A59" s="19">
        <v>1991</v>
      </c>
      <c r="B59" s="19">
        <v>9</v>
      </c>
      <c r="C59" s="19">
        <v>82.688040672286434</v>
      </c>
      <c r="D59" s="19">
        <v>57.635538775444608</v>
      </c>
      <c r="E59" s="19">
        <v>91.91224984786821</v>
      </c>
      <c r="F59" s="19">
        <v>100.57655505654745</v>
      </c>
      <c r="G59" s="19">
        <v>32.880556071727632</v>
      </c>
    </row>
    <row r="60" spans="1:7">
      <c r="A60" s="19">
        <v>1991</v>
      </c>
      <c r="B60" s="19">
        <v>10</v>
      </c>
      <c r="C60" s="19">
        <v>83.247973784917278</v>
      </c>
      <c r="D60" s="19">
        <v>60.089252207575271</v>
      </c>
      <c r="E60" s="19">
        <v>70.872066072827664</v>
      </c>
      <c r="F60" s="19">
        <v>116.66828427911332</v>
      </c>
      <c r="G60" s="19">
        <v>27.558949824615446</v>
      </c>
    </row>
    <row r="61" spans="1:7">
      <c r="A61" s="19">
        <v>1991</v>
      </c>
      <c r="B61" s="19">
        <v>11</v>
      </c>
      <c r="C61" s="19">
        <v>88.63554538581063</v>
      </c>
      <c r="D61" s="19">
        <v>79.593884108844549</v>
      </c>
      <c r="E61" s="19">
        <v>120.70566290654358</v>
      </c>
      <c r="F61" s="19">
        <v>174.31605885212554</v>
      </c>
      <c r="G61" s="19">
        <v>56.80611201128545</v>
      </c>
    </row>
    <row r="62" spans="1:7">
      <c r="A62" s="19">
        <v>1991</v>
      </c>
      <c r="B62" s="19">
        <v>12</v>
      </c>
      <c r="C62" s="19">
        <v>93.304368110118119</v>
      </c>
      <c r="D62" s="19">
        <v>75.855024874576429</v>
      </c>
      <c r="E62" s="19">
        <v>109.28123538694733</v>
      </c>
      <c r="F62" s="19">
        <v>142.93177190472355</v>
      </c>
      <c r="G62" s="19">
        <v>57.454707222789139</v>
      </c>
    </row>
    <row r="63" spans="1:7">
      <c r="A63" s="19">
        <v>1992</v>
      </c>
      <c r="B63" s="19">
        <v>1</v>
      </c>
      <c r="C63" s="19">
        <v>89.709303718085096</v>
      </c>
      <c r="D63" s="19">
        <v>73.515493350501231</v>
      </c>
      <c r="E63" s="19">
        <v>93.001964686994427</v>
      </c>
      <c r="F63" s="19">
        <v>159.33968361763058</v>
      </c>
      <c r="G63" s="19">
        <v>72.728121870968153</v>
      </c>
    </row>
    <row r="64" spans="1:7">
      <c r="A64" s="19">
        <v>1992</v>
      </c>
      <c r="B64" s="19">
        <v>2</v>
      </c>
      <c r="C64" s="19">
        <v>81.152251375417222</v>
      </c>
      <c r="D64" s="19">
        <v>72.822676595080594</v>
      </c>
      <c r="E64" s="19">
        <v>78.747976707440088</v>
      </c>
      <c r="F64" s="19">
        <v>101.58198327471297</v>
      </c>
      <c r="G64" s="19">
        <v>150.92243680631591</v>
      </c>
    </row>
    <row r="65" spans="1:7">
      <c r="A65" s="19">
        <v>1992</v>
      </c>
      <c r="B65" s="19">
        <v>3</v>
      </c>
      <c r="C65" s="19">
        <v>80.13875620847675</v>
      </c>
      <c r="D65" s="19">
        <v>65.568184343008753</v>
      </c>
      <c r="E65" s="19">
        <v>113.79045124220902</v>
      </c>
      <c r="F65" s="19">
        <v>134.16126763188265</v>
      </c>
      <c r="G65" s="19">
        <v>61.480485514211566</v>
      </c>
    </row>
    <row r="66" spans="1:7">
      <c r="A66" s="19">
        <v>1992</v>
      </c>
      <c r="B66" s="19">
        <v>4</v>
      </c>
      <c r="C66" s="19">
        <v>89.676345764229836</v>
      </c>
      <c r="D66" s="19">
        <v>84.372627591732453</v>
      </c>
      <c r="E66" s="19">
        <v>130.23509521273684</v>
      </c>
      <c r="F66" s="19">
        <v>68.1974595505134</v>
      </c>
      <c r="G66" s="19">
        <v>52.973375795884181</v>
      </c>
    </row>
    <row r="67" spans="1:7">
      <c r="A67" s="19">
        <v>1992</v>
      </c>
      <c r="B67" s="19">
        <v>5</v>
      </c>
      <c r="C67" s="19">
        <v>82.547748748850282</v>
      </c>
      <c r="D67" s="19">
        <v>75.459318933260661</v>
      </c>
      <c r="E67" s="19">
        <v>68.106955178529233</v>
      </c>
      <c r="F67" s="19">
        <v>93.052711330852617</v>
      </c>
      <c r="G67" s="19">
        <v>63.354523203280827</v>
      </c>
    </row>
    <row r="68" spans="1:7">
      <c r="A68" s="19">
        <v>1992</v>
      </c>
      <c r="B68" s="19">
        <v>6</v>
      </c>
      <c r="C68" s="19">
        <v>101.52510694633219</v>
      </c>
      <c r="D68" s="19">
        <v>104.98265031372634</v>
      </c>
      <c r="E68" s="19">
        <v>112.88890040629251</v>
      </c>
      <c r="F68" s="19">
        <v>114.20172207665635</v>
      </c>
      <c r="G68" s="19">
        <v>35.81484569940114</v>
      </c>
    </row>
    <row r="69" spans="1:7">
      <c r="A69" s="19">
        <v>1992</v>
      </c>
      <c r="B69" s="19">
        <v>7</v>
      </c>
      <c r="C69" s="19">
        <v>104.62662485181295</v>
      </c>
      <c r="D69" s="19">
        <v>104.9968323704923</v>
      </c>
      <c r="E69" s="19">
        <v>187.56114306430104</v>
      </c>
      <c r="F69" s="19">
        <v>89.850125306614757</v>
      </c>
      <c r="G69" s="19">
        <v>88.226354822262692</v>
      </c>
    </row>
    <row r="70" spans="1:7">
      <c r="A70" s="19">
        <v>1992</v>
      </c>
      <c r="B70" s="19">
        <v>8</v>
      </c>
      <c r="C70" s="19">
        <v>119.04843603385248</v>
      </c>
      <c r="D70" s="19">
        <v>120.62374539838461</v>
      </c>
      <c r="E70" s="19">
        <v>148.19017558883795</v>
      </c>
      <c r="F70" s="19">
        <v>132.19781000860411</v>
      </c>
      <c r="G70" s="19">
        <v>156.94098810081687</v>
      </c>
    </row>
    <row r="71" spans="1:7">
      <c r="A71" s="19">
        <v>1992</v>
      </c>
      <c r="B71" s="19">
        <v>9</v>
      </c>
      <c r="C71" s="19">
        <v>108.33611119575959</v>
      </c>
      <c r="D71" s="19">
        <v>94.480521999982756</v>
      </c>
      <c r="E71" s="19">
        <v>147.51040792088804</v>
      </c>
      <c r="F71" s="19">
        <v>103.75548058548023</v>
      </c>
      <c r="G71" s="19">
        <v>377.79590922648117</v>
      </c>
    </row>
    <row r="72" spans="1:7">
      <c r="A72" s="19">
        <v>1992</v>
      </c>
      <c r="B72" s="19">
        <v>10</v>
      </c>
      <c r="C72" s="19">
        <v>97.195858345056109</v>
      </c>
      <c r="D72" s="19">
        <v>94.461118368572215</v>
      </c>
      <c r="E72" s="19">
        <v>108.68168376844214</v>
      </c>
      <c r="F72" s="19">
        <v>163.35514242720359</v>
      </c>
      <c r="G72" s="19">
        <v>77.062694344274831</v>
      </c>
    </row>
    <row r="73" spans="1:7">
      <c r="A73" s="19">
        <v>1992</v>
      </c>
      <c r="B73" s="19">
        <v>11</v>
      </c>
      <c r="C73" s="19">
        <v>93.413183378438433</v>
      </c>
      <c r="D73" s="19">
        <v>98.105559530212616</v>
      </c>
      <c r="E73" s="19">
        <v>66.774899761978659</v>
      </c>
      <c r="F73" s="19">
        <v>139.27297900265037</v>
      </c>
      <c r="G73" s="19">
        <v>57.43508871338728</v>
      </c>
    </row>
    <row r="74" spans="1:7">
      <c r="A74" s="19">
        <v>1992</v>
      </c>
      <c r="B74" s="19">
        <v>12</v>
      </c>
      <c r="C74" s="19">
        <v>80.367243077958932</v>
      </c>
      <c r="D74" s="19">
        <v>73.244364568691822</v>
      </c>
      <c r="E74" s="19">
        <v>49.704766424550677</v>
      </c>
      <c r="F74" s="19">
        <v>132.88154319696645</v>
      </c>
      <c r="G74" s="19">
        <v>64.027907175802071</v>
      </c>
    </row>
    <row r="75" spans="1:7">
      <c r="A75" s="19">
        <v>1993</v>
      </c>
      <c r="B75" s="19">
        <v>1</v>
      </c>
      <c r="C75" s="19">
        <v>69.343772842471267</v>
      </c>
      <c r="D75" s="19">
        <v>80.188113838114248</v>
      </c>
      <c r="E75" s="19">
        <v>82.084463730364448</v>
      </c>
      <c r="F75" s="19">
        <v>175.95561976538644</v>
      </c>
      <c r="G75" s="19">
        <v>36.621115792927895</v>
      </c>
    </row>
    <row r="76" spans="1:7">
      <c r="A76" s="19">
        <v>1993</v>
      </c>
      <c r="B76" s="19">
        <v>2</v>
      </c>
      <c r="C76" s="19">
        <v>83.089027982409263</v>
      </c>
      <c r="D76" s="19">
        <v>81.852046200047539</v>
      </c>
      <c r="E76" s="19">
        <v>116.60061283995407</v>
      </c>
      <c r="F76" s="19">
        <v>138.58897646999304</v>
      </c>
      <c r="G76" s="19">
        <v>95.238210740292374</v>
      </c>
    </row>
    <row r="77" spans="1:7">
      <c r="A77" s="19">
        <v>1993</v>
      </c>
      <c r="B77" s="19">
        <v>3</v>
      </c>
      <c r="C77" s="19">
        <v>79.604065834257355</v>
      </c>
      <c r="D77" s="19">
        <v>83.642273529471424</v>
      </c>
      <c r="E77" s="19">
        <v>72.12256573477579</v>
      </c>
      <c r="F77" s="19">
        <v>94.407866277087209</v>
      </c>
      <c r="G77" s="19">
        <v>69.383001130227896</v>
      </c>
    </row>
    <row r="78" spans="1:7">
      <c r="A78" s="19">
        <v>1993</v>
      </c>
      <c r="B78" s="19">
        <v>4</v>
      </c>
      <c r="C78" s="19">
        <v>78.849933942225377</v>
      </c>
      <c r="D78" s="19">
        <v>69.144561536630491</v>
      </c>
      <c r="E78" s="19">
        <v>74.935764151068668</v>
      </c>
      <c r="F78" s="19">
        <v>96.025443143870831</v>
      </c>
      <c r="G78" s="19">
        <v>299.15888525809356</v>
      </c>
    </row>
    <row r="79" spans="1:7">
      <c r="A79" s="19">
        <v>1993</v>
      </c>
      <c r="B79" s="19">
        <v>5</v>
      </c>
      <c r="C79" s="19">
        <v>76.112878790524704</v>
      </c>
      <c r="D79" s="19">
        <v>79.183804467881245</v>
      </c>
      <c r="E79" s="19">
        <v>68.40399791896121</v>
      </c>
      <c r="F79" s="19">
        <v>124.33356549077435</v>
      </c>
      <c r="G79" s="19">
        <v>93.844110134167636</v>
      </c>
    </row>
    <row r="80" spans="1:7">
      <c r="A80" s="19">
        <v>1993</v>
      </c>
      <c r="B80" s="19">
        <v>6</v>
      </c>
      <c r="C80" s="19">
        <v>88.537799027456842</v>
      </c>
      <c r="D80" s="19">
        <v>79.424096514971879</v>
      </c>
      <c r="E80" s="19">
        <v>82.959348316559911</v>
      </c>
      <c r="F80" s="19">
        <v>176.29592819287888</v>
      </c>
      <c r="G80" s="19">
        <v>127.13860827768694</v>
      </c>
    </row>
    <row r="81" spans="1:7">
      <c r="A81" s="19">
        <v>1993</v>
      </c>
      <c r="B81" s="19">
        <v>7</v>
      </c>
      <c r="C81" s="19">
        <v>91.067634775042976</v>
      </c>
      <c r="D81" s="19">
        <v>89.845963178083124</v>
      </c>
      <c r="E81" s="19">
        <v>90.852533682671108</v>
      </c>
      <c r="F81" s="19">
        <v>184.91335575425319</v>
      </c>
      <c r="G81" s="19">
        <v>42.522671450090321</v>
      </c>
    </row>
    <row r="82" spans="1:7">
      <c r="A82" s="19">
        <v>1993</v>
      </c>
      <c r="B82" s="19">
        <v>8</v>
      </c>
      <c r="C82" s="19">
        <v>98.851472274927161</v>
      </c>
      <c r="D82" s="19">
        <v>105.2398704866503</v>
      </c>
      <c r="E82" s="19">
        <v>86.805159128234081</v>
      </c>
      <c r="F82" s="19">
        <v>211.06945142824333</v>
      </c>
      <c r="G82" s="19">
        <v>227.76666393790461</v>
      </c>
    </row>
    <row r="83" spans="1:7">
      <c r="A83" s="19">
        <v>1993</v>
      </c>
      <c r="B83" s="19">
        <v>9</v>
      </c>
      <c r="C83" s="19">
        <v>98.256856679493268</v>
      </c>
      <c r="D83" s="19">
        <v>98.962250834054473</v>
      </c>
      <c r="E83" s="19">
        <v>86.132330649574371</v>
      </c>
      <c r="F83" s="19">
        <v>164.97877780065164</v>
      </c>
      <c r="G83" s="19">
        <v>47.93271713970082</v>
      </c>
    </row>
    <row r="84" spans="1:7">
      <c r="A84" s="19">
        <v>1993</v>
      </c>
      <c r="B84" s="19">
        <v>10</v>
      </c>
      <c r="C84" s="19">
        <v>91.799869604857406</v>
      </c>
      <c r="D84" s="19">
        <v>100.02190796163147</v>
      </c>
      <c r="E84" s="19">
        <v>57.063034412548724</v>
      </c>
      <c r="F84" s="19">
        <v>157.57702349393094</v>
      </c>
      <c r="G84" s="19">
        <v>44.990889549981866</v>
      </c>
    </row>
    <row r="85" spans="1:7">
      <c r="A85" s="19">
        <v>1993</v>
      </c>
      <c r="B85" s="19">
        <v>11</v>
      </c>
      <c r="C85" s="19">
        <v>94.807821511148006</v>
      </c>
      <c r="D85" s="19">
        <v>104.90171224886949</v>
      </c>
      <c r="E85" s="19">
        <v>83.127247561543101</v>
      </c>
      <c r="F85" s="19">
        <v>179.5611347006878</v>
      </c>
      <c r="G85" s="19">
        <v>60.108277997533847</v>
      </c>
    </row>
    <row r="86" spans="1:7">
      <c r="A86" s="19">
        <v>1993</v>
      </c>
      <c r="B86" s="19">
        <v>12</v>
      </c>
      <c r="C86" s="19">
        <v>123.97596562517121</v>
      </c>
      <c r="D86" s="19">
        <v>131.67643764598108</v>
      </c>
      <c r="E86" s="19">
        <v>103.9160290363928</v>
      </c>
      <c r="F86" s="19">
        <v>261.1068484207168</v>
      </c>
      <c r="G86" s="19">
        <v>73.695656992623043</v>
      </c>
    </row>
    <row r="87" spans="1:7">
      <c r="A87" s="19">
        <v>1994</v>
      </c>
      <c r="B87" s="19">
        <v>1</v>
      </c>
      <c r="C87" s="19">
        <v>107.54431043262682</v>
      </c>
      <c r="D87" s="19">
        <v>104.96326969142137</v>
      </c>
      <c r="E87" s="19">
        <v>67.825807212264209</v>
      </c>
      <c r="F87" s="19">
        <v>84.857951067060753</v>
      </c>
      <c r="G87" s="19">
        <v>52.824127496792237</v>
      </c>
    </row>
    <row r="88" spans="1:7">
      <c r="A88" s="19">
        <v>1994</v>
      </c>
      <c r="B88" s="19">
        <v>2</v>
      </c>
      <c r="C88" s="19">
        <v>97.300623469818049</v>
      </c>
      <c r="D88" s="19">
        <v>110.65903323217226</v>
      </c>
      <c r="E88" s="19">
        <v>44.051186104679061</v>
      </c>
      <c r="F88" s="19">
        <v>143.75135768283235</v>
      </c>
      <c r="G88" s="19">
        <v>47.015177601405448</v>
      </c>
    </row>
    <row r="89" spans="1:7">
      <c r="A89" s="19">
        <v>1994</v>
      </c>
      <c r="B89" s="19">
        <v>3</v>
      </c>
      <c r="C89" s="19">
        <v>92.733602170832953</v>
      </c>
      <c r="D89" s="19">
        <v>87.458907140523451</v>
      </c>
      <c r="E89" s="19">
        <v>45.541630686514679</v>
      </c>
      <c r="F89" s="19">
        <v>203.60810285387072</v>
      </c>
      <c r="G89" s="19">
        <v>59.590661310014823</v>
      </c>
    </row>
    <row r="90" spans="1:7">
      <c r="A90" s="19">
        <v>1994</v>
      </c>
      <c r="B90" s="19">
        <v>4</v>
      </c>
      <c r="C90" s="19">
        <v>94.437835876719291</v>
      </c>
      <c r="D90" s="19">
        <v>100.17275399872574</v>
      </c>
      <c r="E90" s="19">
        <v>56.947267879046095</v>
      </c>
      <c r="F90" s="19">
        <v>213.33646830391544</v>
      </c>
      <c r="G90" s="19">
        <v>67.139352117485629</v>
      </c>
    </row>
    <row r="91" spans="1:7">
      <c r="A91" s="19">
        <v>1994</v>
      </c>
      <c r="B91" s="19">
        <v>5</v>
      </c>
      <c r="C91" s="19">
        <v>91.881448164833017</v>
      </c>
      <c r="D91" s="19">
        <v>98.863375486648565</v>
      </c>
      <c r="E91" s="19">
        <v>91.293435944316812</v>
      </c>
      <c r="F91" s="19">
        <v>155.35780661556601</v>
      </c>
      <c r="G91" s="19">
        <v>140.26503961913278</v>
      </c>
    </row>
    <row r="92" spans="1:7">
      <c r="A92" s="19">
        <v>1994</v>
      </c>
      <c r="B92" s="19">
        <v>6</v>
      </c>
      <c r="C92" s="19">
        <v>86.095166125018253</v>
      </c>
      <c r="D92" s="19">
        <v>85.481236083737002</v>
      </c>
      <c r="E92" s="19">
        <v>98.213854784695513</v>
      </c>
      <c r="F92" s="19">
        <v>70.60852605707386</v>
      </c>
      <c r="G92" s="19">
        <v>426.92124232904962</v>
      </c>
    </row>
    <row r="93" spans="1:7">
      <c r="A93" s="19">
        <v>1994</v>
      </c>
      <c r="B93" s="19">
        <v>7</v>
      </c>
      <c r="C93" s="19">
        <v>96.817883988269514</v>
      </c>
      <c r="D93" s="19">
        <v>84.763709383521714</v>
      </c>
      <c r="E93" s="19">
        <v>64.148568470544888</v>
      </c>
      <c r="F93" s="19">
        <v>80.656957240137956</v>
      </c>
      <c r="G93" s="19">
        <v>160.208850248662</v>
      </c>
    </row>
    <row r="94" spans="1:7">
      <c r="A94" s="19">
        <v>1994</v>
      </c>
      <c r="B94" s="19">
        <v>8</v>
      </c>
      <c r="C94" s="19">
        <v>67.100241221981207</v>
      </c>
      <c r="D94" s="19">
        <v>58.281371194770436</v>
      </c>
      <c r="E94" s="19">
        <v>45.72815756175514</v>
      </c>
      <c r="F94" s="19">
        <v>114.10478472214977</v>
      </c>
      <c r="G94" s="19">
        <v>41.136304092461202</v>
      </c>
    </row>
    <row r="95" spans="1:7">
      <c r="A95" s="19">
        <v>1994</v>
      </c>
      <c r="B95" s="19">
        <v>9</v>
      </c>
      <c r="C95" s="19">
        <v>67.48363870499783</v>
      </c>
      <c r="D95" s="19">
        <v>62.847032022867502</v>
      </c>
      <c r="E95" s="19">
        <v>19.973303334967376</v>
      </c>
      <c r="F95" s="19">
        <v>82.194243095875748</v>
      </c>
      <c r="G95" s="19">
        <v>34.161446172665819</v>
      </c>
    </row>
    <row r="96" spans="1:7">
      <c r="A96" s="19">
        <v>1994</v>
      </c>
      <c r="B96" s="19">
        <v>10</v>
      </c>
      <c r="C96" s="19">
        <v>67.723560223463409</v>
      </c>
      <c r="D96" s="19">
        <v>55.85897773118274</v>
      </c>
      <c r="E96" s="19">
        <v>63.901676338733019</v>
      </c>
      <c r="F96" s="19">
        <v>87.323535419869188</v>
      </c>
      <c r="G96" s="19">
        <v>93.886160290658168</v>
      </c>
    </row>
    <row r="97" spans="1:7">
      <c r="A97" s="19">
        <v>1994</v>
      </c>
      <c r="B97" s="19">
        <v>11</v>
      </c>
      <c r="C97" s="19">
        <v>80.90502274188124</v>
      </c>
      <c r="D97" s="19">
        <v>69.27640204255205</v>
      </c>
      <c r="E97" s="19">
        <v>75.799080297767105</v>
      </c>
      <c r="F97" s="19">
        <v>101.66713738982052</v>
      </c>
      <c r="G97" s="19">
        <v>106.9937996508051</v>
      </c>
    </row>
    <row r="98" spans="1:7">
      <c r="A98" s="19">
        <v>1994</v>
      </c>
      <c r="B98" s="19">
        <v>12</v>
      </c>
      <c r="C98" s="19">
        <v>65.640875987165728</v>
      </c>
      <c r="D98" s="19">
        <v>61.658032076222</v>
      </c>
      <c r="E98" s="19">
        <v>63.847252217335743</v>
      </c>
      <c r="F98" s="19">
        <v>105.86402002462347</v>
      </c>
      <c r="G98" s="19">
        <v>44.706377489042872</v>
      </c>
    </row>
    <row r="99" spans="1:7">
      <c r="A99" s="19">
        <v>1995</v>
      </c>
      <c r="B99" s="19">
        <v>1</v>
      </c>
      <c r="C99" s="19">
        <v>68.141390427646911</v>
      </c>
      <c r="D99" s="19">
        <v>57.462160710969194</v>
      </c>
      <c r="E99" s="19">
        <v>63.924637763768331</v>
      </c>
      <c r="F99" s="19">
        <v>134.04942343786306</v>
      </c>
      <c r="G99" s="19">
        <v>89.342946366878451</v>
      </c>
    </row>
    <row r="100" spans="1:7">
      <c r="A100" s="19">
        <v>1995</v>
      </c>
      <c r="B100" s="19">
        <v>2</v>
      </c>
      <c r="C100" s="19">
        <v>81.022785447214915</v>
      </c>
      <c r="D100" s="19">
        <v>66.769783336247386</v>
      </c>
      <c r="E100" s="19">
        <v>102.80620208515448</v>
      </c>
      <c r="F100" s="19">
        <v>95.809849356767927</v>
      </c>
      <c r="G100" s="19">
        <v>100.14155484898508</v>
      </c>
    </row>
    <row r="101" spans="1:7">
      <c r="A101" s="19">
        <v>1995</v>
      </c>
      <c r="B101" s="19">
        <v>3</v>
      </c>
      <c r="C101" s="19">
        <v>121.5458130788323</v>
      </c>
      <c r="D101" s="19">
        <v>105.84856980018617</v>
      </c>
      <c r="E101" s="19">
        <v>209.88472083765572</v>
      </c>
      <c r="F101" s="19">
        <v>101.40047680440394</v>
      </c>
      <c r="G101" s="19">
        <v>448.00616131371629</v>
      </c>
    </row>
    <row r="102" spans="1:7">
      <c r="A102" s="19">
        <v>1995</v>
      </c>
      <c r="B102" s="19">
        <v>4</v>
      </c>
      <c r="C102" s="19">
        <v>84.226928612761384</v>
      </c>
      <c r="D102" s="19">
        <v>65.208142573796252</v>
      </c>
      <c r="E102" s="19">
        <v>149.25490908584933</v>
      </c>
      <c r="F102" s="19">
        <v>75.002084696652616</v>
      </c>
      <c r="G102" s="19">
        <v>218.62894890917738</v>
      </c>
    </row>
    <row r="103" spans="1:7">
      <c r="A103" s="19">
        <v>1995</v>
      </c>
      <c r="B103" s="19">
        <v>5</v>
      </c>
      <c r="C103" s="19">
        <v>108.7389896721581</v>
      </c>
      <c r="D103" s="19">
        <v>94.406848112828513</v>
      </c>
      <c r="E103" s="19">
        <v>113.69578602569257</v>
      </c>
      <c r="F103" s="19">
        <v>146.34904099466388</v>
      </c>
      <c r="G103" s="19">
        <v>54.254589244793777</v>
      </c>
    </row>
    <row r="104" spans="1:7">
      <c r="A104" s="19">
        <v>1995</v>
      </c>
      <c r="B104" s="19">
        <v>6</v>
      </c>
      <c r="C104" s="19">
        <v>105.35497013076453</v>
      </c>
      <c r="D104" s="19">
        <v>108.66655043487872</v>
      </c>
      <c r="E104" s="19">
        <v>112.52209315381668</v>
      </c>
      <c r="F104" s="19">
        <v>137.82757308929848</v>
      </c>
      <c r="G104" s="19">
        <v>106.20202557398851</v>
      </c>
    </row>
    <row r="105" spans="1:7">
      <c r="A105" s="19">
        <v>1995</v>
      </c>
      <c r="B105" s="19">
        <v>7</v>
      </c>
      <c r="C105" s="19">
        <v>105.20143139400894</v>
      </c>
      <c r="D105" s="19">
        <v>97.492928888305372</v>
      </c>
      <c r="E105" s="19">
        <v>116.59737822369793</v>
      </c>
      <c r="F105" s="19">
        <v>116.06012367826661</v>
      </c>
      <c r="G105" s="19">
        <v>159.33826052277823</v>
      </c>
    </row>
    <row r="106" spans="1:7">
      <c r="A106" s="19">
        <v>1995</v>
      </c>
      <c r="B106" s="19">
        <v>8</v>
      </c>
      <c r="C106" s="19">
        <v>101.58138485908073</v>
      </c>
      <c r="D106" s="19">
        <v>87.272900327708726</v>
      </c>
      <c r="E106" s="19">
        <v>129.73133736920624</v>
      </c>
      <c r="F106" s="19">
        <v>85.302462117774397</v>
      </c>
      <c r="G106" s="19">
        <v>386.38247991250904</v>
      </c>
    </row>
    <row r="107" spans="1:7">
      <c r="A107" s="19">
        <v>1995</v>
      </c>
      <c r="B107" s="19">
        <v>9</v>
      </c>
      <c r="C107" s="19">
        <v>99.136627572954012</v>
      </c>
      <c r="D107" s="19">
        <v>96.0560762205575</v>
      </c>
      <c r="E107" s="19">
        <v>144.15985810334897</v>
      </c>
      <c r="F107" s="19">
        <v>97.425596979858739</v>
      </c>
      <c r="G107" s="19">
        <v>311.77438993808153</v>
      </c>
    </row>
    <row r="108" spans="1:7">
      <c r="A108" s="19">
        <v>1995</v>
      </c>
      <c r="B108" s="19">
        <v>10</v>
      </c>
      <c r="C108" s="19">
        <v>93.944341433150555</v>
      </c>
      <c r="D108" s="19">
        <v>77.567630018261752</v>
      </c>
      <c r="E108" s="19">
        <v>109.40388745737829</v>
      </c>
      <c r="F108" s="19">
        <v>97.318243114690006</v>
      </c>
      <c r="G108" s="19">
        <v>137.32238820060627</v>
      </c>
    </row>
    <row r="109" spans="1:7">
      <c r="A109" s="19">
        <v>1995</v>
      </c>
      <c r="B109" s="19">
        <v>11</v>
      </c>
      <c r="C109" s="19">
        <v>83.554068430033354</v>
      </c>
      <c r="D109" s="19">
        <v>71.282320400391129</v>
      </c>
      <c r="E109" s="19">
        <v>87.84176411384874</v>
      </c>
      <c r="F109" s="19">
        <v>39.473149750683746</v>
      </c>
      <c r="G109" s="19">
        <v>56.603862751341374</v>
      </c>
    </row>
    <row r="110" spans="1:7">
      <c r="A110" s="19">
        <v>1995</v>
      </c>
      <c r="B110" s="19">
        <v>12</v>
      </c>
      <c r="C110" s="19">
        <v>83.372301934557584</v>
      </c>
      <c r="D110" s="19">
        <v>81.75426387508557</v>
      </c>
      <c r="E110" s="19">
        <v>111.31041873307986</v>
      </c>
      <c r="F110" s="19">
        <v>17.597100406789366</v>
      </c>
      <c r="G110" s="19">
        <v>66.505880236279936</v>
      </c>
    </row>
    <row r="111" spans="1:7">
      <c r="A111" s="19">
        <v>1996</v>
      </c>
      <c r="B111" s="19">
        <v>1</v>
      </c>
      <c r="C111" s="19">
        <v>99.01119524878699</v>
      </c>
      <c r="D111" s="19">
        <v>100.16206218334395</v>
      </c>
      <c r="E111" s="19">
        <v>106.05588927546565</v>
      </c>
      <c r="F111" s="19">
        <v>55.556093465836952</v>
      </c>
      <c r="G111" s="19">
        <v>50.788466134750259</v>
      </c>
    </row>
    <row r="112" spans="1:7">
      <c r="A112" s="19">
        <v>1996</v>
      </c>
      <c r="B112" s="19">
        <v>2</v>
      </c>
      <c r="C112" s="19">
        <v>99.486948751975405</v>
      </c>
      <c r="D112" s="19">
        <v>107.25132889300158</v>
      </c>
      <c r="E112" s="19">
        <v>87.732113448347661</v>
      </c>
      <c r="F112" s="19">
        <v>86.94753912953739</v>
      </c>
      <c r="G112" s="19">
        <v>44.55056870235029</v>
      </c>
    </row>
    <row r="113" spans="1:7">
      <c r="A113" s="19">
        <v>1996</v>
      </c>
      <c r="B113" s="19">
        <v>3</v>
      </c>
      <c r="C113" s="19">
        <v>91.987057355917969</v>
      </c>
      <c r="D113" s="19">
        <v>99.112831064181066</v>
      </c>
      <c r="E113" s="19">
        <v>71.906269932539089</v>
      </c>
      <c r="F113" s="19">
        <v>92.709476292661648</v>
      </c>
      <c r="G113" s="19">
        <v>63.68857850285022</v>
      </c>
    </row>
    <row r="114" spans="1:7">
      <c r="A114" s="19">
        <v>1996</v>
      </c>
      <c r="B114" s="19">
        <v>4</v>
      </c>
      <c r="C114" s="19">
        <v>89.234660072958818</v>
      </c>
      <c r="D114" s="19">
        <v>86.548061555705416</v>
      </c>
      <c r="E114" s="19">
        <v>59.879139191186766</v>
      </c>
      <c r="F114" s="19">
        <v>101.81505180080705</v>
      </c>
      <c r="G114" s="19">
        <v>59.510060323173626</v>
      </c>
    </row>
    <row r="115" spans="1:7">
      <c r="A115" s="19">
        <v>1996</v>
      </c>
      <c r="B115" s="19">
        <v>5</v>
      </c>
      <c r="C115" s="19">
        <v>71.104624266864207</v>
      </c>
      <c r="D115" s="19">
        <v>72.822660810145081</v>
      </c>
      <c r="E115" s="19">
        <v>70.61629596489756</v>
      </c>
      <c r="F115" s="19">
        <v>51.593205726372787</v>
      </c>
      <c r="G115" s="19">
        <v>44.820212593503662</v>
      </c>
    </row>
    <row r="116" spans="1:7">
      <c r="A116" s="19">
        <v>1996</v>
      </c>
      <c r="B116" s="19">
        <v>6</v>
      </c>
      <c r="C116" s="19">
        <v>76.227984009325013</v>
      </c>
      <c r="D116" s="19">
        <v>75.38157742394344</v>
      </c>
      <c r="E116" s="19">
        <v>78.073806629338478</v>
      </c>
      <c r="F116" s="19">
        <v>63.355493851551756</v>
      </c>
      <c r="G116" s="19">
        <v>39.945902741731409</v>
      </c>
    </row>
    <row r="117" spans="1:7">
      <c r="A117" s="19">
        <v>1996</v>
      </c>
      <c r="B117" s="19">
        <v>7</v>
      </c>
      <c r="C117" s="19">
        <v>68.187285025951738</v>
      </c>
      <c r="D117" s="19">
        <v>68.269862240588225</v>
      </c>
      <c r="E117" s="19">
        <v>59.577434164646093</v>
      </c>
      <c r="F117" s="19">
        <v>48.073358125329079</v>
      </c>
      <c r="G117" s="19">
        <v>17.510103343686033</v>
      </c>
    </row>
    <row r="118" spans="1:7">
      <c r="A118" s="19">
        <v>1996</v>
      </c>
      <c r="B118" s="19">
        <v>8</v>
      </c>
      <c r="C118" s="19">
        <v>66.783883233789737</v>
      </c>
      <c r="D118" s="19">
        <v>69.060178824587368</v>
      </c>
      <c r="E118" s="19">
        <v>73.221881836887491</v>
      </c>
      <c r="F118" s="19">
        <v>66.971645396476063</v>
      </c>
      <c r="G118" s="19">
        <v>28.172583249642951</v>
      </c>
    </row>
    <row r="119" spans="1:7">
      <c r="A119" s="19">
        <v>1996</v>
      </c>
      <c r="B119" s="19">
        <v>9</v>
      </c>
      <c r="C119" s="19">
        <v>87.26141232857924</v>
      </c>
      <c r="D119" s="19">
        <v>96.442959703926604</v>
      </c>
      <c r="E119" s="19">
        <v>60.245279252486782</v>
      </c>
      <c r="F119" s="19">
        <v>79.706694410721454</v>
      </c>
      <c r="G119" s="19">
        <v>44.783215257894575</v>
      </c>
    </row>
    <row r="120" spans="1:7">
      <c r="A120" s="19">
        <v>1996</v>
      </c>
      <c r="B120" s="19">
        <v>10</v>
      </c>
      <c r="C120" s="19">
        <v>74.164125211934049</v>
      </c>
      <c r="D120" s="19">
        <v>85.746073771088561</v>
      </c>
      <c r="E120" s="19">
        <v>55.160468372831509</v>
      </c>
      <c r="F120" s="19">
        <v>59.61369527970232</v>
      </c>
      <c r="G120" s="19">
        <v>46.712947395443848</v>
      </c>
    </row>
    <row r="121" spans="1:7">
      <c r="A121" s="19">
        <v>1996</v>
      </c>
      <c r="B121" s="19">
        <v>11</v>
      </c>
      <c r="C121" s="19">
        <v>86.606403339157552</v>
      </c>
      <c r="D121" s="19">
        <v>95.765908828239873</v>
      </c>
      <c r="E121" s="19">
        <v>107.87044464271359</v>
      </c>
      <c r="F121" s="19">
        <v>105.89528674392785</v>
      </c>
      <c r="G121" s="19">
        <v>95.732440777762548</v>
      </c>
    </row>
    <row r="122" spans="1:7">
      <c r="A122" s="19">
        <v>1996</v>
      </c>
      <c r="B122" s="19">
        <v>12</v>
      </c>
      <c r="C122" s="19">
        <v>70.330724403182074</v>
      </c>
      <c r="D122" s="19">
        <v>80.353028705601602</v>
      </c>
      <c r="E122" s="19">
        <v>40.09027702739165</v>
      </c>
      <c r="F122" s="19">
        <v>43.410670291391106</v>
      </c>
      <c r="G122" s="19">
        <v>64.891124170369778</v>
      </c>
    </row>
    <row r="123" spans="1:7">
      <c r="A123" s="19">
        <v>1997</v>
      </c>
      <c r="B123" s="19">
        <v>1</v>
      </c>
      <c r="C123" s="19">
        <v>99.853265231134188</v>
      </c>
      <c r="D123" s="19">
        <v>108.63713488635413</v>
      </c>
      <c r="E123" s="19">
        <v>88.469717591074698</v>
      </c>
      <c r="F123" s="19">
        <v>45.161441782974485</v>
      </c>
      <c r="G123" s="19">
        <v>63.029014291819607</v>
      </c>
    </row>
    <row r="124" spans="1:7">
      <c r="A124" s="19">
        <v>1997</v>
      </c>
      <c r="B124" s="19">
        <v>2</v>
      </c>
      <c r="C124" s="19">
        <v>93.783002911075499</v>
      </c>
      <c r="D124" s="19">
        <v>79.887267391505247</v>
      </c>
      <c r="E124" s="19">
        <v>59.976670870190979</v>
      </c>
      <c r="F124" s="19">
        <v>80.155035173887285</v>
      </c>
      <c r="G124" s="19">
        <v>181.22237299390187</v>
      </c>
    </row>
    <row r="125" spans="1:7">
      <c r="A125" s="19">
        <v>1997</v>
      </c>
      <c r="B125" s="19">
        <v>3</v>
      </c>
      <c r="C125" s="19">
        <v>89.042566170545143</v>
      </c>
      <c r="D125" s="19">
        <v>104.72843031495511</v>
      </c>
      <c r="E125" s="19">
        <v>62.291251097993047</v>
      </c>
      <c r="F125" s="19">
        <v>46.125877568114333</v>
      </c>
      <c r="G125" s="19">
        <v>51.158760105476382</v>
      </c>
    </row>
    <row r="126" spans="1:7">
      <c r="A126" s="19">
        <v>1997</v>
      </c>
      <c r="B126" s="19">
        <v>4</v>
      </c>
      <c r="C126" s="19">
        <v>87.358727160421594</v>
      </c>
      <c r="D126" s="19">
        <v>92.547847062833597</v>
      </c>
      <c r="E126" s="19">
        <v>85.987122046135951</v>
      </c>
      <c r="F126" s="19">
        <v>77.823084294189101</v>
      </c>
      <c r="G126" s="19">
        <v>64.624267683484902</v>
      </c>
    </row>
    <row r="127" spans="1:7">
      <c r="A127" s="19">
        <v>1997</v>
      </c>
      <c r="B127" s="19">
        <v>5</v>
      </c>
      <c r="C127" s="19">
        <v>88.438368559386774</v>
      </c>
      <c r="D127" s="19">
        <v>89.229341787186087</v>
      </c>
      <c r="E127" s="19">
        <v>76.072494130370345</v>
      </c>
      <c r="F127" s="19">
        <v>44.283893441800501</v>
      </c>
      <c r="G127" s="19">
        <v>77.830660432387731</v>
      </c>
    </row>
    <row r="128" spans="1:7">
      <c r="A128" s="19">
        <v>1997</v>
      </c>
      <c r="B128" s="19">
        <v>6</v>
      </c>
      <c r="C128" s="19">
        <v>90.252054922114979</v>
      </c>
      <c r="D128" s="19">
        <v>96.344721853103565</v>
      </c>
      <c r="E128" s="19">
        <v>59.931836200187725</v>
      </c>
      <c r="F128" s="19">
        <v>81.802235024488084</v>
      </c>
      <c r="G128" s="19">
        <v>59.301001039007268</v>
      </c>
    </row>
    <row r="129" spans="1:7">
      <c r="A129" s="19">
        <v>1997</v>
      </c>
      <c r="B129" s="19">
        <v>7</v>
      </c>
      <c r="C129" s="19">
        <v>89.377452666658172</v>
      </c>
      <c r="D129" s="19">
        <v>83.018385928834405</v>
      </c>
      <c r="E129" s="19">
        <v>59.692088375562221</v>
      </c>
      <c r="F129" s="19">
        <v>67.522671114946561</v>
      </c>
      <c r="G129" s="19">
        <v>115.39369083516307</v>
      </c>
    </row>
    <row r="130" spans="1:7">
      <c r="A130" s="19">
        <v>1997</v>
      </c>
      <c r="B130" s="19">
        <v>8</v>
      </c>
      <c r="C130" s="19">
        <v>106.98844038333367</v>
      </c>
      <c r="D130" s="19">
        <v>128.70934431755424</v>
      </c>
      <c r="E130" s="19">
        <v>74.669475360926256</v>
      </c>
      <c r="F130" s="19">
        <v>65.669537576406526</v>
      </c>
      <c r="G130" s="19">
        <v>30.900281263809784</v>
      </c>
    </row>
    <row r="131" spans="1:7">
      <c r="A131" s="19">
        <v>1997</v>
      </c>
      <c r="B131" s="19">
        <v>9</v>
      </c>
      <c r="C131" s="19">
        <v>128.10498352039437</v>
      </c>
      <c r="D131" s="19">
        <v>135.2442784589316</v>
      </c>
      <c r="E131" s="19">
        <v>86.090624370891661</v>
      </c>
      <c r="F131" s="19">
        <v>151.41689780105256</v>
      </c>
      <c r="G131" s="19">
        <v>106.44288404388138</v>
      </c>
    </row>
    <row r="132" spans="1:7">
      <c r="A132" s="19">
        <v>1997</v>
      </c>
      <c r="B132" s="19">
        <v>10</v>
      </c>
      <c r="C132" s="19">
        <v>125.09437346956818</v>
      </c>
      <c r="D132" s="19">
        <v>137.68147608854719</v>
      </c>
      <c r="E132" s="19">
        <v>103.93181166624129</v>
      </c>
      <c r="F132" s="19">
        <v>70.58388658167118</v>
      </c>
      <c r="G132" s="19">
        <v>58.546037945373634</v>
      </c>
    </row>
    <row r="133" spans="1:7">
      <c r="A133" s="19">
        <v>1997</v>
      </c>
      <c r="B133" s="19">
        <v>11</v>
      </c>
      <c r="C133" s="19">
        <v>206.87855160367084</v>
      </c>
      <c r="D133" s="19">
        <v>209.62355214047656</v>
      </c>
      <c r="E133" s="19">
        <v>259.77473223112509</v>
      </c>
      <c r="F133" s="19">
        <v>88.827071729744816</v>
      </c>
      <c r="G133" s="19">
        <v>135.88388724221153</v>
      </c>
    </row>
    <row r="134" spans="1:7">
      <c r="A134" s="19">
        <v>1997</v>
      </c>
      <c r="B134" s="19">
        <v>12</v>
      </c>
      <c r="C134" s="19">
        <v>236.78662107074359</v>
      </c>
      <c r="D134" s="19">
        <v>250.27699323810171</v>
      </c>
      <c r="E134" s="19">
        <v>256.31962618349979</v>
      </c>
      <c r="F134" s="19">
        <v>88.655825963393085</v>
      </c>
      <c r="G134" s="19">
        <v>214.58751728097235</v>
      </c>
    </row>
    <row r="135" spans="1:7">
      <c r="A135" s="19">
        <v>1998</v>
      </c>
      <c r="B135" s="19">
        <v>1</v>
      </c>
      <c r="C135" s="19">
        <v>212.56109500178556</v>
      </c>
      <c r="D135" s="19">
        <v>228.83230785312676</v>
      </c>
      <c r="E135" s="19">
        <v>150.66205990003726</v>
      </c>
      <c r="F135" s="19">
        <v>49.157178612547987</v>
      </c>
      <c r="G135" s="19">
        <v>200.72909562434944</v>
      </c>
    </row>
    <row r="136" spans="1:7">
      <c r="A136" s="19">
        <v>1998</v>
      </c>
      <c r="B136" s="19">
        <v>2</v>
      </c>
      <c r="C136" s="19">
        <v>165.48285425736108</v>
      </c>
      <c r="D136" s="19">
        <v>151.62452581802719</v>
      </c>
      <c r="E136" s="19">
        <v>84.904682224380338</v>
      </c>
      <c r="F136" s="19">
        <v>48.050015649969005</v>
      </c>
      <c r="G136" s="19">
        <v>70.582389520395481</v>
      </c>
    </row>
    <row r="137" spans="1:7">
      <c r="A137" s="19">
        <v>1998</v>
      </c>
      <c r="B137" s="19">
        <v>3</v>
      </c>
      <c r="C137" s="19">
        <v>190.3125951678677</v>
      </c>
      <c r="D137" s="19">
        <v>188.66349472090346</v>
      </c>
      <c r="E137" s="19">
        <v>207.43344887831114</v>
      </c>
      <c r="F137" s="19">
        <v>62.765352421230268</v>
      </c>
      <c r="G137" s="19">
        <v>84.968135574977936</v>
      </c>
    </row>
    <row r="138" spans="1:7">
      <c r="A138" s="19">
        <v>1998</v>
      </c>
      <c r="B138" s="19">
        <v>4</v>
      </c>
      <c r="C138" s="19">
        <v>183.04349992571895</v>
      </c>
      <c r="D138" s="19">
        <v>202.10813601609573</v>
      </c>
      <c r="E138" s="19">
        <v>160.5607271121805</v>
      </c>
      <c r="F138" s="19">
        <v>58.334205823805945</v>
      </c>
      <c r="G138" s="19">
        <v>171.30300171471902</v>
      </c>
    </row>
    <row r="139" spans="1:7">
      <c r="A139" s="19">
        <v>1998</v>
      </c>
      <c r="B139" s="19">
        <v>5</v>
      </c>
      <c r="C139" s="19">
        <v>178.21073974019231</v>
      </c>
      <c r="D139" s="19">
        <v>194.23324094516252</v>
      </c>
      <c r="E139" s="19">
        <v>145.74298591831069</v>
      </c>
      <c r="F139" s="19">
        <v>68.34894492273078</v>
      </c>
      <c r="G139" s="19">
        <v>102.03160969087986</v>
      </c>
    </row>
    <row r="140" spans="1:7">
      <c r="A140" s="19">
        <v>1998</v>
      </c>
      <c r="B140" s="19">
        <v>6</v>
      </c>
      <c r="C140" s="19">
        <v>181.18150828699035</v>
      </c>
      <c r="D140" s="19">
        <v>175.62845131068755</v>
      </c>
      <c r="E140" s="19">
        <v>158.94139357972915</v>
      </c>
      <c r="F140" s="19">
        <v>53.898734028104812</v>
      </c>
      <c r="G140" s="19">
        <v>822.85416582335824</v>
      </c>
    </row>
    <row r="141" spans="1:7">
      <c r="A141" s="19">
        <v>1998</v>
      </c>
      <c r="B141" s="19">
        <v>7</v>
      </c>
      <c r="C141" s="19">
        <v>212.80270742842202</v>
      </c>
      <c r="D141" s="19">
        <v>272.42917032871145</v>
      </c>
      <c r="E141" s="19">
        <v>137.04700320746826</v>
      </c>
      <c r="F141" s="19">
        <v>41.907788800507277</v>
      </c>
      <c r="G141" s="19">
        <v>153.46769146388598</v>
      </c>
    </row>
    <row r="142" spans="1:7">
      <c r="A142" s="19">
        <v>1998</v>
      </c>
      <c r="B142" s="19">
        <v>8</v>
      </c>
      <c r="C142" s="19">
        <v>223.56823782443337</v>
      </c>
      <c r="D142" s="19">
        <v>215.45216323952465</v>
      </c>
      <c r="E142" s="19">
        <v>170.75475000033032</v>
      </c>
      <c r="F142" s="19">
        <v>44.401833024574437</v>
      </c>
      <c r="G142" s="19">
        <v>238.71063706933737</v>
      </c>
    </row>
    <row r="143" spans="1:7">
      <c r="A143" s="19">
        <v>1998</v>
      </c>
      <c r="B143" s="19">
        <v>9</v>
      </c>
      <c r="C143" s="19">
        <v>186.56411677115821</v>
      </c>
      <c r="D143" s="19">
        <v>156.91813699106939</v>
      </c>
      <c r="E143" s="19">
        <v>171.057590935924</v>
      </c>
      <c r="F143" s="19">
        <v>33.385400335920799</v>
      </c>
      <c r="G143" s="19">
        <v>69.881938047461361</v>
      </c>
    </row>
    <row r="144" spans="1:7">
      <c r="A144" s="19">
        <v>1998</v>
      </c>
      <c r="B144" s="19">
        <v>10</v>
      </c>
      <c r="C144" s="19">
        <v>194.49857307340713</v>
      </c>
      <c r="D144" s="19">
        <v>173.65912013397372</v>
      </c>
      <c r="E144" s="19">
        <v>186.36057976838919</v>
      </c>
      <c r="F144" s="19">
        <v>38.829094839365276</v>
      </c>
      <c r="G144" s="19">
        <v>64.196538067517693</v>
      </c>
    </row>
    <row r="145" spans="1:7">
      <c r="A145" s="19">
        <v>1998</v>
      </c>
      <c r="B145" s="19">
        <v>11</v>
      </c>
      <c r="C145" s="19">
        <v>128.37585689530576</v>
      </c>
      <c r="D145" s="19">
        <v>142.52380201033634</v>
      </c>
      <c r="E145" s="19">
        <v>103.38077602805858</v>
      </c>
      <c r="F145" s="19">
        <v>14.624648344555226</v>
      </c>
      <c r="G145" s="19">
        <v>53.667461875316199</v>
      </c>
    </row>
    <row r="146" spans="1:7">
      <c r="A146" s="19">
        <v>1998</v>
      </c>
      <c r="B146" s="19">
        <v>12</v>
      </c>
      <c r="C146" s="19">
        <v>127.52341956393361</v>
      </c>
      <c r="D146" s="19">
        <v>134.77020746937163</v>
      </c>
      <c r="E146" s="19">
        <v>127.04517110657015</v>
      </c>
      <c r="F146" s="19">
        <v>44.494727996250859</v>
      </c>
      <c r="G146" s="19">
        <v>48.569115071989671</v>
      </c>
    </row>
    <row r="147" spans="1:7">
      <c r="A147" s="19">
        <v>1999</v>
      </c>
      <c r="B147" s="19">
        <v>1</v>
      </c>
      <c r="C147" s="19">
        <v>116.39547841857876</v>
      </c>
      <c r="D147" s="19">
        <v>118.27325754681867</v>
      </c>
      <c r="E147" s="19">
        <v>90.804114529826734</v>
      </c>
      <c r="F147" s="19">
        <v>58.69629441803874</v>
      </c>
      <c r="G147" s="19">
        <v>136.57229652690899</v>
      </c>
    </row>
    <row r="148" spans="1:7">
      <c r="A148" s="19">
        <v>1999</v>
      </c>
      <c r="B148" s="19">
        <v>2</v>
      </c>
      <c r="C148" s="19">
        <v>116.71547758581201</v>
      </c>
      <c r="D148" s="19">
        <v>113.88103192745261</v>
      </c>
      <c r="E148" s="19">
        <v>138.58463803293972</v>
      </c>
      <c r="F148" s="19">
        <v>77.25020860192484</v>
      </c>
      <c r="G148" s="19">
        <v>81.6581461255644</v>
      </c>
    </row>
    <row r="149" spans="1:7">
      <c r="A149" s="19">
        <v>1999</v>
      </c>
      <c r="B149" s="19">
        <v>3</v>
      </c>
      <c r="C149" s="19">
        <v>105.09671088897905</v>
      </c>
      <c r="D149" s="19">
        <v>98.954421507439235</v>
      </c>
      <c r="E149" s="19">
        <v>100.62927625753105</v>
      </c>
      <c r="F149" s="19">
        <v>64.870828818354298</v>
      </c>
      <c r="G149" s="19">
        <v>57.660696453535735</v>
      </c>
    </row>
    <row r="150" spans="1:7">
      <c r="A150" s="19">
        <v>1999</v>
      </c>
      <c r="B150" s="19">
        <v>4</v>
      </c>
      <c r="C150" s="19">
        <v>97.270710758163432</v>
      </c>
      <c r="D150" s="19">
        <v>91.260106069167193</v>
      </c>
      <c r="E150" s="19">
        <v>93.297909588086895</v>
      </c>
      <c r="F150" s="19">
        <v>76.97068886388449</v>
      </c>
      <c r="G150" s="19">
        <v>45.676704063119246</v>
      </c>
    </row>
    <row r="151" spans="1:7">
      <c r="A151" s="19">
        <v>1999</v>
      </c>
      <c r="B151" s="19">
        <v>5</v>
      </c>
      <c r="C151" s="19">
        <v>123.60080732534583</v>
      </c>
      <c r="D151" s="19">
        <v>130.46701614519264</v>
      </c>
      <c r="E151" s="19">
        <v>103.80272862355295</v>
      </c>
      <c r="F151" s="19">
        <v>118.86029986839122</v>
      </c>
      <c r="G151" s="19">
        <v>56.575192058044664</v>
      </c>
    </row>
    <row r="152" spans="1:7">
      <c r="A152" s="19">
        <v>1999</v>
      </c>
      <c r="B152" s="19">
        <v>6</v>
      </c>
      <c r="C152" s="19">
        <v>96.704574929321993</v>
      </c>
      <c r="D152" s="19">
        <v>104.8079087666426</v>
      </c>
      <c r="E152" s="19">
        <v>80.579282054225516</v>
      </c>
      <c r="F152" s="19">
        <v>65.49229672809939</v>
      </c>
      <c r="G152" s="19">
        <v>92.58002787837907</v>
      </c>
    </row>
    <row r="153" spans="1:7">
      <c r="A153" s="19">
        <v>1999</v>
      </c>
      <c r="B153" s="19">
        <v>7</v>
      </c>
      <c r="C153" s="19">
        <v>93.968817688164663</v>
      </c>
      <c r="D153" s="19">
        <v>92.704260151239879</v>
      </c>
      <c r="E153" s="19">
        <v>92.700755709357225</v>
      </c>
      <c r="F153" s="19">
        <v>86.692991072187183</v>
      </c>
      <c r="G153" s="19">
        <v>80.478005116409307</v>
      </c>
    </row>
    <row r="154" spans="1:7">
      <c r="A154" s="19">
        <v>1999</v>
      </c>
      <c r="B154" s="19">
        <v>8</v>
      </c>
      <c r="C154" s="19">
        <v>85.586748501334142</v>
      </c>
      <c r="D154" s="19">
        <v>84.67003433458747</v>
      </c>
      <c r="E154" s="19">
        <v>54.627393084028647</v>
      </c>
      <c r="F154" s="19">
        <v>36.938820334260591</v>
      </c>
      <c r="G154" s="19">
        <v>126.14741583217302</v>
      </c>
    </row>
    <row r="155" spans="1:7">
      <c r="A155" s="19">
        <v>1999</v>
      </c>
      <c r="B155" s="19">
        <v>9</v>
      </c>
      <c r="C155" s="19">
        <v>91.374583222777247</v>
      </c>
      <c r="D155" s="19">
        <v>101.50529724568675</v>
      </c>
      <c r="E155" s="19">
        <v>95.882821266046122</v>
      </c>
      <c r="F155" s="19">
        <v>66.10339266744478</v>
      </c>
      <c r="G155" s="19">
        <v>458.43327037960933</v>
      </c>
    </row>
    <row r="156" spans="1:7">
      <c r="A156" s="19">
        <v>1999</v>
      </c>
      <c r="B156" s="19">
        <v>10</v>
      </c>
      <c r="C156" s="19">
        <v>93.094296778680246</v>
      </c>
      <c r="D156" s="19">
        <v>93.87424942475981</v>
      </c>
      <c r="E156" s="19">
        <v>76.39841833896304</v>
      </c>
      <c r="F156" s="19">
        <v>74.550873970012276</v>
      </c>
      <c r="G156" s="19">
        <v>90.032418169654434</v>
      </c>
    </row>
    <row r="157" spans="1:7">
      <c r="A157" s="19">
        <v>1999</v>
      </c>
      <c r="B157" s="19">
        <v>11</v>
      </c>
      <c r="C157" s="19">
        <v>84.761441113294097</v>
      </c>
      <c r="D157" s="19">
        <v>84.696949146053655</v>
      </c>
      <c r="E157" s="19">
        <v>76.054205012400814</v>
      </c>
      <c r="F157" s="19">
        <v>85.085411503968402</v>
      </c>
      <c r="G157" s="19">
        <v>87.256280005244875</v>
      </c>
    </row>
    <row r="158" spans="1:7">
      <c r="A158" s="19">
        <v>1999</v>
      </c>
      <c r="B158" s="19">
        <v>12</v>
      </c>
      <c r="C158" s="19">
        <v>90.212861861786564</v>
      </c>
      <c r="D158" s="19">
        <v>84.088352336055351</v>
      </c>
      <c r="E158" s="19">
        <v>70.543183494370638</v>
      </c>
      <c r="F158" s="19">
        <v>112.11513672006734</v>
      </c>
      <c r="G158" s="19">
        <v>108.76902336671291</v>
      </c>
    </row>
    <row r="159" spans="1:7">
      <c r="A159" s="19">
        <v>2000</v>
      </c>
      <c r="B159" s="19">
        <v>1</v>
      </c>
      <c r="C159" s="19">
        <v>77.914518761124356</v>
      </c>
      <c r="D159" s="19">
        <v>75.433878625172866</v>
      </c>
      <c r="E159" s="19">
        <v>67.230478204241265</v>
      </c>
      <c r="F159" s="19">
        <v>102.06266314231564</v>
      </c>
      <c r="G159" s="19">
        <v>81.305575881492416</v>
      </c>
    </row>
    <row r="160" spans="1:7">
      <c r="A160" s="19">
        <v>2000</v>
      </c>
      <c r="B160" s="19">
        <v>2</v>
      </c>
      <c r="C160" s="19">
        <v>78.627882436558608</v>
      </c>
      <c r="D160" s="19">
        <v>86.473015849028172</v>
      </c>
      <c r="E160" s="19">
        <v>44.570950628671298</v>
      </c>
      <c r="F160" s="19">
        <v>53.864748638187571</v>
      </c>
      <c r="G160" s="19">
        <v>51.032685230162052</v>
      </c>
    </row>
    <row r="161" spans="1:7">
      <c r="A161" s="19">
        <v>2000</v>
      </c>
      <c r="B161" s="19">
        <v>3</v>
      </c>
      <c r="C161" s="19">
        <v>79.767258666805191</v>
      </c>
      <c r="D161" s="19">
        <v>79.626326686589394</v>
      </c>
      <c r="E161" s="19">
        <v>27.417914409819247</v>
      </c>
      <c r="F161" s="19">
        <v>37.031966583695535</v>
      </c>
      <c r="G161" s="19">
        <v>75.031858809299507</v>
      </c>
    </row>
    <row r="162" spans="1:7">
      <c r="A162" s="19">
        <v>2000</v>
      </c>
      <c r="B162" s="19">
        <v>4</v>
      </c>
      <c r="C162" s="19">
        <v>102.11588234675335</v>
      </c>
      <c r="D162" s="19">
        <v>95.546699460314585</v>
      </c>
      <c r="E162" s="19">
        <v>74.504775607370291</v>
      </c>
      <c r="F162" s="19">
        <v>48.152531007951531</v>
      </c>
      <c r="G162" s="19">
        <v>111.58860011454719</v>
      </c>
    </row>
    <row r="163" spans="1:7">
      <c r="A163" s="19">
        <v>2000</v>
      </c>
      <c r="B163" s="19">
        <v>5</v>
      </c>
      <c r="C163" s="19">
        <v>86.97045500719392</v>
      </c>
      <c r="D163" s="19">
        <v>94.184346772094955</v>
      </c>
      <c r="E163" s="19">
        <v>77.007870884981287</v>
      </c>
      <c r="F163" s="19">
        <v>71.436410789205226</v>
      </c>
      <c r="G163" s="19">
        <v>70.916497163923893</v>
      </c>
    </row>
    <row r="164" spans="1:7">
      <c r="A164" s="19">
        <v>2000</v>
      </c>
      <c r="B164" s="19">
        <v>6</v>
      </c>
      <c r="C164" s="19">
        <v>149.9605846814521</v>
      </c>
      <c r="D164" s="19">
        <v>164.27527836324327</v>
      </c>
      <c r="E164" s="19">
        <v>118.66142638501606</v>
      </c>
      <c r="F164" s="19">
        <v>69.9636174655529</v>
      </c>
      <c r="G164" s="19">
        <v>31.780630183718714</v>
      </c>
    </row>
    <row r="165" spans="1:7">
      <c r="A165" s="19">
        <v>2000</v>
      </c>
      <c r="B165" s="19">
        <v>7</v>
      </c>
      <c r="C165" s="19">
        <v>95.21890299132383</v>
      </c>
      <c r="D165" s="19">
        <v>98.540759614775553</v>
      </c>
      <c r="E165" s="19">
        <v>114.24509054363473</v>
      </c>
      <c r="F165" s="19">
        <v>80.624170855787</v>
      </c>
      <c r="G165" s="19">
        <v>18.039067807664797</v>
      </c>
    </row>
    <row r="166" spans="1:7">
      <c r="A166" s="19">
        <v>2000</v>
      </c>
      <c r="B166" s="19">
        <v>8</v>
      </c>
      <c r="C166" s="19">
        <v>81.511153359235237</v>
      </c>
      <c r="D166" s="19">
        <v>85.767074211348728</v>
      </c>
      <c r="E166" s="19">
        <v>127.95348689247889</v>
      </c>
      <c r="F166" s="19">
        <v>59.964975113389336</v>
      </c>
      <c r="G166" s="19">
        <v>38.07354619627597</v>
      </c>
    </row>
    <row r="167" spans="1:7">
      <c r="A167" s="19">
        <v>2000</v>
      </c>
      <c r="B167" s="19">
        <v>9</v>
      </c>
      <c r="C167" s="19">
        <v>62.842541458818701</v>
      </c>
      <c r="D167" s="19">
        <v>65.068316378820313</v>
      </c>
      <c r="E167" s="19">
        <v>29.55321959697585</v>
      </c>
      <c r="F167" s="19">
        <v>18.159933819486724</v>
      </c>
      <c r="G167" s="19">
        <v>189.53176963599964</v>
      </c>
    </row>
    <row r="168" spans="1:7">
      <c r="A168" s="19">
        <v>2000</v>
      </c>
      <c r="B168" s="19">
        <v>10</v>
      </c>
      <c r="C168" s="19">
        <v>74.865967827276933</v>
      </c>
      <c r="D168" s="19">
        <v>72.561306290146675</v>
      </c>
      <c r="E168" s="19">
        <v>50.766203442750779</v>
      </c>
      <c r="F168" s="19">
        <v>46.578751486263229</v>
      </c>
      <c r="G168" s="19">
        <v>147.1801319968302</v>
      </c>
    </row>
    <row r="169" spans="1:7">
      <c r="A169" s="19">
        <v>2000</v>
      </c>
      <c r="B169" s="19">
        <v>11</v>
      </c>
      <c r="C169" s="19">
        <v>93.550073760151705</v>
      </c>
      <c r="D169" s="19">
        <v>86.953415948798309</v>
      </c>
      <c r="E169" s="19">
        <v>79.571858789350202</v>
      </c>
      <c r="F169" s="19">
        <v>53.899016666984096</v>
      </c>
      <c r="G169" s="19">
        <v>109.80377603300713</v>
      </c>
    </row>
    <row r="170" spans="1:7">
      <c r="A170" s="19">
        <v>2000</v>
      </c>
      <c r="B170" s="19">
        <v>12</v>
      </c>
      <c r="C170" s="19">
        <v>113.30108720713193</v>
      </c>
      <c r="D170" s="19">
        <v>108.36253118773043</v>
      </c>
      <c r="E170" s="19">
        <v>139.117591065299</v>
      </c>
      <c r="F170" s="19">
        <v>57.310869516126033</v>
      </c>
      <c r="G170" s="19">
        <v>44.937925177017895</v>
      </c>
    </row>
    <row r="171" spans="1:7">
      <c r="A171" s="19">
        <v>2001</v>
      </c>
      <c r="B171" s="19">
        <v>1</v>
      </c>
      <c r="C171" s="19">
        <v>118.4266584396067</v>
      </c>
      <c r="D171" s="19">
        <v>116.19616734802399</v>
      </c>
      <c r="E171" s="19">
        <v>149.43240840784779</v>
      </c>
      <c r="F171" s="19">
        <v>93.569423400236374</v>
      </c>
      <c r="G171" s="19">
        <v>59.346033904125811</v>
      </c>
    </row>
    <row r="172" spans="1:7">
      <c r="A172" s="19">
        <v>2001</v>
      </c>
      <c r="B172" s="19">
        <v>2</v>
      </c>
      <c r="C172" s="19">
        <v>147.7644153851526</v>
      </c>
      <c r="D172" s="19">
        <v>149.41491773701722</v>
      </c>
      <c r="E172" s="19">
        <v>214.35790776282698</v>
      </c>
      <c r="F172" s="19">
        <v>73.107387795193773</v>
      </c>
      <c r="G172" s="19">
        <v>109.01733569575701</v>
      </c>
    </row>
    <row r="173" spans="1:7">
      <c r="A173" s="19">
        <v>2001</v>
      </c>
      <c r="B173" s="19">
        <v>3</v>
      </c>
      <c r="C173" s="19">
        <v>170.04784902821962</v>
      </c>
      <c r="D173" s="19">
        <v>180.67391114959776</v>
      </c>
      <c r="E173" s="19">
        <v>239.47210274053378</v>
      </c>
      <c r="F173" s="19">
        <v>131.49613622413298</v>
      </c>
      <c r="G173" s="19">
        <v>104.65291011287555</v>
      </c>
    </row>
    <row r="174" spans="1:7">
      <c r="A174" s="19">
        <v>2001</v>
      </c>
      <c r="B174" s="19">
        <v>4</v>
      </c>
      <c r="C174" s="19">
        <v>152.5533442489905</v>
      </c>
      <c r="D174" s="19">
        <v>159.03857918952599</v>
      </c>
      <c r="E174" s="19">
        <v>147.78125875046661</v>
      </c>
      <c r="F174" s="19">
        <v>105.77427619721495</v>
      </c>
      <c r="G174" s="19">
        <v>68.619767322514761</v>
      </c>
    </row>
    <row r="175" spans="1:7">
      <c r="A175" s="19">
        <v>2001</v>
      </c>
      <c r="B175" s="19">
        <v>5</v>
      </c>
      <c r="C175" s="19">
        <v>100.32644981062265</v>
      </c>
      <c r="D175" s="19">
        <v>106.53902341566784</v>
      </c>
      <c r="E175" s="19">
        <v>116.59681469560844</v>
      </c>
      <c r="F175" s="19">
        <v>95.142074072000185</v>
      </c>
      <c r="G175" s="19">
        <v>54.757602727141048</v>
      </c>
    </row>
    <row r="176" spans="1:7">
      <c r="A176" s="19">
        <v>2001</v>
      </c>
      <c r="B176" s="19">
        <v>6</v>
      </c>
      <c r="C176" s="19">
        <v>100.66342328515856</v>
      </c>
      <c r="D176" s="19">
        <v>101.54834364439118</v>
      </c>
      <c r="E176" s="19">
        <v>64.587150931753541</v>
      </c>
      <c r="F176" s="19">
        <v>37.192536979225657</v>
      </c>
      <c r="G176" s="19">
        <v>82.221378794745775</v>
      </c>
    </row>
    <row r="177" spans="1:7">
      <c r="A177" s="19">
        <v>2001</v>
      </c>
      <c r="B177" s="19">
        <v>7</v>
      </c>
      <c r="C177" s="19">
        <v>146.93603142442251</v>
      </c>
      <c r="D177" s="19">
        <v>168.89495223723293</v>
      </c>
      <c r="E177" s="19">
        <v>128.64515240176982</v>
      </c>
      <c r="F177" s="19">
        <v>104.32541308983224</v>
      </c>
      <c r="G177" s="19">
        <v>45.651688052332432</v>
      </c>
    </row>
    <row r="178" spans="1:7">
      <c r="A178" s="19">
        <v>2001</v>
      </c>
      <c r="B178" s="19">
        <v>8</v>
      </c>
      <c r="C178" s="19">
        <v>125.60688124542644</v>
      </c>
      <c r="D178" s="19">
        <v>127.97724375131406</v>
      </c>
      <c r="E178" s="19">
        <v>146.89426219861488</v>
      </c>
      <c r="F178" s="19">
        <v>134.52814411847854</v>
      </c>
      <c r="G178" s="19">
        <v>108.03551515497023</v>
      </c>
    </row>
    <row r="179" spans="1:7">
      <c r="A179" s="19">
        <v>2001</v>
      </c>
      <c r="B179" s="19">
        <v>9</v>
      </c>
      <c r="C179" s="19">
        <v>123.55291981732346</v>
      </c>
      <c r="D179" s="19">
        <v>118.11175497627583</v>
      </c>
      <c r="E179" s="19">
        <v>157.73257150996446</v>
      </c>
      <c r="F179" s="19">
        <v>64.980502441714478</v>
      </c>
      <c r="G179" s="19">
        <v>269.14808699697414</v>
      </c>
    </row>
    <row r="180" spans="1:7">
      <c r="A180" s="19">
        <v>2001</v>
      </c>
      <c r="B180" s="19">
        <v>10</v>
      </c>
      <c r="C180" s="19">
        <v>104.02619541479274</v>
      </c>
      <c r="D180" s="19">
        <v>109.53249734678316</v>
      </c>
      <c r="E180" s="19">
        <v>139.17120527341601</v>
      </c>
      <c r="F180" s="19">
        <v>102.74808184931976</v>
      </c>
      <c r="G180" s="19">
        <v>143.62993119502383</v>
      </c>
    </row>
    <row r="181" spans="1:7">
      <c r="A181" s="19">
        <v>2001</v>
      </c>
      <c r="B181" s="19">
        <v>11</v>
      </c>
      <c r="C181" s="19">
        <v>97.307237276521647</v>
      </c>
      <c r="D181" s="19">
        <v>101.71907996706116</v>
      </c>
      <c r="E181" s="19">
        <v>100.05760539084925</v>
      </c>
      <c r="F181" s="19">
        <v>99.316563290314832</v>
      </c>
      <c r="G181" s="19">
        <v>52.625885614874619</v>
      </c>
    </row>
    <row r="182" spans="1:7">
      <c r="A182" s="19">
        <v>2001</v>
      </c>
      <c r="B182" s="19">
        <v>12</v>
      </c>
      <c r="C182" s="19">
        <v>114.92831326365429</v>
      </c>
      <c r="D182" s="19">
        <v>112.96406731478629</v>
      </c>
      <c r="E182" s="19">
        <v>146.40889783312147</v>
      </c>
      <c r="F182" s="19">
        <v>95.172597268790796</v>
      </c>
      <c r="G182" s="19">
        <v>94.288233765205433</v>
      </c>
    </row>
    <row r="183" spans="1:7">
      <c r="A183" s="19">
        <v>2002</v>
      </c>
      <c r="B183" s="19">
        <v>1</v>
      </c>
      <c r="C183" s="19">
        <v>116.04110615437456</v>
      </c>
      <c r="D183" s="19">
        <v>115.80159165413887</v>
      </c>
      <c r="E183" s="19">
        <v>124.24671449316503</v>
      </c>
      <c r="F183" s="19">
        <v>78.749895513387585</v>
      </c>
      <c r="G183" s="19">
        <v>46.55924158052396</v>
      </c>
    </row>
    <row r="184" spans="1:7">
      <c r="A184" s="19">
        <v>2002</v>
      </c>
      <c r="B184" s="19">
        <v>2</v>
      </c>
      <c r="C184" s="19">
        <v>140.77219154031252</v>
      </c>
      <c r="D184" s="19">
        <v>140.97602605600511</v>
      </c>
      <c r="E184" s="19">
        <v>225.75821746067052</v>
      </c>
      <c r="F184" s="19">
        <v>135.10950311498706</v>
      </c>
      <c r="G184" s="19">
        <v>58.250528716546711</v>
      </c>
    </row>
    <row r="185" spans="1:7">
      <c r="A185" s="19">
        <v>2002</v>
      </c>
      <c r="B185" s="19">
        <v>3</v>
      </c>
      <c r="C185" s="19">
        <v>94.898620611337577</v>
      </c>
      <c r="D185" s="19">
        <v>96.820868620932288</v>
      </c>
      <c r="E185" s="19">
        <v>73.823258776752297</v>
      </c>
      <c r="F185" s="19">
        <v>93.793690240863285</v>
      </c>
      <c r="G185" s="19">
        <v>35.814128438336596</v>
      </c>
    </row>
    <row r="186" spans="1:7">
      <c r="A186" s="19">
        <v>2002</v>
      </c>
      <c r="B186" s="19">
        <v>4</v>
      </c>
      <c r="C186" s="19">
        <v>83.206658227863542</v>
      </c>
      <c r="D186" s="19">
        <v>67.183913554076284</v>
      </c>
      <c r="E186" s="19">
        <v>66.301971582323603</v>
      </c>
      <c r="F186" s="19">
        <v>53.026830540323495</v>
      </c>
      <c r="G186" s="19">
        <v>45.933898856827874</v>
      </c>
    </row>
    <row r="187" spans="1:7">
      <c r="A187" s="19">
        <v>2002</v>
      </c>
      <c r="B187" s="19">
        <v>5</v>
      </c>
      <c r="C187" s="19">
        <v>93.588030395762459</v>
      </c>
      <c r="D187" s="19">
        <v>104.52247297186487</v>
      </c>
      <c r="E187" s="19">
        <v>82.751678912806909</v>
      </c>
      <c r="F187" s="19">
        <v>79.769632557371807</v>
      </c>
      <c r="G187" s="19">
        <v>103.82306594536361</v>
      </c>
    </row>
    <row r="188" spans="1:7">
      <c r="A188" s="19">
        <v>2002</v>
      </c>
      <c r="B188" s="19">
        <v>6</v>
      </c>
      <c r="C188" s="19">
        <v>100.35342759819957</v>
      </c>
      <c r="D188" s="19">
        <v>104.96884224370672</v>
      </c>
      <c r="E188" s="19">
        <v>102.97356953109393</v>
      </c>
      <c r="F188" s="19">
        <v>102.32069719501183</v>
      </c>
      <c r="G188" s="19">
        <v>215.07447377165829</v>
      </c>
    </row>
    <row r="189" spans="1:7">
      <c r="A189" s="19">
        <v>2002</v>
      </c>
      <c r="B189" s="19">
        <v>7</v>
      </c>
      <c r="C189" s="19">
        <v>92.548045488925936</v>
      </c>
      <c r="D189" s="19">
        <v>93.08237890885367</v>
      </c>
      <c r="E189" s="19">
        <v>99.603246558074545</v>
      </c>
      <c r="F189" s="19">
        <v>45.474482195423015</v>
      </c>
      <c r="G189" s="19">
        <v>115.86902300117843</v>
      </c>
    </row>
    <row r="190" spans="1:7">
      <c r="A190" s="19">
        <v>2002</v>
      </c>
      <c r="B190" s="19">
        <v>8</v>
      </c>
      <c r="C190" s="19">
        <v>113.35554540107672</v>
      </c>
      <c r="D190" s="19">
        <v>117.39107239157057</v>
      </c>
      <c r="E190" s="19">
        <v>87.214187067181228</v>
      </c>
      <c r="F190" s="19">
        <v>61.495241433174215</v>
      </c>
      <c r="G190" s="19">
        <v>44.886407524809712</v>
      </c>
    </row>
    <row r="191" spans="1:7">
      <c r="A191" s="19">
        <v>2002</v>
      </c>
      <c r="B191" s="19">
        <v>9</v>
      </c>
      <c r="C191" s="19">
        <v>118.39808694849124</v>
      </c>
      <c r="D191" s="19">
        <v>109.18780797238551</v>
      </c>
      <c r="E191" s="19">
        <v>164.07139678417201</v>
      </c>
      <c r="F191" s="19">
        <v>60.190661180478891</v>
      </c>
      <c r="G191" s="19">
        <v>45.142339909490133</v>
      </c>
    </row>
    <row r="192" spans="1:7">
      <c r="A192" s="19">
        <v>2002</v>
      </c>
      <c r="B192" s="19">
        <v>10</v>
      </c>
      <c r="C192" s="19">
        <v>149.96443158423952</v>
      </c>
      <c r="D192" s="19">
        <v>190.0951066131876</v>
      </c>
      <c r="E192" s="19">
        <v>195.9046511408975</v>
      </c>
      <c r="F192" s="19">
        <v>71.765110699357407</v>
      </c>
      <c r="G192" s="19">
        <v>31.581697892690322</v>
      </c>
    </row>
    <row r="193" spans="1:7">
      <c r="A193" s="19">
        <v>2002</v>
      </c>
      <c r="B193" s="19">
        <v>11</v>
      </c>
      <c r="C193" s="19">
        <v>115.92383414303188</v>
      </c>
      <c r="D193" s="19">
        <v>119.43191709034301</v>
      </c>
      <c r="E193" s="19">
        <v>128.56219769943851</v>
      </c>
      <c r="F193" s="19">
        <v>31.161042133807747</v>
      </c>
      <c r="G193" s="19">
        <v>77.811520844828465</v>
      </c>
    </row>
    <row r="194" spans="1:7">
      <c r="A194" s="19">
        <v>2002</v>
      </c>
      <c r="B194" s="19">
        <v>12</v>
      </c>
      <c r="C194" s="19">
        <v>103.88395872083356</v>
      </c>
      <c r="D194" s="19">
        <v>108.211593267298</v>
      </c>
      <c r="E194" s="19">
        <v>89.764961717912001</v>
      </c>
      <c r="F194" s="19">
        <v>57.537917311008755</v>
      </c>
      <c r="G194" s="19">
        <v>74.401116301538664</v>
      </c>
    </row>
    <row r="195" spans="1:7">
      <c r="A195" s="19">
        <v>2003</v>
      </c>
      <c r="B195" s="19">
        <v>1</v>
      </c>
      <c r="C195" s="19">
        <v>93.914999156527401</v>
      </c>
      <c r="D195" s="19">
        <v>95.913628283027776</v>
      </c>
      <c r="E195" s="19">
        <v>124.1120619601551</v>
      </c>
      <c r="F195" s="19">
        <v>41.552931333047233</v>
      </c>
      <c r="G195" s="19">
        <v>80.833619992773478</v>
      </c>
    </row>
    <row r="196" spans="1:7">
      <c r="A196" s="19">
        <v>2003</v>
      </c>
      <c r="B196" s="19">
        <v>2</v>
      </c>
      <c r="C196" s="19">
        <v>95.851173258201825</v>
      </c>
      <c r="D196" s="19">
        <v>95.528130087554644</v>
      </c>
      <c r="E196" s="19">
        <v>137.8633963698519</v>
      </c>
      <c r="F196" s="19">
        <v>72.455758185120857</v>
      </c>
      <c r="G196" s="19">
        <v>162.96208352292575</v>
      </c>
    </row>
    <row r="197" spans="1:7">
      <c r="A197" s="19">
        <v>2003</v>
      </c>
      <c r="B197" s="19">
        <v>3</v>
      </c>
      <c r="C197" s="19">
        <v>122.45570410322678</v>
      </c>
      <c r="D197" s="19">
        <v>108.66706567877924</v>
      </c>
      <c r="E197" s="19">
        <v>157.8376931118444</v>
      </c>
      <c r="F197" s="19">
        <v>73.123669295644206</v>
      </c>
      <c r="G197" s="19">
        <v>116.17079968614689</v>
      </c>
    </row>
    <row r="198" spans="1:7">
      <c r="A198" s="19">
        <v>2003</v>
      </c>
      <c r="B198" s="19">
        <v>4</v>
      </c>
      <c r="C198" s="19">
        <v>113.91600935334729</v>
      </c>
      <c r="D198" s="19">
        <v>109.19094876723557</v>
      </c>
      <c r="E198" s="19">
        <v>136.93075379574381</v>
      </c>
      <c r="F198" s="19">
        <v>83.803312577173898</v>
      </c>
      <c r="G198" s="19">
        <v>74.065630562203822</v>
      </c>
    </row>
    <row r="199" spans="1:7">
      <c r="A199" s="19">
        <v>2003</v>
      </c>
      <c r="B199" s="19">
        <v>5</v>
      </c>
      <c r="C199" s="19">
        <v>131.35500989043024</v>
      </c>
      <c r="D199" s="19">
        <v>147.93395145513387</v>
      </c>
      <c r="E199" s="19">
        <v>203.54706165034668</v>
      </c>
      <c r="F199" s="19">
        <v>69.268549278087818</v>
      </c>
      <c r="G199" s="19">
        <v>92.120287286802437</v>
      </c>
    </row>
    <row r="200" spans="1:7">
      <c r="A200" s="19">
        <v>2003</v>
      </c>
      <c r="B200" s="19">
        <v>6</v>
      </c>
      <c r="C200" s="19">
        <v>110.01872534875068</v>
      </c>
      <c r="D200" s="19">
        <v>108.2306674608044</v>
      </c>
      <c r="E200" s="19">
        <v>103.86016386855397</v>
      </c>
      <c r="F200" s="19">
        <v>103.97809485709234</v>
      </c>
      <c r="G200" s="19">
        <v>110.58153888650001</v>
      </c>
    </row>
    <row r="201" spans="1:7">
      <c r="A201" s="19">
        <v>2003</v>
      </c>
      <c r="B201" s="19">
        <v>7</v>
      </c>
      <c r="C201" s="19">
        <v>83.000249639108318</v>
      </c>
      <c r="D201" s="19">
        <v>82.286943240367592</v>
      </c>
      <c r="E201" s="19">
        <v>102.23008900091301</v>
      </c>
      <c r="F201" s="19">
        <v>51.871582358987389</v>
      </c>
      <c r="G201" s="19">
        <v>77.607716896786442</v>
      </c>
    </row>
    <row r="202" spans="1:7">
      <c r="A202" s="19">
        <v>2003</v>
      </c>
      <c r="B202" s="19">
        <v>8</v>
      </c>
      <c r="C202" s="19">
        <v>66.76655015453791</v>
      </c>
      <c r="D202" s="19">
        <v>72.388861219671455</v>
      </c>
      <c r="E202" s="19">
        <v>78.090624792882537</v>
      </c>
      <c r="F202" s="19">
        <v>47.778715680841323</v>
      </c>
      <c r="G202" s="19">
        <v>54.836499446719131</v>
      </c>
    </row>
    <row r="203" spans="1:7">
      <c r="A203" s="19">
        <v>2003</v>
      </c>
      <c r="B203" s="19">
        <v>9</v>
      </c>
      <c r="C203" s="19">
        <v>88.406538764741683</v>
      </c>
      <c r="D203" s="19">
        <v>95.554629839771209</v>
      </c>
      <c r="E203" s="19">
        <v>71.067885323459265</v>
      </c>
      <c r="F203" s="19">
        <v>97.266455299992487</v>
      </c>
      <c r="G203" s="19">
        <v>93.85170913909063</v>
      </c>
    </row>
    <row r="204" spans="1:7">
      <c r="A204" s="19">
        <v>2003</v>
      </c>
      <c r="B204" s="19">
        <v>10</v>
      </c>
      <c r="C204" s="19">
        <v>100.57690270923322</v>
      </c>
      <c r="D204" s="19">
        <v>115.5898810513211</v>
      </c>
      <c r="E204" s="19">
        <v>80.997100663895964</v>
      </c>
      <c r="F204" s="19">
        <v>98.772094085622186</v>
      </c>
      <c r="G204" s="19">
        <v>205.28166857463253</v>
      </c>
    </row>
    <row r="205" spans="1:7">
      <c r="A205" s="19">
        <v>2003</v>
      </c>
      <c r="B205" s="19">
        <v>11</v>
      </c>
      <c r="C205" s="19">
        <v>84.628258322015924</v>
      </c>
      <c r="D205" s="19">
        <v>89.62563975084619</v>
      </c>
      <c r="E205" s="19">
        <v>78.086834395718355</v>
      </c>
      <c r="F205" s="19">
        <v>90.373667094527747</v>
      </c>
      <c r="G205" s="19">
        <v>96.703268924600096</v>
      </c>
    </row>
    <row r="206" spans="1:7">
      <c r="A206" s="19">
        <v>2003</v>
      </c>
      <c r="B206" s="19">
        <v>12</v>
      </c>
      <c r="C206" s="19">
        <v>65.658494083247007</v>
      </c>
      <c r="D206" s="19">
        <v>64.378957439237084</v>
      </c>
      <c r="E206" s="19">
        <v>50.246860670183594</v>
      </c>
      <c r="F206" s="19">
        <v>77.202383976541086</v>
      </c>
      <c r="G206" s="19">
        <v>125.28688477706679</v>
      </c>
    </row>
    <row r="207" spans="1:7">
      <c r="A207" s="19">
        <v>2004</v>
      </c>
      <c r="B207" s="19">
        <v>1</v>
      </c>
      <c r="C207" s="19">
        <v>71.635524218465775</v>
      </c>
      <c r="D207" s="19">
        <v>71.452860202261334</v>
      </c>
      <c r="E207" s="19">
        <v>68.522189409605843</v>
      </c>
      <c r="F207" s="19">
        <v>68.849515503356045</v>
      </c>
      <c r="G207" s="19">
        <v>131.69374313179014</v>
      </c>
    </row>
    <row r="208" spans="1:7">
      <c r="A208" s="19">
        <v>2004</v>
      </c>
      <c r="B208" s="19">
        <v>2</v>
      </c>
      <c r="C208" s="19">
        <v>63.535754240506698</v>
      </c>
      <c r="D208" s="19">
        <v>60.041184647751514</v>
      </c>
      <c r="E208" s="19">
        <v>30.891883991735558</v>
      </c>
      <c r="F208" s="19">
        <v>46.497554445823461</v>
      </c>
      <c r="G208" s="19">
        <v>129.41805880331799</v>
      </c>
    </row>
    <row r="209" spans="1:7">
      <c r="A209" s="19">
        <v>2004</v>
      </c>
      <c r="B209" s="19">
        <v>3</v>
      </c>
      <c r="C209" s="19">
        <v>67.587902015324843</v>
      </c>
      <c r="D209" s="19">
        <v>64.233733838684316</v>
      </c>
      <c r="E209" s="19">
        <v>34.911227160385614</v>
      </c>
      <c r="F209" s="19">
        <v>77.212416586352575</v>
      </c>
      <c r="G209" s="19">
        <v>109.08802738156062</v>
      </c>
    </row>
    <row r="210" spans="1:7">
      <c r="A210" s="19">
        <v>2004</v>
      </c>
      <c r="B210" s="19">
        <v>4</v>
      </c>
      <c r="C210" s="19">
        <v>74.144829384525593</v>
      </c>
      <c r="D210" s="19">
        <v>74.183721202337935</v>
      </c>
      <c r="E210" s="19">
        <v>91.989786070080768</v>
      </c>
      <c r="F210" s="19">
        <v>35.486911835700461</v>
      </c>
      <c r="G210" s="19">
        <v>143.57866337303537</v>
      </c>
    </row>
    <row r="211" spans="1:7">
      <c r="A211" s="19">
        <v>2004</v>
      </c>
      <c r="B211" s="19">
        <v>5</v>
      </c>
      <c r="C211" s="19">
        <v>77.222569268470437</v>
      </c>
      <c r="D211" s="19">
        <v>66.264729675761231</v>
      </c>
      <c r="E211" s="19">
        <v>69.773110154295026</v>
      </c>
      <c r="F211" s="19">
        <v>46.299187162725083</v>
      </c>
      <c r="G211" s="19">
        <v>63.343566691919463</v>
      </c>
    </row>
    <row r="212" spans="1:7">
      <c r="A212" s="19">
        <v>2004</v>
      </c>
      <c r="B212" s="19">
        <v>6</v>
      </c>
      <c r="C212" s="19">
        <v>84.166364455500286</v>
      </c>
      <c r="D212" s="19">
        <v>80.421398258172459</v>
      </c>
      <c r="E212" s="19">
        <v>75.194980061219852</v>
      </c>
      <c r="F212" s="19">
        <v>57.579466795221684</v>
      </c>
      <c r="G212" s="19">
        <v>51.004135509851253</v>
      </c>
    </row>
    <row r="213" spans="1:7">
      <c r="A213" s="19">
        <v>2004</v>
      </c>
      <c r="B213" s="19">
        <v>7</v>
      </c>
      <c r="C213" s="19">
        <v>79.934946302250538</v>
      </c>
      <c r="D213" s="19">
        <v>84.120484459860265</v>
      </c>
      <c r="E213" s="19">
        <v>73.07727003635739</v>
      </c>
      <c r="F213" s="19">
        <v>30.891643634027478</v>
      </c>
      <c r="G213" s="19">
        <v>39.119469024384109</v>
      </c>
    </row>
    <row r="214" spans="1:7">
      <c r="A214" s="19">
        <v>2004</v>
      </c>
      <c r="B214" s="19">
        <v>8</v>
      </c>
      <c r="C214" s="19">
        <v>70.104892815023859</v>
      </c>
      <c r="D214" s="19">
        <v>77.219149063206402</v>
      </c>
      <c r="E214" s="19">
        <v>65.869251324477631</v>
      </c>
      <c r="F214" s="19">
        <v>55.480799107685812</v>
      </c>
      <c r="G214" s="19">
        <v>51.814443518178685</v>
      </c>
    </row>
    <row r="215" spans="1:7">
      <c r="A215" s="19">
        <v>2004</v>
      </c>
      <c r="B215" s="19">
        <v>9</v>
      </c>
      <c r="C215" s="19">
        <v>65.886109074177384</v>
      </c>
      <c r="D215" s="19">
        <v>65.177950345182765</v>
      </c>
      <c r="E215" s="19">
        <v>53.008119732006165</v>
      </c>
      <c r="F215" s="19">
        <v>78.200929793905388</v>
      </c>
      <c r="G215" s="19">
        <v>41.907835082483871</v>
      </c>
    </row>
    <row r="216" spans="1:7">
      <c r="A216" s="19">
        <v>2004</v>
      </c>
      <c r="B216" s="19">
        <v>10</v>
      </c>
      <c r="C216" s="19">
        <v>64.627048187192258</v>
      </c>
      <c r="D216" s="19">
        <v>62.76875891169896</v>
      </c>
      <c r="E216" s="19">
        <v>63.943594785489978</v>
      </c>
      <c r="F216" s="19">
        <v>58.706165368989851</v>
      </c>
      <c r="G216" s="19">
        <v>80.928853900819277</v>
      </c>
    </row>
    <row r="217" spans="1:7">
      <c r="A217" s="19">
        <v>2004</v>
      </c>
      <c r="B217" s="19">
        <v>11</v>
      </c>
      <c r="C217" s="19">
        <v>69.806153987505709</v>
      </c>
      <c r="D217" s="19">
        <v>70.704414634341944</v>
      </c>
      <c r="E217" s="19">
        <v>77.517220080513169</v>
      </c>
      <c r="F217" s="19">
        <v>85.630221577384617</v>
      </c>
      <c r="G217" s="19">
        <v>91.912307998419692</v>
      </c>
    </row>
    <row r="218" spans="1:7">
      <c r="A218" s="19">
        <v>2004</v>
      </c>
      <c r="B218" s="19">
        <v>12</v>
      </c>
      <c r="C218" s="19">
        <v>77.893399939617666</v>
      </c>
      <c r="D218" s="19">
        <v>74.530480960479181</v>
      </c>
      <c r="E218" s="19">
        <v>73.741737924861425</v>
      </c>
      <c r="F218" s="19">
        <v>37.718970659962331</v>
      </c>
      <c r="G218" s="19">
        <v>111.20193777548212</v>
      </c>
    </row>
    <row r="219" spans="1:7">
      <c r="A219" s="19">
        <v>2005</v>
      </c>
      <c r="B219" s="19">
        <v>1</v>
      </c>
      <c r="C219" s="19">
        <v>52.60549623900075</v>
      </c>
      <c r="D219" s="19">
        <v>54.893944652329679</v>
      </c>
      <c r="E219" s="19">
        <v>48.307761297649272</v>
      </c>
      <c r="F219" s="19">
        <v>38.398586699260697</v>
      </c>
      <c r="G219" s="19">
        <v>53.153253655089991</v>
      </c>
    </row>
    <row r="220" spans="1:7">
      <c r="A220" s="19">
        <v>2005</v>
      </c>
      <c r="B220" s="19">
        <v>2</v>
      </c>
      <c r="C220" s="19">
        <v>70.160984494804666</v>
      </c>
      <c r="D220" s="19">
        <v>76.144592143454489</v>
      </c>
      <c r="E220" s="19">
        <v>57.859349199401883</v>
      </c>
      <c r="F220" s="19">
        <v>61.70632972186641</v>
      </c>
      <c r="G220" s="19">
        <v>41.878083978431413</v>
      </c>
    </row>
    <row r="221" spans="1:7">
      <c r="A221" s="19">
        <v>2005</v>
      </c>
      <c r="B221" s="19">
        <v>3</v>
      </c>
      <c r="C221" s="19">
        <v>50.146864904958285</v>
      </c>
      <c r="D221" s="19">
        <v>46.718149935470464</v>
      </c>
      <c r="E221" s="19">
        <v>33.537788678143095</v>
      </c>
      <c r="F221" s="19">
        <v>46.531475210318391</v>
      </c>
      <c r="G221" s="19">
        <v>25.309097621210732</v>
      </c>
    </row>
    <row r="222" spans="1:7">
      <c r="A222" s="19">
        <v>2005</v>
      </c>
      <c r="B222" s="19">
        <v>4</v>
      </c>
      <c r="C222" s="19">
        <v>71.384383290862928</v>
      </c>
      <c r="D222" s="19">
        <v>61.494148434181106</v>
      </c>
      <c r="E222" s="19">
        <v>64.644441012802247</v>
      </c>
      <c r="F222" s="19">
        <v>46.364072818260446</v>
      </c>
      <c r="G222" s="19">
        <v>36.675978100726084</v>
      </c>
    </row>
    <row r="223" spans="1:7">
      <c r="A223" s="19">
        <v>2005</v>
      </c>
      <c r="B223" s="19">
        <v>5</v>
      </c>
      <c r="C223" s="19">
        <v>71.129967114744858</v>
      </c>
      <c r="D223" s="19">
        <v>63.514495359410319</v>
      </c>
      <c r="E223" s="19">
        <v>96.839112124149324</v>
      </c>
      <c r="F223" s="19">
        <v>56.052384250247187</v>
      </c>
      <c r="G223" s="19">
        <v>47.028257994301541</v>
      </c>
    </row>
    <row r="224" spans="1:7">
      <c r="A224" s="19">
        <v>2005</v>
      </c>
      <c r="B224" s="19">
        <v>6</v>
      </c>
      <c r="C224" s="19">
        <v>66.412981763558548</v>
      </c>
      <c r="D224" s="19">
        <v>59.919466031568483</v>
      </c>
      <c r="E224" s="19">
        <v>53.384459446350164</v>
      </c>
      <c r="F224" s="19">
        <v>47.056057659847298</v>
      </c>
      <c r="G224" s="19">
        <v>53.702411681002452</v>
      </c>
    </row>
    <row r="225" spans="1:7">
      <c r="A225" s="19">
        <v>2005</v>
      </c>
      <c r="B225" s="19">
        <v>7</v>
      </c>
      <c r="C225" s="19">
        <v>59.977341353496051</v>
      </c>
      <c r="D225" s="19">
        <v>47.648960354692342</v>
      </c>
      <c r="E225" s="19">
        <v>66.529914437518443</v>
      </c>
      <c r="F225" s="19">
        <v>65.220898457245994</v>
      </c>
      <c r="G225" s="19">
        <v>93.437435870998897</v>
      </c>
    </row>
    <row r="226" spans="1:7">
      <c r="A226" s="19">
        <v>2005</v>
      </c>
      <c r="B226" s="19">
        <v>8</v>
      </c>
      <c r="C226" s="19">
        <v>90.799602880732252</v>
      </c>
      <c r="D226" s="19">
        <v>97.761726149923092</v>
      </c>
      <c r="E226" s="19">
        <v>76.923203103912869</v>
      </c>
      <c r="F226" s="19">
        <v>101.85996595473325</v>
      </c>
      <c r="G226" s="19">
        <v>53.138097934360573</v>
      </c>
    </row>
    <row r="227" spans="1:7">
      <c r="A227" s="19">
        <v>2005</v>
      </c>
      <c r="B227" s="19">
        <v>9</v>
      </c>
      <c r="C227" s="19">
        <v>66.609456988302412</v>
      </c>
      <c r="D227" s="19">
        <v>66.544208959889119</v>
      </c>
      <c r="E227" s="19">
        <v>54.105044091671338</v>
      </c>
      <c r="F227" s="19">
        <v>21.764487358328086</v>
      </c>
      <c r="G227" s="19">
        <v>51.940649717063344</v>
      </c>
    </row>
    <row r="228" spans="1:7">
      <c r="A228" s="19">
        <v>2005</v>
      </c>
      <c r="B228" s="19">
        <v>10</v>
      </c>
      <c r="C228" s="19">
        <v>65.927333068905867</v>
      </c>
      <c r="D228" s="19">
        <v>57.088060019046168</v>
      </c>
      <c r="E228" s="19">
        <v>48.895029721046406</v>
      </c>
      <c r="F228" s="19">
        <v>47.640494606265818</v>
      </c>
      <c r="G228" s="19">
        <v>25.293233857953272</v>
      </c>
    </row>
    <row r="229" spans="1:7">
      <c r="A229" s="19">
        <v>2005</v>
      </c>
      <c r="B229" s="19">
        <v>11</v>
      </c>
      <c r="C229" s="19">
        <v>80.287993747504046</v>
      </c>
      <c r="D229" s="19">
        <v>71.958704972587469</v>
      </c>
      <c r="E229" s="19">
        <v>94.683192522113828</v>
      </c>
      <c r="F229" s="19">
        <v>67.649570848838408</v>
      </c>
      <c r="G229" s="19">
        <v>40.810776533699531</v>
      </c>
    </row>
    <row r="230" spans="1:7">
      <c r="A230" s="19">
        <v>2005</v>
      </c>
      <c r="B230" s="19">
        <v>12</v>
      </c>
      <c r="C230" s="19">
        <v>66.8683965942367</v>
      </c>
      <c r="D230" s="19">
        <v>62.313855357840929</v>
      </c>
      <c r="E230" s="19">
        <v>81.571798259831837</v>
      </c>
      <c r="F230" s="19">
        <v>46.158229642922564</v>
      </c>
      <c r="G230" s="19">
        <v>26.794535491826387</v>
      </c>
    </row>
    <row r="231" spans="1:7">
      <c r="A231" s="19">
        <v>2006</v>
      </c>
      <c r="B231" s="19">
        <v>1</v>
      </c>
      <c r="C231" s="19">
        <v>68.95278229015679</v>
      </c>
      <c r="D231" s="19">
        <v>62.747252513196045</v>
      </c>
      <c r="E231" s="19">
        <v>52.018995710776167</v>
      </c>
      <c r="F231" s="19">
        <v>20.464215882930482</v>
      </c>
      <c r="G231" s="19">
        <v>31.527921630621769</v>
      </c>
    </row>
    <row r="232" spans="1:7">
      <c r="A232" s="19">
        <v>2006</v>
      </c>
      <c r="B232" s="19">
        <v>2</v>
      </c>
      <c r="C232" s="19">
        <v>57.041283859818371</v>
      </c>
      <c r="D232" s="19">
        <v>46.11941655854622</v>
      </c>
      <c r="E232" s="19">
        <v>48.752314119278253</v>
      </c>
      <c r="F232" s="19">
        <v>41.211112291356997</v>
      </c>
      <c r="G232" s="19">
        <v>45.152192775307284</v>
      </c>
    </row>
    <row r="233" spans="1:7">
      <c r="A233" s="19">
        <v>2006</v>
      </c>
      <c r="B233" s="19">
        <v>3</v>
      </c>
      <c r="C233" s="19">
        <v>73.036947963974285</v>
      </c>
      <c r="D233" s="19">
        <v>61.957755273616101</v>
      </c>
      <c r="E233" s="19">
        <v>113.95931199372041</v>
      </c>
      <c r="F233" s="19">
        <v>41.326407798202432</v>
      </c>
      <c r="G233" s="19">
        <v>22.469481736946225</v>
      </c>
    </row>
    <row r="234" spans="1:7">
      <c r="A234" s="19">
        <v>2006</v>
      </c>
      <c r="B234" s="19">
        <v>4</v>
      </c>
      <c r="C234" s="19">
        <v>72.181265043856442</v>
      </c>
      <c r="D234" s="19">
        <v>66.021704188328954</v>
      </c>
      <c r="E234" s="19">
        <v>61.693721192391422</v>
      </c>
      <c r="F234" s="19">
        <v>67.938635662074631</v>
      </c>
      <c r="G234" s="19">
        <v>47.598884835796696</v>
      </c>
    </row>
    <row r="235" spans="1:7">
      <c r="A235" s="19">
        <v>2006</v>
      </c>
      <c r="B235" s="19">
        <v>5</v>
      </c>
      <c r="C235" s="19">
        <v>66.208718574641097</v>
      </c>
      <c r="D235" s="19">
        <v>66.637591780027094</v>
      </c>
      <c r="E235" s="19">
        <v>74.50729012777586</v>
      </c>
      <c r="F235" s="19">
        <v>39.65305750997301</v>
      </c>
      <c r="G235" s="19">
        <v>63.127132532910842</v>
      </c>
    </row>
    <row r="236" spans="1:7">
      <c r="A236" s="19">
        <v>2006</v>
      </c>
      <c r="B236" s="19">
        <v>6</v>
      </c>
      <c r="C236" s="19">
        <v>69.375310910852733</v>
      </c>
      <c r="D236" s="19">
        <v>55.621547001088544</v>
      </c>
      <c r="E236" s="19">
        <v>122.27080677419093</v>
      </c>
      <c r="F236" s="19">
        <v>34.245563478702067</v>
      </c>
      <c r="G236" s="19">
        <v>46.57567634543873</v>
      </c>
    </row>
    <row r="237" spans="1:7">
      <c r="A237" s="19">
        <v>2006</v>
      </c>
      <c r="B237" s="19">
        <v>7</v>
      </c>
      <c r="C237" s="19">
        <v>68.439084389738113</v>
      </c>
      <c r="D237" s="19">
        <v>57.828572651314524</v>
      </c>
      <c r="E237" s="19">
        <v>98.696491476218412</v>
      </c>
      <c r="F237" s="19">
        <v>60.293929189193747</v>
      </c>
      <c r="G237" s="19">
        <v>32.77358898306305</v>
      </c>
    </row>
    <row r="238" spans="1:7">
      <c r="A238" s="19">
        <v>2006</v>
      </c>
      <c r="B238" s="19">
        <v>8</v>
      </c>
      <c r="C238" s="19">
        <v>48.664412472639242</v>
      </c>
      <c r="D238" s="19">
        <v>46.214735476094042</v>
      </c>
      <c r="E238" s="19">
        <v>54.694327239228983</v>
      </c>
      <c r="F238" s="19">
        <v>38.87640454273123</v>
      </c>
      <c r="G238" s="19">
        <v>35.54750324962643</v>
      </c>
    </row>
    <row r="239" spans="1:7">
      <c r="A239" s="19">
        <v>2006</v>
      </c>
      <c r="B239" s="19">
        <v>9</v>
      </c>
      <c r="C239" s="19">
        <v>62.843827434996804</v>
      </c>
      <c r="D239" s="19">
        <v>58.709064097175762</v>
      </c>
      <c r="E239" s="19">
        <v>36.98424090938132</v>
      </c>
      <c r="F239" s="19">
        <v>58.346232738532208</v>
      </c>
      <c r="G239" s="19">
        <v>31.31350671317557</v>
      </c>
    </row>
    <row r="240" spans="1:7">
      <c r="A240" s="19">
        <v>2006</v>
      </c>
      <c r="B240" s="19">
        <v>10</v>
      </c>
      <c r="C240" s="19">
        <v>63.193072235506726</v>
      </c>
      <c r="D240" s="19">
        <v>55.413786245295384</v>
      </c>
      <c r="E240" s="19">
        <v>54.874569657369769</v>
      </c>
      <c r="F240" s="19">
        <v>50.991357004690812</v>
      </c>
      <c r="G240" s="19">
        <v>30.405646044874391</v>
      </c>
    </row>
    <row r="241" spans="1:7">
      <c r="A241" s="19">
        <v>2006</v>
      </c>
      <c r="B241" s="19">
        <v>11</v>
      </c>
      <c r="C241" s="19">
        <v>66.087207271036618</v>
      </c>
      <c r="D241" s="19">
        <v>57.801390730428366</v>
      </c>
      <c r="E241" s="19">
        <v>63.334354105743571</v>
      </c>
      <c r="F241" s="19">
        <v>46.347970352566726</v>
      </c>
      <c r="G241" s="19">
        <v>38.998421779335445</v>
      </c>
    </row>
    <row r="242" spans="1:7">
      <c r="A242" s="19">
        <v>2006</v>
      </c>
      <c r="B242" s="19">
        <v>12</v>
      </c>
      <c r="C242" s="19">
        <v>65.889757717635121</v>
      </c>
      <c r="D242" s="19">
        <v>61.878567432276903</v>
      </c>
      <c r="E242" s="19">
        <v>51.127183557164919</v>
      </c>
      <c r="F242" s="19">
        <v>46.364425143155096</v>
      </c>
      <c r="G242" s="19">
        <v>43.999524331201542</v>
      </c>
    </row>
    <row r="243" spans="1:7">
      <c r="A243" s="19">
        <v>2007</v>
      </c>
      <c r="B243" s="19">
        <v>1</v>
      </c>
      <c r="C243" s="19">
        <v>75.370885775710875</v>
      </c>
      <c r="D243" s="19">
        <v>62.091443460073222</v>
      </c>
      <c r="E243" s="19">
        <v>82.884293898377791</v>
      </c>
      <c r="F243" s="19">
        <v>76.296259356210683</v>
      </c>
      <c r="G243" s="19">
        <v>50.926229136717815</v>
      </c>
    </row>
    <row r="244" spans="1:7">
      <c r="A244" s="19">
        <v>2007</v>
      </c>
      <c r="B244" s="19">
        <v>2</v>
      </c>
      <c r="C244" s="19">
        <v>72.26693653736173</v>
      </c>
      <c r="D244" s="19">
        <v>52.955729740328827</v>
      </c>
      <c r="E244" s="19">
        <v>82.444073974354467</v>
      </c>
      <c r="F244" s="19">
        <v>57.776594298068666</v>
      </c>
      <c r="G244" s="19">
        <v>43.278738265933313</v>
      </c>
    </row>
    <row r="245" spans="1:7">
      <c r="A245" s="19">
        <v>2007</v>
      </c>
      <c r="B245" s="19">
        <v>3</v>
      </c>
      <c r="C245" s="19">
        <v>80.236984917437795</v>
      </c>
      <c r="D245" s="19">
        <v>68.706625989308364</v>
      </c>
      <c r="E245" s="19">
        <v>72.57458009558674</v>
      </c>
      <c r="F245" s="19">
        <v>55.147347744512082</v>
      </c>
      <c r="G245" s="19">
        <v>52.650443004060023</v>
      </c>
    </row>
    <row r="246" spans="1:7">
      <c r="A246" s="19">
        <v>2007</v>
      </c>
      <c r="B246" s="19">
        <v>4</v>
      </c>
      <c r="C246" s="19">
        <v>75.922905000016954</v>
      </c>
      <c r="D246" s="19">
        <v>56.836810406351468</v>
      </c>
      <c r="E246" s="19">
        <v>77.632078804312698</v>
      </c>
      <c r="F246" s="19">
        <v>70.855192146515535</v>
      </c>
      <c r="G246" s="19">
        <v>49.821615080840935</v>
      </c>
    </row>
    <row r="247" spans="1:7">
      <c r="A247" s="19">
        <v>2007</v>
      </c>
      <c r="B247" s="19">
        <v>5</v>
      </c>
      <c r="C247" s="19">
        <v>67.942709437285274</v>
      </c>
      <c r="D247" s="19">
        <v>57.880409232821513</v>
      </c>
      <c r="E247" s="19">
        <v>41.429516579583556</v>
      </c>
      <c r="F247" s="19">
        <v>85.953393756610936</v>
      </c>
      <c r="G247" s="19">
        <v>55.907478557450936</v>
      </c>
    </row>
    <row r="248" spans="1:7">
      <c r="A248" s="19">
        <v>2007</v>
      </c>
      <c r="B248" s="19">
        <v>6</v>
      </c>
      <c r="C248" s="19">
        <v>66.06413038725367</v>
      </c>
      <c r="D248" s="19">
        <v>59.652701778344777</v>
      </c>
      <c r="E248" s="19">
        <v>56.940339021003126</v>
      </c>
      <c r="F248" s="19">
        <v>62.487397985370499</v>
      </c>
      <c r="G248" s="19">
        <v>32.729197392122977</v>
      </c>
    </row>
    <row r="249" spans="1:7">
      <c r="A249" s="19">
        <v>2007</v>
      </c>
      <c r="B249" s="19">
        <v>7</v>
      </c>
      <c r="C249" s="19">
        <v>86.9613803329174</v>
      </c>
      <c r="D249" s="19">
        <v>78.4073612488029</v>
      </c>
      <c r="E249" s="19">
        <v>62.741716199747053</v>
      </c>
      <c r="F249" s="19">
        <v>36.026432293075572</v>
      </c>
      <c r="G249" s="19">
        <v>49.510436109173355</v>
      </c>
    </row>
    <row r="250" spans="1:7">
      <c r="A250" s="19">
        <v>2007</v>
      </c>
      <c r="B250" s="19">
        <v>8</v>
      </c>
      <c r="C250" s="19">
        <v>97.986042104403211</v>
      </c>
      <c r="D250" s="19">
        <v>71.278069786470468</v>
      </c>
      <c r="E250" s="19">
        <v>184.27774454333823</v>
      </c>
      <c r="F250" s="19">
        <v>56.451396507444166</v>
      </c>
      <c r="G250" s="19">
        <v>53.894314836219273</v>
      </c>
    </row>
    <row r="251" spans="1:7">
      <c r="A251" s="19">
        <v>2007</v>
      </c>
      <c r="B251" s="19">
        <v>9</v>
      </c>
      <c r="C251" s="19">
        <v>87.175838113677614</v>
      </c>
      <c r="D251" s="19">
        <v>66.778692301876617</v>
      </c>
      <c r="E251" s="19">
        <v>129.64946152236067</v>
      </c>
      <c r="F251" s="19">
        <v>62.887945210284109</v>
      </c>
      <c r="G251" s="19">
        <v>19.424950813266193</v>
      </c>
    </row>
    <row r="252" spans="1:7">
      <c r="A252" s="19">
        <v>2007</v>
      </c>
      <c r="B252" s="19">
        <v>10</v>
      </c>
      <c r="C252" s="19">
        <v>89.205676001105687</v>
      </c>
      <c r="D252" s="19">
        <v>62.001578615022936</v>
      </c>
      <c r="E252" s="19">
        <v>120.2454078986581</v>
      </c>
      <c r="F252" s="19">
        <v>39.508586093031688</v>
      </c>
      <c r="G252" s="19">
        <v>30.001185250871885</v>
      </c>
    </row>
    <row r="253" spans="1:7">
      <c r="A253" s="19">
        <v>2007</v>
      </c>
      <c r="B253" s="19">
        <v>11</v>
      </c>
      <c r="C253" s="19">
        <v>84.7867555692591</v>
      </c>
      <c r="D253" s="19">
        <v>60.762816140808937</v>
      </c>
      <c r="E253" s="19">
        <v>119.88410987179817</v>
      </c>
      <c r="F253" s="19">
        <v>10.948360246774529</v>
      </c>
      <c r="G253" s="19">
        <v>36.917516526235858</v>
      </c>
    </row>
    <row r="254" spans="1:7">
      <c r="A254" s="19">
        <v>2007</v>
      </c>
      <c r="B254" s="19">
        <v>12</v>
      </c>
      <c r="C254" s="19">
        <v>94.024503101601354</v>
      </c>
      <c r="D254" s="19">
        <v>65.547992381022567</v>
      </c>
      <c r="E254" s="19">
        <v>111.34512886942689</v>
      </c>
      <c r="F254" s="19">
        <v>26.101031674614479</v>
      </c>
      <c r="G254" s="19">
        <v>40.033282117119647</v>
      </c>
    </row>
    <row r="255" spans="1:7">
      <c r="A255" s="19">
        <v>2008</v>
      </c>
      <c r="B255" s="19">
        <v>1</v>
      </c>
      <c r="C255" s="19">
        <v>130.77208683584647</v>
      </c>
      <c r="D255" s="19">
        <v>127.95357578427357</v>
      </c>
      <c r="E255" s="19">
        <v>175.22791073457182</v>
      </c>
      <c r="F255" s="19">
        <v>95.706805090184986</v>
      </c>
      <c r="G255" s="19">
        <v>56.644185067904303</v>
      </c>
    </row>
    <row r="256" spans="1:7">
      <c r="A256" s="19">
        <v>2008</v>
      </c>
      <c r="B256" s="19">
        <v>2</v>
      </c>
      <c r="C256" s="19">
        <v>107.65081004817186</v>
      </c>
      <c r="D256" s="19">
        <v>93.658807565926963</v>
      </c>
      <c r="E256" s="19">
        <v>138.34613309138118</v>
      </c>
      <c r="F256" s="19">
        <v>56.23560707930519</v>
      </c>
      <c r="G256" s="19">
        <v>54.61614691009909</v>
      </c>
    </row>
    <row r="257" spans="1:7">
      <c r="A257" s="19">
        <v>2008</v>
      </c>
      <c r="B257" s="19">
        <v>3</v>
      </c>
      <c r="C257" s="19">
        <v>155.26252860664667</v>
      </c>
      <c r="D257" s="19">
        <v>114.7746302499022</v>
      </c>
      <c r="E257" s="19">
        <v>285.27281510077228</v>
      </c>
      <c r="F257" s="19">
        <v>54.641500905903136</v>
      </c>
      <c r="G257" s="19">
        <v>197.88746644649137</v>
      </c>
    </row>
    <row r="258" spans="1:7">
      <c r="A258" s="19">
        <v>2008</v>
      </c>
      <c r="B258" s="19">
        <v>4</v>
      </c>
      <c r="C258" s="19">
        <v>104.73093894829179</v>
      </c>
      <c r="D258" s="19">
        <v>91.274729785278495</v>
      </c>
      <c r="E258" s="19">
        <v>153.42116813556905</v>
      </c>
      <c r="F258" s="19">
        <v>86.340527054207286</v>
      </c>
      <c r="G258" s="19">
        <v>98.864837749130999</v>
      </c>
    </row>
    <row r="259" spans="1:7">
      <c r="A259" s="19">
        <v>2008</v>
      </c>
      <c r="B259" s="19">
        <v>5</v>
      </c>
      <c r="C259" s="19">
        <v>92.44887579758587</v>
      </c>
      <c r="D259" s="19">
        <v>93.385155268670147</v>
      </c>
      <c r="E259" s="19">
        <v>120.61992316863858</v>
      </c>
      <c r="F259" s="19">
        <v>64.505494146619398</v>
      </c>
      <c r="G259" s="19">
        <v>46.037174494173456</v>
      </c>
    </row>
    <row r="260" spans="1:7">
      <c r="A260" s="19">
        <v>2008</v>
      </c>
      <c r="B260" s="19">
        <v>6</v>
      </c>
      <c r="C260" s="19">
        <v>96.22741552022147</v>
      </c>
      <c r="D260" s="19">
        <v>75.906316660201909</v>
      </c>
      <c r="E260" s="19">
        <v>120.23632165822247</v>
      </c>
      <c r="F260" s="19">
        <v>62.975490226177875</v>
      </c>
      <c r="G260" s="19">
        <v>110.81138887082567</v>
      </c>
    </row>
    <row r="261" spans="1:7">
      <c r="A261" s="19">
        <v>2008</v>
      </c>
      <c r="B261" s="19">
        <v>7</v>
      </c>
      <c r="C261" s="19">
        <v>103.66098894120719</v>
      </c>
      <c r="D261" s="19">
        <v>90.855571407552546</v>
      </c>
      <c r="E261" s="19">
        <v>122.2417456676843</v>
      </c>
      <c r="F261" s="19">
        <v>136.07859675029962</v>
      </c>
      <c r="G261" s="19">
        <v>49.211992360748823</v>
      </c>
    </row>
    <row r="262" spans="1:7">
      <c r="A262" s="19">
        <v>2008</v>
      </c>
      <c r="B262" s="19">
        <v>8</v>
      </c>
      <c r="C262" s="19">
        <v>108.65703818945926</v>
      </c>
      <c r="D262" s="19">
        <v>116.01894839604265</v>
      </c>
      <c r="E262" s="19">
        <v>110.36113711023469</v>
      </c>
      <c r="F262" s="19">
        <v>60.128126088533364</v>
      </c>
      <c r="G262" s="19">
        <v>80.562722363469803</v>
      </c>
    </row>
    <row r="263" spans="1:7">
      <c r="A263" s="19">
        <v>2008</v>
      </c>
      <c r="B263" s="19">
        <v>9</v>
      </c>
      <c r="C263" s="19">
        <v>145.81060090163882</v>
      </c>
      <c r="D263" s="19">
        <v>153.20995520771541</v>
      </c>
      <c r="E263" s="19">
        <v>122.20830947054884</v>
      </c>
      <c r="F263" s="19">
        <v>15.964901093735932</v>
      </c>
      <c r="G263" s="19">
        <v>117.07632328330173</v>
      </c>
    </row>
    <row r="264" spans="1:7">
      <c r="A264" s="19">
        <v>2008</v>
      </c>
      <c r="B264" s="19">
        <v>10</v>
      </c>
      <c r="C264" s="19">
        <v>238.64270900630663</v>
      </c>
      <c r="D264" s="19">
        <v>242.72655229083287</v>
      </c>
      <c r="E264" s="19">
        <v>211.40919372656631</v>
      </c>
      <c r="F264" s="19">
        <v>61.474005407128445</v>
      </c>
      <c r="G264" s="19">
        <v>250.00783539493577</v>
      </c>
    </row>
    <row r="265" spans="1:7">
      <c r="A265" s="19">
        <v>2008</v>
      </c>
      <c r="B265" s="19">
        <v>11</v>
      </c>
      <c r="C265" s="19">
        <v>130.80245839940676</v>
      </c>
      <c r="D265" s="19">
        <v>137.13933699904953</v>
      </c>
      <c r="E265" s="19">
        <v>115.90860116065952</v>
      </c>
      <c r="F265" s="19">
        <v>74.38568142396295</v>
      </c>
      <c r="G265" s="19">
        <v>63.822666141867373</v>
      </c>
    </row>
    <row r="266" spans="1:7">
      <c r="A266" s="19">
        <v>2008</v>
      </c>
      <c r="B266" s="19">
        <v>12</v>
      </c>
      <c r="C266" s="19">
        <v>147.41612010567002</v>
      </c>
      <c r="D266" s="19">
        <v>143.72882467873472</v>
      </c>
      <c r="E266" s="19">
        <v>145.41253450819428</v>
      </c>
      <c r="F266" s="19">
        <v>58.710351703630913</v>
      </c>
      <c r="G266" s="19">
        <v>110.1770789978715</v>
      </c>
    </row>
    <row r="267" spans="1:7">
      <c r="A267" s="19">
        <v>2009</v>
      </c>
      <c r="B267" s="19">
        <v>1</v>
      </c>
      <c r="C267" s="19">
        <v>131.64032542680172</v>
      </c>
      <c r="D267" s="19">
        <v>127.82540993068883</v>
      </c>
      <c r="E267" s="19">
        <v>103.36153541413954</v>
      </c>
      <c r="F267" s="19">
        <v>72.855567797912514</v>
      </c>
      <c r="G267" s="19">
        <v>55.664263000029266</v>
      </c>
    </row>
    <row r="268" spans="1:7">
      <c r="A268" s="19">
        <v>2009</v>
      </c>
      <c r="B268" s="19">
        <v>2</v>
      </c>
      <c r="C268" s="19">
        <v>170.34874318806357</v>
      </c>
      <c r="D268" s="19">
        <v>183.80569203406472</v>
      </c>
      <c r="E268" s="19">
        <v>126.35335083331384</v>
      </c>
      <c r="F268" s="19">
        <v>167.01464886371207</v>
      </c>
      <c r="G268" s="19">
        <v>58.542550025988007</v>
      </c>
    </row>
    <row r="269" spans="1:7">
      <c r="A269" s="19">
        <v>2009</v>
      </c>
      <c r="B269" s="19">
        <v>3</v>
      </c>
      <c r="C269" s="19">
        <v>130.0635406243108</v>
      </c>
      <c r="D269" s="19">
        <v>138.77482587440034</v>
      </c>
      <c r="E269" s="19">
        <v>70.524146470596293</v>
      </c>
      <c r="F269" s="19">
        <v>52.655234089812495</v>
      </c>
      <c r="G269" s="19">
        <v>69.224564343628145</v>
      </c>
    </row>
    <row r="270" spans="1:7">
      <c r="A270" s="19">
        <v>2009</v>
      </c>
      <c r="B270" s="19">
        <v>4</v>
      </c>
      <c r="C270" s="19">
        <v>120.37976804339968</v>
      </c>
      <c r="D270" s="19">
        <v>138.81839701370768</v>
      </c>
      <c r="E270" s="19">
        <v>80.6050575564729</v>
      </c>
      <c r="F270" s="19">
        <v>63.561063119781259</v>
      </c>
      <c r="G270" s="19">
        <v>56.676856930073974</v>
      </c>
    </row>
    <row r="271" spans="1:7">
      <c r="A271" s="19">
        <v>2009</v>
      </c>
      <c r="B271" s="19">
        <v>5</v>
      </c>
      <c r="C271" s="19">
        <v>118.33559366615358</v>
      </c>
      <c r="D271" s="19">
        <v>132.15668974651368</v>
      </c>
      <c r="E271" s="19">
        <v>132.75462125036464</v>
      </c>
      <c r="F271" s="19">
        <v>42.572746478198432</v>
      </c>
      <c r="G271" s="19">
        <v>54.025507816014951</v>
      </c>
    </row>
    <row r="272" spans="1:7">
      <c r="A272" s="19">
        <v>2009</v>
      </c>
      <c r="B272" s="19">
        <v>6</v>
      </c>
      <c r="C272" s="19">
        <v>121.76847885274127</v>
      </c>
      <c r="D272" s="19">
        <v>136.06083438329458</v>
      </c>
      <c r="E272" s="19">
        <v>82.555366912135852</v>
      </c>
      <c r="F272" s="19">
        <v>52.459922775635292</v>
      </c>
      <c r="G272" s="19">
        <v>44.221221030051538</v>
      </c>
    </row>
    <row r="273" spans="1:7">
      <c r="A273" s="19">
        <v>2009</v>
      </c>
      <c r="B273" s="19">
        <v>7</v>
      </c>
      <c r="C273" s="19">
        <v>138.06813000860035</v>
      </c>
      <c r="D273" s="19">
        <v>148.21919911074104</v>
      </c>
      <c r="E273" s="19">
        <v>107.33693875984923</v>
      </c>
      <c r="F273" s="19">
        <v>104.41791251099824</v>
      </c>
      <c r="G273" s="19">
        <v>35.055762134867507</v>
      </c>
    </row>
    <row r="274" spans="1:7">
      <c r="A274" s="19">
        <v>2009</v>
      </c>
      <c r="B274" s="19">
        <v>8</v>
      </c>
      <c r="C274" s="19">
        <v>148.72465695887399</v>
      </c>
      <c r="D274" s="19">
        <v>198.76226396617338</v>
      </c>
      <c r="E274" s="19">
        <v>91.317927089614912</v>
      </c>
      <c r="F274" s="19">
        <v>138.17471843340016</v>
      </c>
      <c r="G274" s="19">
        <v>44.55874776244552</v>
      </c>
    </row>
    <row r="275" spans="1:7">
      <c r="A275" s="19">
        <v>2009</v>
      </c>
      <c r="B275" s="19">
        <v>9</v>
      </c>
      <c r="C275" s="19">
        <v>124.36098803900414</v>
      </c>
      <c r="D275" s="19">
        <v>125.83502980402956</v>
      </c>
      <c r="E275" s="19">
        <v>83.437127420604682</v>
      </c>
      <c r="F275" s="19">
        <v>104.55628546416057</v>
      </c>
      <c r="G275" s="19">
        <v>67.56541066086703</v>
      </c>
    </row>
    <row r="276" spans="1:7">
      <c r="A276" s="19">
        <v>2009</v>
      </c>
      <c r="B276" s="19">
        <v>10</v>
      </c>
      <c r="C276" s="19">
        <v>111.78636629586244</v>
      </c>
      <c r="D276" s="19">
        <v>122.17277775594189</v>
      </c>
      <c r="E276" s="19">
        <v>54.781685438081396</v>
      </c>
      <c r="F276" s="19">
        <v>36.777809788610114</v>
      </c>
      <c r="G276" s="19">
        <v>57.931311609722435</v>
      </c>
    </row>
    <row r="277" spans="1:7">
      <c r="A277" s="19">
        <v>2009</v>
      </c>
      <c r="B277" s="19">
        <v>11</v>
      </c>
      <c r="C277" s="19">
        <v>114.1530431839023</v>
      </c>
      <c r="D277" s="19">
        <v>119.02854447338163</v>
      </c>
      <c r="E277" s="19">
        <v>114.15771702223012</v>
      </c>
      <c r="F277" s="19">
        <v>74.9292983687549</v>
      </c>
      <c r="G277" s="19">
        <v>183.39777739079318</v>
      </c>
    </row>
    <row r="278" spans="1:7">
      <c r="A278" s="19">
        <v>2009</v>
      </c>
      <c r="B278" s="19">
        <v>12</v>
      </c>
      <c r="C278" s="19">
        <v>128.19818482199983</v>
      </c>
      <c r="D278" s="19">
        <v>129.37330850598522</v>
      </c>
      <c r="E278" s="19">
        <v>112.61701980117628</v>
      </c>
      <c r="F278" s="19">
        <v>81.926717092968175</v>
      </c>
      <c r="G278" s="19">
        <v>70.941374365128851</v>
      </c>
    </row>
    <row r="279" spans="1:7">
      <c r="A279" s="19">
        <v>2010</v>
      </c>
      <c r="B279" s="19">
        <v>1</v>
      </c>
      <c r="C279" s="19">
        <v>111.09378293450888</v>
      </c>
      <c r="D279" s="19">
        <v>119.94607271737891</v>
      </c>
      <c r="E279" s="19">
        <v>102.90582420862552</v>
      </c>
      <c r="F279" s="19">
        <v>40.648621954942016</v>
      </c>
      <c r="G279" s="19">
        <v>74.326701132256531</v>
      </c>
    </row>
    <row r="280" spans="1:7">
      <c r="A280" s="19">
        <v>2010</v>
      </c>
      <c r="B280" s="19">
        <v>2</v>
      </c>
      <c r="C280" s="19">
        <v>104.8552538617174</v>
      </c>
      <c r="D280" s="19">
        <v>125.60215430350465</v>
      </c>
      <c r="E280" s="19">
        <v>104.44521057399045</v>
      </c>
      <c r="F280" s="19">
        <v>46.704091560667436</v>
      </c>
      <c r="G280" s="19">
        <v>74.79602693345565</v>
      </c>
    </row>
    <row r="281" spans="1:7">
      <c r="A281" s="19">
        <v>2010</v>
      </c>
      <c r="B281" s="19">
        <v>3</v>
      </c>
      <c r="C281" s="19">
        <v>84.781677607082756</v>
      </c>
      <c r="D281" s="19">
        <v>97.968944434037653</v>
      </c>
      <c r="E281" s="19">
        <v>73.215981234042331</v>
      </c>
      <c r="F281" s="19">
        <v>53.700814162456794</v>
      </c>
      <c r="G281" s="19">
        <v>45.093307724302448</v>
      </c>
    </row>
    <row r="282" spans="1:7">
      <c r="A282" s="19">
        <v>2010</v>
      </c>
      <c r="B282" s="19">
        <v>4</v>
      </c>
      <c r="C282" s="19">
        <v>113.1749839228998</v>
      </c>
      <c r="D282" s="19">
        <v>135.00121300097786</v>
      </c>
      <c r="E282" s="19">
        <v>77.36948265700002</v>
      </c>
      <c r="F282" s="19">
        <v>47.959344766915812</v>
      </c>
      <c r="G282" s="19">
        <v>48.426987021538686</v>
      </c>
    </row>
    <row r="283" spans="1:7">
      <c r="A283" s="19">
        <v>2010</v>
      </c>
      <c r="B283" s="19">
        <v>5</v>
      </c>
      <c r="C283" s="19">
        <v>183.620262063458</v>
      </c>
      <c r="D283" s="19">
        <v>235.8787720197856</v>
      </c>
      <c r="E283" s="19">
        <v>152.13791280887307</v>
      </c>
      <c r="F283" s="19">
        <v>111.48335218327317</v>
      </c>
      <c r="G283" s="19">
        <v>116.79045005022957</v>
      </c>
    </row>
    <row r="284" spans="1:7">
      <c r="A284" s="19">
        <v>2010</v>
      </c>
      <c r="B284" s="19">
        <v>6</v>
      </c>
      <c r="C284" s="19">
        <v>204.62120716285685</v>
      </c>
      <c r="D284" s="19">
        <v>278.85163119652572</v>
      </c>
      <c r="E284" s="19">
        <v>168.8888973858634</v>
      </c>
      <c r="F284" s="19">
        <v>138.51196458962886</v>
      </c>
      <c r="G284" s="19">
        <v>94.954312950223184</v>
      </c>
    </row>
    <row r="285" spans="1:7">
      <c r="A285" s="19">
        <v>2010</v>
      </c>
      <c r="B285" s="19">
        <v>7</v>
      </c>
      <c r="C285" s="19">
        <v>142.41714031284258</v>
      </c>
      <c r="D285" s="19">
        <v>182.16329707451024</v>
      </c>
      <c r="E285" s="19">
        <v>148.92926367970253</v>
      </c>
      <c r="F285" s="19">
        <v>64.698218180906977</v>
      </c>
      <c r="G285" s="19">
        <v>95.430747343768459</v>
      </c>
    </row>
    <row r="286" spans="1:7">
      <c r="A286" s="19">
        <v>2010</v>
      </c>
      <c r="B286" s="19">
        <v>8</v>
      </c>
      <c r="C286" s="19">
        <v>147.15968256626584</v>
      </c>
      <c r="D286" s="19">
        <v>165.21838534465979</v>
      </c>
      <c r="E286" s="19">
        <v>285.83264117184041</v>
      </c>
      <c r="F286" s="19">
        <v>88.14559057871152</v>
      </c>
      <c r="G286" s="19">
        <v>458.6970602196825</v>
      </c>
    </row>
    <row r="287" spans="1:7">
      <c r="A287" s="19">
        <v>2010</v>
      </c>
      <c r="B287" s="19">
        <v>9</v>
      </c>
      <c r="C287" s="19">
        <v>125.27949575623579</v>
      </c>
      <c r="D287" s="19">
        <v>134.12495019665636</v>
      </c>
      <c r="E287" s="19">
        <v>187.52949897590815</v>
      </c>
      <c r="F287" s="19">
        <v>76.417427037762764</v>
      </c>
      <c r="G287" s="19">
        <v>713.04977145173098</v>
      </c>
    </row>
    <row r="288" spans="1:7">
      <c r="A288" s="19">
        <v>2010</v>
      </c>
      <c r="B288" s="19">
        <v>10</v>
      </c>
      <c r="C288" s="19">
        <v>97.012073747311518</v>
      </c>
      <c r="D288" s="19">
        <v>96.8844328762206</v>
      </c>
      <c r="E288" s="19">
        <v>151.76128146972104</v>
      </c>
      <c r="F288" s="19">
        <v>98.65397371107467</v>
      </c>
      <c r="G288" s="19">
        <v>417.39185977516502</v>
      </c>
    </row>
    <row r="289" spans="1:7">
      <c r="A289" s="19">
        <v>2010</v>
      </c>
      <c r="B289" s="19">
        <v>11</v>
      </c>
      <c r="C289" s="19">
        <v>109.70350800041227</v>
      </c>
      <c r="D289" s="19">
        <v>112.36765475770343</v>
      </c>
      <c r="E289" s="19">
        <v>148.03224604851007</v>
      </c>
      <c r="F289" s="19">
        <v>193.65238725039379</v>
      </c>
      <c r="G289" s="19">
        <v>151.49796224127508</v>
      </c>
    </row>
    <row r="290" spans="1:7">
      <c r="A290" s="19">
        <v>2010</v>
      </c>
      <c r="B290" s="19">
        <v>12</v>
      </c>
      <c r="C290" s="19">
        <v>108.78215555767969</v>
      </c>
      <c r="D290" s="19">
        <v>122.31311288744058</v>
      </c>
      <c r="E290" s="19">
        <v>107.55405155143411</v>
      </c>
      <c r="F290" s="19">
        <v>126.82223205156374</v>
      </c>
      <c r="G290" s="19">
        <v>137.86553696786092</v>
      </c>
    </row>
    <row r="291" spans="1:7">
      <c r="A291" s="19">
        <v>2011</v>
      </c>
      <c r="B291" s="19">
        <v>1</v>
      </c>
      <c r="C291" s="19">
        <v>108.63804762895938</v>
      </c>
      <c r="D291" s="19">
        <v>122.26252080340558</v>
      </c>
      <c r="E291" s="19">
        <v>108.08212364996817</v>
      </c>
      <c r="F291" s="19">
        <v>282.01044517352574</v>
      </c>
      <c r="G291" s="19">
        <v>60.396530543503658</v>
      </c>
    </row>
    <row r="292" spans="1:7">
      <c r="A292" s="19">
        <v>2011</v>
      </c>
      <c r="B292" s="19">
        <v>2</v>
      </c>
      <c r="C292" s="19">
        <v>104.4583131223697</v>
      </c>
      <c r="D292" s="19">
        <v>101.83229267685304</v>
      </c>
      <c r="E292" s="19">
        <v>106.38652775956781</v>
      </c>
      <c r="F292" s="19">
        <v>118.98608053219422</v>
      </c>
      <c r="G292" s="19">
        <v>97.463827161923206</v>
      </c>
    </row>
    <row r="293" spans="1:7">
      <c r="A293" s="19">
        <v>2011</v>
      </c>
      <c r="B293" s="19">
        <v>3</v>
      </c>
      <c r="C293" s="19">
        <v>108.53741816621536</v>
      </c>
      <c r="D293" s="19">
        <v>104.63349246251994</v>
      </c>
      <c r="E293" s="19">
        <v>158.73285872716232</v>
      </c>
      <c r="F293" s="19">
        <v>139.38061027996451</v>
      </c>
      <c r="G293" s="19">
        <v>373.791231881106</v>
      </c>
    </row>
    <row r="294" spans="1:7">
      <c r="A294" s="19">
        <v>2011</v>
      </c>
      <c r="B294" s="19">
        <v>4</v>
      </c>
      <c r="C294" s="19">
        <v>119.34537027435258</v>
      </c>
      <c r="D294" s="19">
        <v>109.29145792201751</v>
      </c>
      <c r="E294" s="19">
        <v>176.62373685704935</v>
      </c>
      <c r="F294" s="19">
        <v>51.134408095125465</v>
      </c>
      <c r="G294" s="19">
        <v>150.04846335977297</v>
      </c>
    </row>
    <row r="295" spans="1:7">
      <c r="A295" s="19">
        <v>2011</v>
      </c>
      <c r="B295" s="19">
        <v>5</v>
      </c>
      <c r="C295" s="19">
        <v>117.83311087092348</v>
      </c>
      <c r="D295" s="19">
        <v>113.57996123230342</v>
      </c>
      <c r="E295" s="19">
        <v>85.921882438281585</v>
      </c>
      <c r="F295" s="19">
        <v>110.08937167880481</v>
      </c>
      <c r="G295" s="19">
        <v>43.522686825966836</v>
      </c>
    </row>
    <row r="296" spans="1:7">
      <c r="A296" s="19">
        <v>2011</v>
      </c>
      <c r="B296" s="19">
        <v>6</v>
      </c>
      <c r="C296" s="19">
        <v>119.5710860758856</v>
      </c>
      <c r="D296" s="19">
        <v>113.39933735083238</v>
      </c>
      <c r="E296" s="19">
        <v>105.00403414764098</v>
      </c>
      <c r="F296" s="19">
        <v>97.0632733732254</v>
      </c>
      <c r="G296" s="19">
        <v>74.74141897668224</v>
      </c>
    </row>
    <row r="297" spans="1:7">
      <c r="A297" s="19">
        <v>2011</v>
      </c>
      <c r="B297" s="19">
        <v>7</v>
      </c>
      <c r="C297" s="19">
        <v>147.70922432599755</v>
      </c>
      <c r="D297" s="19">
        <v>155.61900309922683</v>
      </c>
      <c r="E297" s="19">
        <v>141.00388274118558</v>
      </c>
      <c r="F297" s="19">
        <v>102.95682446956884</v>
      </c>
      <c r="G297" s="19">
        <v>195.95152106790388</v>
      </c>
    </row>
    <row r="298" spans="1:7">
      <c r="A298" s="19">
        <v>2011</v>
      </c>
      <c r="B298" s="19">
        <v>8</v>
      </c>
      <c r="C298" s="19">
        <v>231.77910318296486</v>
      </c>
      <c r="D298" s="19">
        <v>301.90508993086689</v>
      </c>
      <c r="E298" s="19">
        <v>393.58855681901042</v>
      </c>
      <c r="F298" s="19">
        <v>218.67559298493271</v>
      </c>
      <c r="G298" s="19">
        <v>1092.2493920697827</v>
      </c>
    </row>
    <row r="299" spans="1:7">
      <c r="A299" s="19">
        <v>2011</v>
      </c>
      <c r="B299" s="19">
        <v>9</v>
      </c>
      <c r="C299" s="19">
        <v>150.28594492832798</v>
      </c>
      <c r="D299" s="19">
        <v>174.17648044362599</v>
      </c>
      <c r="E299" s="19">
        <v>198.80672410214763</v>
      </c>
      <c r="F299" s="19">
        <v>159.12075444108157</v>
      </c>
      <c r="G299" s="19">
        <v>362.86559568573972</v>
      </c>
    </row>
    <row r="300" spans="1:7">
      <c r="A300" s="19">
        <v>2011</v>
      </c>
      <c r="B300" s="19">
        <v>10</v>
      </c>
      <c r="C300" s="19">
        <v>161.84922837860577</v>
      </c>
      <c r="D300" s="19">
        <v>186.86923478195757</v>
      </c>
      <c r="E300" s="19">
        <v>202.84049789831886</v>
      </c>
      <c r="F300" s="19">
        <v>237.58743106466557</v>
      </c>
      <c r="G300" s="19">
        <v>356.24583679105478</v>
      </c>
    </row>
    <row r="301" spans="1:7">
      <c r="A301" s="19">
        <v>2011</v>
      </c>
      <c r="B301" s="19">
        <v>11</v>
      </c>
      <c r="C301" s="19">
        <v>156.71018724449095</v>
      </c>
      <c r="D301" s="19">
        <v>187.75181944839971</v>
      </c>
      <c r="E301" s="19">
        <v>135.37844792557618</v>
      </c>
      <c r="F301" s="19">
        <v>443.02425283204985</v>
      </c>
      <c r="G301" s="19">
        <v>251.74814439169359</v>
      </c>
    </row>
    <row r="302" spans="1:7">
      <c r="A302" s="19">
        <v>2011</v>
      </c>
      <c r="B302" s="19">
        <v>12</v>
      </c>
      <c r="C302" s="19">
        <v>136.44938065197863</v>
      </c>
      <c r="D302" s="19">
        <v>149.55821968819811</v>
      </c>
      <c r="E302" s="19">
        <v>104.26501654666869</v>
      </c>
      <c r="F302" s="19">
        <v>209.84168917467284</v>
      </c>
      <c r="G302" s="19">
        <v>131.31838771526645</v>
      </c>
    </row>
    <row r="303" spans="1:7">
      <c r="A303" s="19">
        <v>2012</v>
      </c>
      <c r="B303" s="19">
        <v>1</v>
      </c>
      <c r="C303" s="19">
        <v>137.87336043856212</v>
      </c>
      <c r="D303" s="19">
        <v>155.94022117492159</v>
      </c>
      <c r="E303" s="19">
        <v>120.43553593544692</v>
      </c>
      <c r="F303" s="19">
        <v>185.52359077922716</v>
      </c>
      <c r="G303" s="19">
        <v>99.856179641568232</v>
      </c>
    </row>
    <row r="304" spans="1:7">
      <c r="A304" s="19">
        <v>2012</v>
      </c>
      <c r="B304" s="19">
        <v>2</v>
      </c>
      <c r="C304" s="19">
        <v>132.38184516651398</v>
      </c>
      <c r="D304" s="19">
        <v>140.82193921109777</v>
      </c>
      <c r="E304" s="19">
        <v>143.15444105296518</v>
      </c>
      <c r="F304" s="19">
        <v>111.47622379751131</v>
      </c>
      <c r="G304" s="19">
        <v>73.481979615455643</v>
      </c>
    </row>
    <row r="305" spans="1:7">
      <c r="A305" s="19">
        <v>2012</v>
      </c>
      <c r="B305" s="19">
        <v>3</v>
      </c>
      <c r="C305" s="19">
        <v>115.13972617394008</v>
      </c>
      <c r="D305" s="19">
        <v>129.66539526717818</v>
      </c>
      <c r="E305" s="19">
        <v>100.04744554691428</v>
      </c>
      <c r="F305" s="19">
        <v>120.92966083745732</v>
      </c>
      <c r="G305" s="19">
        <v>58.553923918054288</v>
      </c>
    </row>
    <row r="306" spans="1:7">
      <c r="A306" s="19">
        <v>2012</v>
      </c>
      <c r="B306" s="19">
        <v>4</v>
      </c>
      <c r="C306" s="19">
        <v>140.38577824838208</v>
      </c>
      <c r="D306" s="19">
        <v>157.56382247044419</v>
      </c>
      <c r="E306" s="19">
        <v>139.82912856836714</v>
      </c>
      <c r="F306" s="19">
        <v>149.96440172722117</v>
      </c>
      <c r="G306" s="19">
        <v>149.99348708631757</v>
      </c>
    </row>
    <row r="307" spans="1:7">
      <c r="A307" s="19">
        <v>2012</v>
      </c>
      <c r="B307" s="19">
        <v>5</v>
      </c>
      <c r="C307" s="19">
        <v>146.25115847756385</v>
      </c>
      <c r="D307" s="19">
        <v>175.17050960098481</v>
      </c>
      <c r="E307" s="19">
        <v>119.13749938973903</v>
      </c>
      <c r="F307" s="19">
        <v>135.55765336346937</v>
      </c>
      <c r="G307" s="19">
        <v>78.942670189804801</v>
      </c>
    </row>
    <row r="308" spans="1:7">
      <c r="A308" s="19">
        <v>2012</v>
      </c>
      <c r="B308" s="19">
        <v>6</v>
      </c>
      <c r="C308" s="19">
        <v>175.07271555499185</v>
      </c>
      <c r="D308" s="19">
        <v>207.26333929278076</v>
      </c>
      <c r="E308" s="19">
        <v>164.14376582290024</v>
      </c>
      <c r="F308" s="19">
        <v>184.64529775098768</v>
      </c>
      <c r="G308" s="19">
        <v>277.20368180036257</v>
      </c>
    </row>
    <row r="309" spans="1:7">
      <c r="A309" s="19">
        <v>2012</v>
      </c>
      <c r="B309" s="19">
        <v>7</v>
      </c>
      <c r="C309" s="19">
        <v>99.246929399232243</v>
      </c>
      <c r="D309" s="19">
        <v>99.585355087751168</v>
      </c>
      <c r="E309" s="19">
        <v>106.0335010726284</v>
      </c>
      <c r="F309" s="19">
        <v>94.531339395450971</v>
      </c>
      <c r="G309" s="19">
        <v>104.06618536782952</v>
      </c>
    </row>
    <row r="310" spans="1:7">
      <c r="A310" s="19">
        <v>2012</v>
      </c>
      <c r="B310" s="19">
        <v>8</v>
      </c>
      <c r="C310" s="19">
        <v>97.326695567679593</v>
      </c>
      <c r="D310" s="19">
        <v>101.99790292838124</v>
      </c>
      <c r="E310" s="19">
        <v>99.001586609080448</v>
      </c>
      <c r="F310" s="19">
        <v>162.00844761054648</v>
      </c>
      <c r="G310" s="19">
        <v>72.756207492445142</v>
      </c>
    </row>
    <row r="311" spans="1:7">
      <c r="A311" s="19">
        <v>2012</v>
      </c>
      <c r="B311" s="19">
        <v>9</v>
      </c>
      <c r="C311" s="19">
        <v>104.25989830107501</v>
      </c>
      <c r="D311" s="19">
        <v>99.970858355506536</v>
      </c>
      <c r="E311" s="19">
        <v>120.29602738045233</v>
      </c>
      <c r="F311" s="19">
        <v>186.06821438174072</v>
      </c>
      <c r="G311" s="19">
        <v>81.519068910177268</v>
      </c>
    </row>
    <row r="312" spans="1:7">
      <c r="A312" s="19">
        <v>2012</v>
      </c>
      <c r="B312" s="19">
        <v>10</v>
      </c>
      <c r="C312" s="19">
        <v>117.98208081503843</v>
      </c>
      <c r="D312" s="19">
        <v>122.59608512778856</v>
      </c>
      <c r="E312" s="19">
        <v>140.58623174122232</v>
      </c>
      <c r="F312" s="19">
        <v>133.80136519804773</v>
      </c>
      <c r="G312" s="19">
        <v>113.96301907930737</v>
      </c>
    </row>
    <row r="313" spans="1:7">
      <c r="A313" s="19">
        <v>2012</v>
      </c>
      <c r="B313" s="19">
        <v>11</v>
      </c>
      <c r="C313" s="19">
        <v>126.06310594537186</v>
      </c>
      <c r="D313" s="19">
        <v>150.90006434382613</v>
      </c>
      <c r="E313" s="19">
        <v>140.6400905406006</v>
      </c>
      <c r="F313" s="19">
        <v>235.23307196317262</v>
      </c>
      <c r="G313" s="19">
        <v>71.250823861480484</v>
      </c>
    </row>
    <row r="314" spans="1:7">
      <c r="A314" s="19">
        <v>2012</v>
      </c>
      <c r="B314" s="19">
        <v>12</v>
      </c>
      <c r="C314" s="19">
        <v>140.15835428439075</v>
      </c>
      <c r="D314" s="19">
        <v>149.96223170292586</v>
      </c>
      <c r="E314" s="19">
        <v>164.41854714365854</v>
      </c>
      <c r="F314" s="19">
        <v>314.18299217167663</v>
      </c>
      <c r="G314" s="19">
        <v>50.792755110815634</v>
      </c>
    </row>
    <row r="315" spans="1:7">
      <c r="A315" s="19">
        <v>2013</v>
      </c>
      <c r="B315" s="19">
        <v>1</v>
      </c>
      <c r="C315" s="19">
        <v>95.620628312156398</v>
      </c>
      <c r="D315" s="19">
        <v>112.70514432944829</v>
      </c>
      <c r="E315" s="19">
        <v>115.85099365468884</v>
      </c>
      <c r="F315" s="19">
        <v>117.38813618716705</v>
      </c>
      <c r="G315" s="19">
        <v>60.390663389646917</v>
      </c>
    </row>
    <row r="316" spans="1:7">
      <c r="A316" s="19">
        <v>2013</v>
      </c>
      <c r="B316" s="19">
        <v>2</v>
      </c>
      <c r="C316" s="19">
        <v>103.61704501760801</v>
      </c>
      <c r="D316" s="19">
        <v>118.40670221955574</v>
      </c>
      <c r="E316" s="19">
        <v>147.1055151723555</v>
      </c>
      <c r="F316" s="19">
        <v>195.38107683492558</v>
      </c>
      <c r="G316" s="19">
        <v>110.08506688921314</v>
      </c>
    </row>
    <row r="317" spans="1:7">
      <c r="A317" s="19">
        <v>2013</v>
      </c>
      <c r="B317" s="19">
        <v>3</v>
      </c>
      <c r="C317" s="19">
        <v>124.45988486724579</v>
      </c>
      <c r="D317" s="19">
        <v>136.46353645238457</v>
      </c>
      <c r="E317" s="19">
        <v>173.79196886634995</v>
      </c>
      <c r="F317" s="19">
        <v>288.29504294491102</v>
      </c>
      <c r="G317" s="19">
        <v>53.230919513756859</v>
      </c>
    </row>
    <row r="318" spans="1:7">
      <c r="A318" s="19">
        <v>2013</v>
      </c>
      <c r="B318" s="19">
        <v>4</v>
      </c>
      <c r="C318" s="19">
        <v>96.522534415037114</v>
      </c>
      <c r="D318" s="19">
        <v>99.809621119766859</v>
      </c>
      <c r="E318" s="19">
        <v>130.45500102928676</v>
      </c>
      <c r="F318" s="19">
        <v>176.38381319403189</v>
      </c>
      <c r="G318" s="19">
        <v>27.21856425287185</v>
      </c>
    </row>
    <row r="319" spans="1:7">
      <c r="A319" s="19">
        <v>2013</v>
      </c>
      <c r="B319" s="19">
        <v>5</v>
      </c>
      <c r="C319" s="19">
        <v>94.073474139037643</v>
      </c>
      <c r="D319" s="19">
        <v>93.744280134552454</v>
      </c>
      <c r="E319" s="19">
        <v>164.56994475088155</v>
      </c>
      <c r="F319" s="19">
        <v>148.63416980414078</v>
      </c>
      <c r="G319" s="19">
        <v>57.220289506898673</v>
      </c>
    </row>
    <row r="320" spans="1:7">
      <c r="A320" s="19">
        <v>2013</v>
      </c>
      <c r="B320" s="19">
        <v>6</v>
      </c>
      <c r="C320" s="19">
        <v>112.57748582255047</v>
      </c>
      <c r="D320" s="19">
        <v>105.21283490389949</v>
      </c>
      <c r="E320" s="19">
        <v>186.35983603116028</v>
      </c>
      <c r="F320" s="19">
        <v>153.5490887355796</v>
      </c>
      <c r="G320" s="19">
        <v>63.479689481916921</v>
      </c>
    </row>
    <row r="321" spans="1:7">
      <c r="A321" s="19">
        <v>2013</v>
      </c>
      <c r="B321" s="19">
        <v>7</v>
      </c>
      <c r="C321" s="19">
        <v>121.72795299428891</v>
      </c>
      <c r="D321" s="19">
        <v>105.54910315543813</v>
      </c>
      <c r="E321" s="19">
        <v>157.85784239573394</v>
      </c>
      <c r="F321" s="19">
        <v>264.36010875862132</v>
      </c>
      <c r="G321" s="19">
        <v>41.995375273435364</v>
      </c>
    </row>
    <row r="322" spans="1:7">
      <c r="A322" s="19">
        <v>2013</v>
      </c>
      <c r="B322" s="19">
        <v>8</v>
      </c>
      <c r="C322" s="19">
        <v>82.540954086855407</v>
      </c>
      <c r="D322" s="19">
        <v>96.324157390087336</v>
      </c>
      <c r="E322" s="19">
        <v>101.91246664518266</v>
      </c>
      <c r="F322" s="19">
        <v>122.55900951834998</v>
      </c>
      <c r="G322" s="19">
        <v>47.948851618495326</v>
      </c>
    </row>
    <row r="323" spans="1:7">
      <c r="A323" s="19">
        <v>2013</v>
      </c>
      <c r="B323" s="19">
        <v>9</v>
      </c>
      <c r="C323" s="19">
        <v>100.54281105339057</v>
      </c>
      <c r="D323" s="19">
        <v>109.08631044910058</v>
      </c>
      <c r="E323" s="19">
        <v>107.01549643606047</v>
      </c>
      <c r="F323" s="19">
        <v>81.213201110742247</v>
      </c>
      <c r="G323" s="19">
        <v>41.510306141199209</v>
      </c>
    </row>
    <row r="324" spans="1:7">
      <c r="A324" s="19">
        <v>2013</v>
      </c>
      <c r="B324" s="19">
        <v>10</v>
      </c>
      <c r="C324" s="19">
        <v>104.49606697082662</v>
      </c>
      <c r="D324" s="19">
        <v>132.87891494472538</v>
      </c>
      <c r="E324" s="19">
        <v>117.39450688477901</v>
      </c>
      <c r="F324" s="19">
        <v>279.53932474723433</v>
      </c>
      <c r="G324" s="19">
        <v>27.236333938098994</v>
      </c>
    </row>
    <row r="325" spans="1:7">
      <c r="A325" s="19">
        <v>2013</v>
      </c>
      <c r="B325" s="19">
        <v>11</v>
      </c>
      <c r="C325" s="19">
        <v>70.860631997132515</v>
      </c>
      <c r="D325" s="19">
        <v>56.826912248802806</v>
      </c>
      <c r="E325" s="19">
        <v>91.57476363373577</v>
      </c>
      <c r="F325" s="19">
        <v>87.291885525558968</v>
      </c>
      <c r="G325" s="19">
        <v>38.737648733691323</v>
      </c>
    </row>
    <row r="326" spans="1:7">
      <c r="A326" s="19">
        <v>2013</v>
      </c>
      <c r="B326" s="19">
        <v>12</v>
      </c>
      <c r="C326" s="19">
        <v>89.284979348495995</v>
      </c>
      <c r="D326" s="19">
        <v>85.913357097609847</v>
      </c>
      <c r="E326" s="19">
        <v>100.59559765030318</v>
      </c>
      <c r="F326" s="19">
        <v>95.122785968921605</v>
      </c>
      <c r="G326" s="19">
        <v>43.668279422098372</v>
      </c>
    </row>
    <row r="327" spans="1:7">
      <c r="A327" s="19">
        <v>2014</v>
      </c>
      <c r="B327" s="19">
        <v>1</v>
      </c>
      <c r="C327" s="19">
        <v>101.33543031456077</v>
      </c>
      <c r="D327" s="19">
        <v>85.666412046650208</v>
      </c>
      <c r="E327" s="19">
        <v>145.02980897768387</v>
      </c>
      <c r="F327" s="19">
        <v>117.94841922898476</v>
      </c>
      <c r="G327" s="19">
        <v>99.597753662464712</v>
      </c>
    </row>
    <row r="328" spans="1:7">
      <c r="A328" s="19">
        <v>2014</v>
      </c>
      <c r="B328" s="19">
        <v>2</v>
      </c>
      <c r="C328" s="19">
        <v>127.0991657885064</v>
      </c>
      <c r="D328" s="19">
        <v>116.25928179976172</v>
      </c>
      <c r="E328" s="19">
        <v>153.60805864380248</v>
      </c>
      <c r="F328" s="19">
        <v>136.11077698121949</v>
      </c>
      <c r="G328" s="19">
        <v>59.94748138120184</v>
      </c>
    </row>
    <row r="329" spans="1:7">
      <c r="A329" s="19">
        <v>2014</v>
      </c>
      <c r="B329" s="19">
        <v>3</v>
      </c>
      <c r="C329" s="19">
        <v>111.33215573827371</v>
      </c>
      <c r="D329" s="19">
        <v>114.24352460334171</v>
      </c>
      <c r="E329" s="19">
        <v>78.622637218865009</v>
      </c>
      <c r="F329" s="19">
        <v>124.54388784142537</v>
      </c>
      <c r="G329" s="19">
        <v>68.612018576698418</v>
      </c>
    </row>
    <row r="330" spans="1:7">
      <c r="A330" s="19">
        <v>2014</v>
      </c>
      <c r="B330" s="19">
        <v>4</v>
      </c>
      <c r="C330" s="19">
        <v>113.37680567459338</v>
      </c>
      <c r="D330" s="19">
        <v>126.11109932924899</v>
      </c>
      <c r="E330" s="19">
        <v>106.49067750176994</v>
      </c>
      <c r="F330" s="19">
        <v>319.7330816215258</v>
      </c>
      <c r="G330" s="19">
        <v>34.496064585200969</v>
      </c>
    </row>
    <row r="331" spans="1:7">
      <c r="A331" s="19">
        <v>2014</v>
      </c>
      <c r="B331" s="19">
        <v>5</v>
      </c>
      <c r="C331" s="19">
        <v>87.900444397952839</v>
      </c>
      <c r="D331" s="19">
        <v>78.361078475941341</v>
      </c>
      <c r="E331" s="19">
        <v>73.597098438768555</v>
      </c>
      <c r="F331" s="19">
        <v>89.393945076861229</v>
      </c>
      <c r="G331" s="19">
        <v>45.696100526989959</v>
      </c>
    </row>
    <row r="332" spans="1:7">
      <c r="A332" s="19">
        <v>2014</v>
      </c>
      <c r="B332" s="19">
        <v>6</v>
      </c>
      <c r="C332" s="19">
        <v>64.305959270488771</v>
      </c>
      <c r="D332" s="19">
        <v>52.947995964556235</v>
      </c>
      <c r="E332" s="19">
        <v>39.412857925976844</v>
      </c>
      <c r="F332" s="19">
        <v>59.257628226492592</v>
      </c>
      <c r="G332" s="19">
        <v>43.981547642883257</v>
      </c>
    </row>
    <row r="333" spans="1:7">
      <c r="A333" s="19">
        <v>2014</v>
      </c>
      <c r="B333" s="19">
        <v>7</v>
      </c>
      <c r="C333" s="19">
        <v>75.995267713386923</v>
      </c>
      <c r="D333" s="19">
        <v>69.365020273015574</v>
      </c>
      <c r="E333" s="19">
        <v>63.333217206192913</v>
      </c>
      <c r="F333" s="19">
        <v>82.797050572741639</v>
      </c>
      <c r="G333" s="19">
        <v>63.120095338124614</v>
      </c>
    </row>
    <row r="334" spans="1:7">
      <c r="A334" s="19">
        <v>2014</v>
      </c>
      <c r="B334" s="19">
        <v>8</v>
      </c>
      <c r="C334" s="19">
        <v>76.25314702443535</v>
      </c>
      <c r="D334" s="19">
        <v>78.335320078990705</v>
      </c>
      <c r="E334" s="19">
        <v>76.90386979016084</v>
      </c>
      <c r="F334" s="19">
        <v>82.953415924205473</v>
      </c>
      <c r="G334" s="19">
        <v>41.331220715256165</v>
      </c>
    </row>
    <row r="335" spans="1:7">
      <c r="A335" s="19">
        <v>2014</v>
      </c>
      <c r="B335" s="19">
        <v>9</v>
      </c>
      <c r="C335" s="19">
        <v>92.840320520210383</v>
      </c>
      <c r="D335" s="19">
        <v>101.06446345701744</v>
      </c>
      <c r="E335" s="19">
        <v>78.162912875536293</v>
      </c>
      <c r="F335" s="19">
        <v>115.95102813615684</v>
      </c>
      <c r="G335" s="19">
        <v>37.297492363926516</v>
      </c>
    </row>
    <row r="336" spans="1:7">
      <c r="A336" s="19">
        <v>2014</v>
      </c>
      <c r="B336" s="19">
        <v>10</v>
      </c>
      <c r="C336" s="19">
        <v>105.34151553717109</v>
      </c>
      <c r="D336" s="19">
        <v>95.583588227583121</v>
      </c>
      <c r="E336" s="19">
        <v>98.87228858934435</v>
      </c>
      <c r="F336" s="19">
        <v>57.994812587053858</v>
      </c>
      <c r="G336" s="19">
        <v>37.179944331710708</v>
      </c>
    </row>
    <row r="337" spans="1:7">
      <c r="A337" s="19">
        <v>2014</v>
      </c>
      <c r="B337" s="19">
        <v>11</v>
      </c>
      <c r="C337" s="19">
        <v>108.89473549404805</v>
      </c>
      <c r="D337" s="19">
        <v>112.85614090839391</v>
      </c>
      <c r="E337" s="19">
        <v>180.96242946838922</v>
      </c>
      <c r="F337" s="19">
        <v>75.407304117148826</v>
      </c>
      <c r="G337" s="19">
        <v>61.882089192153849</v>
      </c>
    </row>
    <row r="338" spans="1:7">
      <c r="A338" s="19">
        <v>2014</v>
      </c>
      <c r="B338" s="19">
        <v>12</v>
      </c>
      <c r="C338" s="19">
        <v>106.2496240719321</v>
      </c>
      <c r="D338" s="19">
        <v>100.23552562973131</v>
      </c>
      <c r="E338" s="19">
        <v>129.13540202234006</v>
      </c>
      <c r="F338" s="19">
        <v>117.94383395543015</v>
      </c>
      <c r="G338" s="19">
        <v>57.103891444486877</v>
      </c>
    </row>
    <row r="339" spans="1:7">
      <c r="A339" s="19">
        <v>2015</v>
      </c>
      <c r="B339" s="19">
        <v>1</v>
      </c>
      <c r="C339" s="19">
        <v>92.39055333037507</v>
      </c>
      <c r="D339" s="19">
        <v>97.070237188653024</v>
      </c>
      <c r="E339" s="19">
        <v>109.11601310617938</v>
      </c>
      <c r="F339" s="19">
        <v>79.371883425104187</v>
      </c>
      <c r="G339" s="19">
        <v>68.989018352458018</v>
      </c>
    </row>
    <row r="340" spans="1:7">
      <c r="A340" s="19">
        <v>2015</v>
      </c>
      <c r="B340" s="19">
        <v>2</v>
      </c>
      <c r="C340" s="19">
        <v>74.68934020762461</v>
      </c>
      <c r="D340" s="19">
        <v>69.142893236111291</v>
      </c>
      <c r="E340" s="19">
        <v>31.966788061846291</v>
      </c>
      <c r="F340" s="19">
        <v>86.632663428063211</v>
      </c>
      <c r="G340" s="19">
        <v>46.664695210953887</v>
      </c>
    </row>
    <row r="341" spans="1:7">
      <c r="A341" s="19">
        <v>2015</v>
      </c>
      <c r="B341" s="19">
        <v>3</v>
      </c>
      <c r="C341" s="19">
        <v>77.972894411687733</v>
      </c>
      <c r="D341" s="19">
        <v>64.629582989338616</v>
      </c>
      <c r="E341" s="19">
        <v>86.351748099488233</v>
      </c>
      <c r="F341" s="19">
        <v>76.689545803661616</v>
      </c>
      <c r="G341" s="19">
        <v>43.473476771818056</v>
      </c>
    </row>
    <row r="342" spans="1:7">
      <c r="A342" s="19">
        <v>2015</v>
      </c>
      <c r="B342" s="19">
        <v>4</v>
      </c>
      <c r="C342" s="19">
        <v>80.933258610873864</v>
      </c>
      <c r="D342" s="19">
        <v>76.879300989146174</v>
      </c>
      <c r="E342" s="19">
        <v>89.804463622493117</v>
      </c>
      <c r="F342" s="19">
        <v>145.48665535565664</v>
      </c>
      <c r="G342" s="19">
        <v>53.82643362925532</v>
      </c>
    </row>
    <row r="343" spans="1:7">
      <c r="A343" s="19">
        <v>2015</v>
      </c>
      <c r="B343" s="19">
        <v>5</v>
      </c>
      <c r="C343" s="19">
        <v>88.745748879269826</v>
      </c>
      <c r="D343" s="19">
        <v>80.115456954324102</v>
      </c>
      <c r="E343" s="19">
        <v>77.286678323154618</v>
      </c>
      <c r="F343" s="19">
        <v>152.16516473179124</v>
      </c>
      <c r="G343" s="19">
        <v>49.537994809149232</v>
      </c>
    </row>
    <row r="344" spans="1:7">
      <c r="A344" s="19">
        <v>2015</v>
      </c>
      <c r="B344" s="19">
        <v>6</v>
      </c>
      <c r="C344" s="19">
        <v>83.527528327859883</v>
      </c>
      <c r="D344" s="19">
        <v>64.840479045810824</v>
      </c>
      <c r="E344" s="19">
        <v>54.821724866498045</v>
      </c>
      <c r="F344" s="19">
        <v>116.25505562745472</v>
      </c>
      <c r="G344" s="19">
        <v>49.653478688575326</v>
      </c>
    </row>
    <row r="345" spans="1:7">
      <c r="A345" s="19">
        <v>2015</v>
      </c>
      <c r="B345" s="19">
        <v>7</v>
      </c>
      <c r="C345" s="19">
        <v>99.462744685682821</v>
      </c>
      <c r="D345" s="19">
        <v>95.933960198859168</v>
      </c>
      <c r="E345" s="19">
        <v>71.458094349555694</v>
      </c>
      <c r="F345" s="19">
        <v>105.2109686212533</v>
      </c>
      <c r="G345" s="19">
        <v>58.216622581987728</v>
      </c>
    </row>
    <row r="346" spans="1:7">
      <c r="A346" s="19">
        <v>2015</v>
      </c>
      <c r="B346" s="19">
        <v>8</v>
      </c>
      <c r="C346" s="19">
        <v>111.82440332991982</v>
      </c>
      <c r="D346" s="19">
        <v>100.76626259167848</v>
      </c>
      <c r="E346" s="19">
        <v>127.2258738762377</v>
      </c>
      <c r="F346" s="19">
        <v>103.33628329370059</v>
      </c>
      <c r="G346" s="19">
        <v>144.2185288636876</v>
      </c>
    </row>
    <row r="347" spans="1:7">
      <c r="A347" s="19">
        <v>2015</v>
      </c>
      <c r="B347" s="19">
        <v>9</v>
      </c>
      <c r="C347" s="19">
        <v>121.97561486079319</v>
      </c>
      <c r="D347" s="19">
        <v>105.42875372008483</v>
      </c>
      <c r="E347" s="19">
        <v>138.72021931994209</v>
      </c>
      <c r="F347" s="19">
        <v>123.03863879856929</v>
      </c>
      <c r="G347" s="19">
        <v>162.55201676708589</v>
      </c>
    </row>
    <row r="348" spans="1:7">
      <c r="A348" s="19">
        <v>2015</v>
      </c>
      <c r="B348" s="19">
        <v>10</v>
      </c>
      <c r="C348" s="19">
        <v>114.37269435699633</v>
      </c>
      <c r="D348" s="19">
        <v>111.00478643436612</v>
      </c>
      <c r="E348" s="19">
        <v>102.41074553191314</v>
      </c>
      <c r="F348" s="19">
        <v>459.53942388117866</v>
      </c>
      <c r="G348" s="19">
        <v>73.328988803016259</v>
      </c>
    </row>
    <row r="349" spans="1:7">
      <c r="A349" s="19">
        <v>2015</v>
      </c>
      <c r="B349" s="19">
        <v>11</v>
      </c>
      <c r="C349" s="19">
        <v>93.653825438557107</v>
      </c>
      <c r="D349" s="19">
        <v>84.889232590509692</v>
      </c>
      <c r="E349" s="19">
        <v>95.365197060065697</v>
      </c>
      <c r="F349" s="19">
        <v>290.13734269144891</v>
      </c>
      <c r="G349" s="19">
        <v>50.085862551633063</v>
      </c>
    </row>
    <row r="350" spans="1:7">
      <c r="A350" s="19">
        <v>2015</v>
      </c>
      <c r="B350" s="19">
        <v>12</v>
      </c>
      <c r="C350" s="19">
        <v>96.545817731060751</v>
      </c>
      <c r="D350" s="19">
        <v>87.712789641808939</v>
      </c>
      <c r="E350" s="19">
        <v>110.03546065102867</v>
      </c>
      <c r="F350" s="19">
        <v>128.15265567930766</v>
      </c>
      <c r="G350" s="19">
        <v>37.90783054368643</v>
      </c>
    </row>
    <row r="351" spans="1:7">
      <c r="A351" s="19">
        <v>2016</v>
      </c>
      <c r="B351" s="19">
        <v>1</v>
      </c>
      <c r="C351" s="19">
        <v>136.93187833670225</v>
      </c>
      <c r="D351" s="19">
        <v>125.37053024339062</v>
      </c>
      <c r="E351" s="19">
        <v>196.9296408577616</v>
      </c>
      <c r="F351" s="19">
        <v>419.5323843397461</v>
      </c>
      <c r="G351" s="19">
        <v>61.285971561960331</v>
      </c>
    </row>
    <row r="352" spans="1:7">
      <c r="A352" s="19">
        <v>2016</v>
      </c>
      <c r="B352" s="19">
        <v>2</v>
      </c>
      <c r="C352" s="19">
        <v>170.01331612973024</v>
      </c>
      <c r="D352" s="19">
        <v>165.70340842045292</v>
      </c>
      <c r="E352" s="19">
        <v>350.65383228456329</v>
      </c>
      <c r="F352" s="19">
        <v>235.56888424445054</v>
      </c>
      <c r="G352" s="19">
        <v>151.00303726138898</v>
      </c>
    </row>
    <row r="353" spans="1:7">
      <c r="A353" s="19">
        <v>2016</v>
      </c>
      <c r="B353" s="19">
        <v>3</v>
      </c>
      <c r="C353" s="19">
        <v>141.82309223655238</v>
      </c>
      <c r="D353" s="19">
        <v>136.97510789952963</v>
      </c>
      <c r="E353" s="19">
        <v>206.79439644893228</v>
      </c>
      <c r="F353" s="19">
        <v>198.12482986393442</v>
      </c>
      <c r="G353" s="19">
        <v>80.404433236958383</v>
      </c>
    </row>
    <row r="354" spans="1:7">
      <c r="A354" s="19">
        <v>2016</v>
      </c>
      <c r="B354" s="19">
        <v>4</v>
      </c>
      <c r="C354" s="19">
        <v>132.93155872575647</v>
      </c>
      <c r="D354" s="19">
        <v>138.64651075876293</v>
      </c>
      <c r="E354" s="19">
        <v>180.11315431653287</v>
      </c>
      <c r="F354" s="19">
        <v>223.54554567638797</v>
      </c>
      <c r="G354" s="19">
        <v>100.21411517503087</v>
      </c>
    </row>
    <row r="355" spans="1:7">
      <c r="A355" s="19">
        <v>2016</v>
      </c>
      <c r="B355" s="19">
        <v>5</v>
      </c>
      <c r="C355" s="19">
        <v>158.61829863905083</v>
      </c>
      <c r="D355" s="19">
        <v>190.28620622073504</v>
      </c>
      <c r="E355" s="19">
        <v>252.37545774814407</v>
      </c>
      <c r="F355" s="19">
        <v>230.64241943236226</v>
      </c>
      <c r="G355" s="19">
        <v>251.1029844220366</v>
      </c>
    </row>
    <row r="356" spans="1:7">
      <c r="A356" s="19">
        <v>2016</v>
      </c>
      <c r="B356" s="19">
        <v>6</v>
      </c>
      <c r="C356" s="19">
        <v>206.85706672231598</v>
      </c>
      <c r="D356" s="19">
        <v>210.38926260313184</v>
      </c>
      <c r="E356" s="19">
        <v>236.81053497464816</v>
      </c>
      <c r="F356" s="19">
        <v>406.16747712485164</v>
      </c>
      <c r="G356" s="19">
        <v>245.0019835541253</v>
      </c>
    </row>
    <row r="357" spans="1:7">
      <c r="A357" s="19">
        <v>2016</v>
      </c>
      <c r="B357" s="19">
        <v>7</v>
      </c>
      <c r="C357" s="19">
        <v>209.55834232498916</v>
      </c>
      <c r="D357" s="19">
        <v>193.8895202139758</v>
      </c>
      <c r="E357" s="19">
        <v>257.57405950269612</v>
      </c>
      <c r="F357" s="19">
        <v>337.75799575270366</v>
      </c>
      <c r="G357" s="19">
        <v>82.851116505409308</v>
      </c>
    </row>
    <row r="358" spans="1:7">
      <c r="A358" s="19">
        <v>2016</v>
      </c>
      <c r="B358" s="19">
        <v>8</v>
      </c>
      <c r="C358" s="19">
        <v>112.67638278578085</v>
      </c>
      <c r="D358" s="19">
        <v>102.6054730599058</v>
      </c>
      <c r="E358" s="19">
        <v>169.61134812512276</v>
      </c>
      <c r="F358" s="19">
        <v>156.75069364942792</v>
      </c>
      <c r="G358" s="19">
        <v>50.053945687882795</v>
      </c>
    </row>
    <row r="359" spans="1:7">
      <c r="A359" s="19">
        <v>2016</v>
      </c>
      <c r="B359" s="19">
        <v>9</v>
      </c>
      <c r="C359" s="19">
        <v>114.70147785469342</v>
      </c>
      <c r="D359" s="19">
        <v>98.402327906633033</v>
      </c>
      <c r="E359" s="19">
        <v>193.36895137293092</v>
      </c>
      <c r="F359" s="19">
        <v>246.25076525743569</v>
      </c>
      <c r="G359" s="19">
        <v>40.84240750803967</v>
      </c>
    </row>
    <row r="360" spans="1:7">
      <c r="A360" s="19">
        <v>2016</v>
      </c>
      <c r="B360" s="19">
        <v>10</v>
      </c>
      <c r="C360" s="19">
        <v>91.589599386145139</v>
      </c>
      <c r="D360" s="19">
        <v>77.532417237770886</v>
      </c>
      <c r="E360" s="19">
        <v>121.73076967078063</v>
      </c>
      <c r="F360" s="19">
        <v>252.53741096434155</v>
      </c>
      <c r="G360" s="19">
        <v>31.68744850336661</v>
      </c>
    </row>
    <row r="361" spans="1:7">
      <c r="A361" s="19">
        <v>2016</v>
      </c>
      <c r="B361" s="19">
        <v>11</v>
      </c>
      <c r="C361" s="19">
        <v>140.29030440494208</v>
      </c>
      <c r="D361" s="19">
        <v>127.28870131966978</v>
      </c>
      <c r="E361" s="19">
        <v>152.09260947500343</v>
      </c>
      <c r="F361" s="19">
        <v>673.3611765480191</v>
      </c>
      <c r="G361" s="19">
        <v>78.785569769858313</v>
      </c>
    </row>
    <row r="362" spans="1:7">
      <c r="A362" s="19">
        <v>2016</v>
      </c>
      <c r="B362" s="19">
        <v>12</v>
      </c>
      <c r="C362" s="19">
        <v>140.75283883470402</v>
      </c>
      <c r="D362" s="19">
        <v>132.86966142782268</v>
      </c>
      <c r="E362" s="19">
        <v>134.59380337969364</v>
      </c>
      <c r="F362" s="19">
        <v>271.44394817764947</v>
      </c>
      <c r="G362" s="19">
        <v>120.70739750002727</v>
      </c>
    </row>
    <row r="363" spans="1:7">
      <c r="A363" s="19">
        <v>2017</v>
      </c>
      <c r="B363" s="19">
        <v>1</v>
      </c>
      <c r="C363" s="19">
        <v>145.08244880692106</v>
      </c>
      <c r="D363" s="19">
        <v>152.3172592591732</v>
      </c>
      <c r="E363" s="19">
        <v>100.74461281959063</v>
      </c>
      <c r="F363" s="19">
        <v>715.76418870204509</v>
      </c>
      <c r="G363" s="19">
        <v>119.64710647198164</v>
      </c>
    </row>
    <row r="364" spans="1:7">
      <c r="A364" s="19">
        <v>2017</v>
      </c>
      <c r="B364" s="19">
        <v>2</v>
      </c>
      <c r="C364" s="19">
        <v>124.74434322676295</v>
      </c>
      <c r="D364" s="19">
        <v>125.34791983996094</v>
      </c>
      <c r="E364" s="19">
        <v>98.153727729193335</v>
      </c>
      <c r="F364" s="19">
        <v>469.06338593552351</v>
      </c>
      <c r="G364" s="19">
        <v>58.911338456527659</v>
      </c>
    </row>
    <row r="365" spans="1:7">
      <c r="A365" s="19">
        <v>2017</v>
      </c>
      <c r="B365" s="19">
        <v>3</v>
      </c>
      <c r="C365" s="19">
        <v>125.23015323043478</v>
      </c>
      <c r="D365" s="19">
        <v>117.98074240651508</v>
      </c>
      <c r="E365" s="19">
        <v>98.374099828526468</v>
      </c>
      <c r="F365" s="19">
        <v>279.90125091436084</v>
      </c>
      <c r="G365" s="19">
        <v>60.467097840823932</v>
      </c>
    </row>
    <row r="366" spans="1:7">
      <c r="A366" s="19">
        <v>2017</v>
      </c>
      <c r="B366" s="19">
        <v>4</v>
      </c>
      <c r="C366" s="19">
        <v>102.47509221305012</v>
      </c>
      <c r="D366" s="19">
        <v>99.090393785943959</v>
      </c>
      <c r="E366" s="19">
        <v>92.895462204861545</v>
      </c>
      <c r="F366" s="19">
        <v>198.4081835590018</v>
      </c>
      <c r="G366" s="19">
        <v>48.935245354969332</v>
      </c>
    </row>
    <row r="367" spans="1:7">
      <c r="A367" s="19">
        <v>2017</v>
      </c>
      <c r="B367" s="19">
        <v>5</v>
      </c>
      <c r="C367" s="19">
        <v>101.25973310883681</v>
      </c>
      <c r="D367" s="19">
        <v>92.636567432065291</v>
      </c>
      <c r="E367" s="19">
        <v>94.353243920231051</v>
      </c>
      <c r="F367" s="19">
        <v>183.46358548456564</v>
      </c>
      <c r="G367" s="19">
        <v>58.290273150119653</v>
      </c>
    </row>
    <row r="368" spans="1:7">
      <c r="A368" s="19">
        <v>2017</v>
      </c>
      <c r="B368" s="19">
        <v>6</v>
      </c>
      <c r="C368" s="19">
        <v>88.455685843669144</v>
      </c>
      <c r="D368" s="19">
        <v>84.172988166940954</v>
      </c>
      <c r="E368" s="19">
        <v>94.755089613689918</v>
      </c>
      <c r="F368" s="19">
        <v>168.89233460486341</v>
      </c>
      <c r="G368" s="19">
        <v>36.227553617970855</v>
      </c>
    </row>
    <row r="369" spans="1:7">
      <c r="A369" s="19">
        <v>2017</v>
      </c>
      <c r="B369" s="19">
        <v>7</v>
      </c>
      <c r="C369" s="19">
        <v>77.712155341260797</v>
      </c>
      <c r="D369" s="19">
        <v>68.894710930275807</v>
      </c>
      <c r="E369" s="19">
        <v>71.579207438558853</v>
      </c>
      <c r="F369" s="19">
        <v>170.0578771756575</v>
      </c>
      <c r="G369" s="19">
        <v>36.429280798882651</v>
      </c>
    </row>
    <row r="370" spans="1:7">
      <c r="A370" s="19">
        <v>2017</v>
      </c>
      <c r="B370" s="19">
        <v>8</v>
      </c>
      <c r="C370" s="19">
        <v>77.684413363301474</v>
      </c>
      <c r="D370" s="19">
        <v>76.372185924721251</v>
      </c>
      <c r="E370" s="19">
        <v>88.465130662010196</v>
      </c>
      <c r="F370" s="19">
        <v>181.96681116710374</v>
      </c>
      <c r="G370" s="19">
        <v>38.189276397495952</v>
      </c>
    </row>
    <row r="371" spans="1:7">
      <c r="A371" s="19">
        <v>2017</v>
      </c>
      <c r="B371" s="19">
        <v>9</v>
      </c>
      <c r="C371" s="19">
        <v>88.712987567597452</v>
      </c>
      <c r="D371" s="19">
        <v>73.264781222078184</v>
      </c>
      <c r="E371" s="19">
        <v>84.933982463394599</v>
      </c>
      <c r="F371" s="19">
        <v>103.00928497251712</v>
      </c>
      <c r="G371" s="19">
        <v>32.621390970563553</v>
      </c>
    </row>
    <row r="372" spans="1:7">
      <c r="A372" s="19">
        <v>2017</v>
      </c>
      <c r="B372" s="19">
        <v>10</v>
      </c>
      <c r="C372" s="19">
        <v>94.357684158462803</v>
      </c>
      <c r="D372" s="19">
        <v>91.462319360456192</v>
      </c>
      <c r="E372" s="19">
        <v>133.40084169021236</v>
      </c>
      <c r="F372" s="19">
        <v>125.40774309434367</v>
      </c>
      <c r="G372" s="19">
        <v>38.681045073730417</v>
      </c>
    </row>
    <row r="373" spans="1:7">
      <c r="A373" s="19">
        <v>2017</v>
      </c>
      <c r="B373" s="19">
        <v>11</v>
      </c>
      <c r="C373" s="19">
        <v>86.903499928684411</v>
      </c>
      <c r="D373" s="19">
        <v>76.155869584074722</v>
      </c>
      <c r="E373" s="19">
        <v>105.67042998882221</v>
      </c>
      <c r="F373" s="19">
        <v>232.25522128836016</v>
      </c>
      <c r="G373" s="19">
        <v>31.69541062715053</v>
      </c>
    </row>
    <row r="374" spans="1:7">
      <c r="A374" s="19">
        <v>2017</v>
      </c>
      <c r="B374" s="19">
        <v>12</v>
      </c>
      <c r="C374" s="19">
        <v>73.555112688139474</v>
      </c>
      <c r="D374" s="19">
        <v>68.828186450109627</v>
      </c>
      <c r="E374" s="19">
        <v>71.16154931720034</v>
      </c>
      <c r="F374" s="19">
        <v>70.658143261910794</v>
      </c>
      <c r="G374" s="19">
        <v>33.11258590382014</v>
      </c>
    </row>
    <row r="375" spans="1:7">
      <c r="A375" s="19">
        <v>2018</v>
      </c>
      <c r="B375" s="19">
        <v>1</v>
      </c>
      <c r="C375" s="19">
        <v>66.631951029100293</v>
      </c>
      <c r="D375" s="19">
        <v>62.400791925371166</v>
      </c>
      <c r="E375" s="19">
        <v>69.729459150360498</v>
      </c>
      <c r="F375" s="19">
        <v>152.46431283824219</v>
      </c>
      <c r="G375" s="19">
        <v>22.297140166603921</v>
      </c>
    </row>
    <row r="376" spans="1:7">
      <c r="A376" s="19">
        <v>2018</v>
      </c>
      <c r="B376" s="19">
        <v>2</v>
      </c>
      <c r="C376" s="19">
        <v>91.308778012828881</v>
      </c>
      <c r="D376" s="19">
        <v>94.532571675384304</v>
      </c>
      <c r="E376" s="19">
        <v>99.912547052286996</v>
      </c>
      <c r="F376" s="19">
        <v>80.960587115164941</v>
      </c>
      <c r="G376" s="19">
        <v>28.482247570756574</v>
      </c>
    </row>
    <row r="377" spans="1:7">
      <c r="A377" s="19">
        <v>2018</v>
      </c>
      <c r="B377" s="19">
        <v>3</v>
      </c>
      <c r="C377" s="19">
        <v>83.249488367815218</v>
      </c>
      <c r="D377" s="19">
        <v>88.213392242809917</v>
      </c>
      <c r="E377" s="19">
        <v>73.137275883313251</v>
      </c>
      <c r="F377" s="19">
        <v>363.7290471033765</v>
      </c>
      <c r="G377" s="19">
        <v>35.453193836868124</v>
      </c>
    </row>
    <row r="378" spans="1:7">
      <c r="A378" s="19">
        <v>2018</v>
      </c>
      <c r="B378" s="19">
        <v>4</v>
      </c>
      <c r="C378" s="19">
        <v>87.744920470341157</v>
      </c>
      <c r="D378" s="19">
        <v>88.492980643437008</v>
      </c>
      <c r="E378" s="19">
        <v>78.042659143701272</v>
      </c>
      <c r="F378" s="19">
        <v>468.843369843294</v>
      </c>
      <c r="G378" s="19">
        <v>37.808202902401042</v>
      </c>
    </row>
    <row r="379" spans="1:7">
      <c r="A379" s="19">
        <v>2018</v>
      </c>
      <c r="B379" s="19">
        <v>5</v>
      </c>
      <c r="C379" s="19">
        <v>84.389910343781821</v>
      </c>
      <c r="D379" s="19">
        <v>80.032506663572647</v>
      </c>
      <c r="E379" s="19">
        <v>64.391924085111171</v>
      </c>
      <c r="F379" s="19">
        <v>334.93358682906575</v>
      </c>
      <c r="G379" s="19">
        <v>34.80248051814845</v>
      </c>
    </row>
    <row r="380" spans="1:7">
      <c r="A380" s="19">
        <v>2018</v>
      </c>
      <c r="B380" s="19">
        <v>6</v>
      </c>
      <c r="C380" s="19">
        <v>91.844060028987258</v>
      </c>
      <c r="D380" s="19">
        <v>94.498193229075795</v>
      </c>
      <c r="E380" s="19">
        <v>69.118604620659795</v>
      </c>
      <c r="F380" s="19">
        <v>385.80947173502648</v>
      </c>
      <c r="G380" s="19">
        <v>45.168035102213551</v>
      </c>
    </row>
    <row r="381" spans="1:7">
      <c r="A381" s="19">
        <v>2018</v>
      </c>
      <c r="B381" s="19">
        <v>7</v>
      </c>
      <c r="C381" s="19">
        <v>88.463964677874841</v>
      </c>
      <c r="D381" s="19">
        <v>99.409980482392129</v>
      </c>
      <c r="E381" s="19">
        <v>83.944607075998391</v>
      </c>
      <c r="F381" s="19">
        <v>508.81280928379823</v>
      </c>
      <c r="G381" s="19">
        <v>53.167619195578752</v>
      </c>
    </row>
    <row r="382" spans="1:7">
      <c r="A382" s="19">
        <v>2018</v>
      </c>
      <c r="B382" s="19">
        <v>8</v>
      </c>
      <c r="C382" s="19">
        <v>116.39847887901978</v>
      </c>
      <c r="D382" s="19">
        <v>120.47256736185355</v>
      </c>
      <c r="E382" s="19">
        <v>126.6241118470615</v>
      </c>
      <c r="F382" s="19">
        <v>433.37943158224715</v>
      </c>
      <c r="G382" s="19">
        <v>62.429487979286158</v>
      </c>
    </row>
    <row r="383" spans="1:7">
      <c r="A383" s="19">
        <v>2018</v>
      </c>
      <c r="B383" s="19">
        <v>9</v>
      </c>
      <c r="C383" s="19">
        <v>107.45474128582056</v>
      </c>
      <c r="D383" s="19">
        <v>120.88886759012225</v>
      </c>
      <c r="E383" s="19">
        <v>101.64427959925987</v>
      </c>
      <c r="F383" s="19">
        <v>445.93691042269938</v>
      </c>
      <c r="G383" s="19">
        <v>84.455031840754572</v>
      </c>
    </row>
    <row r="384" spans="1:7">
      <c r="A384" s="19">
        <v>2018</v>
      </c>
      <c r="B384" s="19">
        <v>10</v>
      </c>
      <c r="C384" s="19">
        <v>104.82115559080719</v>
      </c>
      <c r="D384" s="19">
        <v>125.62331963317843</v>
      </c>
      <c r="E384" s="19">
        <v>85.2596162280215</v>
      </c>
      <c r="F384" s="19">
        <v>471.03289574260947</v>
      </c>
      <c r="G384" s="19">
        <v>73.105006617392533</v>
      </c>
    </row>
    <row r="385" spans="1:7">
      <c r="A385" s="19">
        <v>2018</v>
      </c>
      <c r="B385" s="19">
        <v>11</v>
      </c>
      <c r="C385" s="19">
        <v>113.07517632970796</v>
      </c>
      <c r="D385" s="19">
        <v>112.30342614567401</v>
      </c>
      <c r="E385" s="19">
        <v>72.918997471036988</v>
      </c>
      <c r="F385" s="19">
        <v>397.53718867059342</v>
      </c>
      <c r="G385" s="19">
        <v>49.132676786813064</v>
      </c>
    </row>
    <row r="386" spans="1:7">
      <c r="A386" s="19">
        <v>2018</v>
      </c>
      <c r="B386" s="19">
        <v>12</v>
      </c>
      <c r="C386" s="19">
        <v>137.27413132423936</v>
      </c>
      <c r="D386" s="19">
        <v>151.98723364815882</v>
      </c>
      <c r="E386" s="19">
        <v>121.16366014421114</v>
      </c>
      <c r="F386" s="19">
        <v>519.80205710995915</v>
      </c>
      <c r="G386" s="19">
        <v>31.466577582467533</v>
      </c>
    </row>
    <row r="387" spans="1:7">
      <c r="A387" s="19">
        <v>2019</v>
      </c>
      <c r="B387" s="19">
        <v>1</v>
      </c>
      <c r="C387" s="19">
        <v>127.81175468602534</v>
      </c>
      <c r="D387" s="19">
        <v>131.7971268927501</v>
      </c>
      <c r="E387" s="19">
        <v>128.0194295775369</v>
      </c>
      <c r="F387" s="19">
        <v>559.23212144361355</v>
      </c>
      <c r="G387" s="19">
        <v>24.294624723860572</v>
      </c>
    </row>
    <row r="388" spans="1:7">
      <c r="A388" s="19">
        <v>2019</v>
      </c>
      <c r="B388" s="19">
        <v>2</v>
      </c>
      <c r="C388" s="19">
        <v>116.55384135447537</v>
      </c>
      <c r="D388" s="19">
        <v>107.79915943663397</v>
      </c>
      <c r="E388" s="19">
        <v>106.35743003453919</v>
      </c>
      <c r="F388" s="19">
        <v>459.05071968175764</v>
      </c>
      <c r="G388" s="19">
        <v>72.683050467613938</v>
      </c>
    </row>
    <row r="389" spans="1:7">
      <c r="A389" s="19">
        <v>2019</v>
      </c>
      <c r="B389" s="19">
        <v>3</v>
      </c>
      <c r="C389" s="19">
        <v>125.11614660944524</v>
      </c>
      <c r="D389" s="19">
        <v>130.93386851236497</v>
      </c>
      <c r="E389" s="19">
        <v>116.65129624630003</v>
      </c>
      <c r="F389" s="19">
        <v>439.01161334990087</v>
      </c>
      <c r="G389" s="19">
        <v>34.690934702711573</v>
      </c>
    </row>
    <row r="390" spans="1:7">
      <c r="A390" s="19">
        <v>2019</v>
      </c>
      <c r="B390" s="19">
        <v>4</v>
      </c>
      <c r="C390" s="19">
        <v>117.34947297201357</v>
      </c>
      <c r="D390" s="19">
        <v>117.63961817723006</v>
      </c>
      <c r="E390" s="19">
        <v>117.05874275385779</v>
      </c>
      <c r="F390" s="19">
        <v>401.52419780253484</v>
      </c>
      <c r="G390" s="19">
        <v>57.293283016902777</v>
      </c>
    </row>
    <row r="391" spans="1:7">
      <c r="A391" s="19">
        <v>2019</v>
      </c>
      <c r="B391" s="19">
        <v>5</v>
      </c>
      <c r="C391" s="19">
        <v>130.97209152586052</v>
      </c>
      <c r="D391" s="19">
        <v>144.54843244230756</v>
      </c>
      <c r="E391" s="19">
        <v>101.98853910607117</v>
      </c>
      <c r="F391" s="19">
        <v>656.50084400027697</v>
      </c>
      <c r="G391" s="19">
        <v>43.341888908583257</v>
      </c>
    </row>
    <row r="392" spans="1:7">
      <c r="A392" s="19">
        <v>2019</v>
      </c>
      <c r="B392" s="19">
        <v>6</v>
      </c>
      <c r="C392" s="19">
        <v>147.13319207123124</v>
      </c>
      <c r="D392" s="19">
        <v>151.12965292826718</v>
      </c>
      <c r="E392" s="19">
        <v>146.42659369561133</v>
      </c>
      <c r="F392" s="19">
        <v>720.92639184910956</v>
      </c>
      <c r="G392" s="19">
        <v>46.718571354278787</v>
      </c>
    </row>
    <row r="393" spans="1:7">
      <c r="A393" s="19">
        <v>2019</v>
      </c>
      <c r="B393" s="19">
        <v>7</v>
      </c>
      <c r="C393" s="19">
        <v>160.56551584988395</v>
      </c>
      <c r="D393" s="19">
        <v>171.30786117708459</v>
      </c>
      <c r="E393" s="19">
        <v>154.0078947424831</v>
      </c>
      <c r="F393" s="19">
        <v>621.36014993358344</v>
      </c>
      <c r="G393" s="19">
        <v>36.764009030968595</v>
      </c>
    </row>
    <row r="394" spans="1:7">
      <c r="A394" s="19">
        <v>2019</v>
      </c>
      <c r="B394" s="19">
        <v>8</v>
      </c>
      <c r="C394" s="19">
        <v>146.83269037155281</v>
      </c>
      <c r="D394" s="19">
        <v>161.02725485083218</v>
      </c>
      <c r="E394" s="19">
        <v>146.09138033707549</v>
      </c>
      <c r="F394" s="19">
        <v>715.16240689783024</v>
      </c>
      <c r="G394" s="19">
        <v>51.48826521245978</v>
      </c>
    </row>
    <row r="395" spans="1:7">
      <c r="A395" s="19">
        <v>2019</v>
      </c>
      <c r="B395" s="19">
        <v>9</v>
      </c>
      <c r="C395" s="19">
        <v>117.58031977134131</v>
      </c>
      <c r="D395" s="19">
        <v>137.53440133516662</v>
      </c>
      <c r="E395" s="19">
        <v>94.913560002537395</v>
      </c>
      <c r="F395" s="19">
        <v>504.40156558351214</v>
      </c>
      <c r="G395" s="19">
        <v>48.122158664704919</v>
      </c>
    </row>
    <row r="396" spans="1:7">
      <c r="A396" s="19">
        <v>2019</v>
      </c>
      <c r="B396" s="19">
        <v>10</v>
      </c>
      <c r="C396" s="19">
        <v>112.34606355134187</v>
      </c>
      <c r="D396" s="19">
        <v>117.68177885639213</v>
      </c>
      <c r="E396" s="19">
        <v>101.49611125052908</v>
      </c>
      <c r="F396" s="19">
        <v>486.23355077302602</v>
      </c>
      <c r="G396" s="19">
        <v>36.739916497789196</v>
      </c>
    </row>
    <row r="397" spans="1:7">
      <c r="A397" s="19">
        <v>2019</v>
      </c>
      <c r="B397" s="19">
        <v>11</v>
      </c>
      <c r="C397" s="19">
        <v>119.89245163712161</v>
      </c>
      <c r="D397" s="19">
        <v>123.73528314145157</v>
      </c>
      <c r="E397" s="19">
        <v>89.590711973467705</v>
      </c>
      <c r="F397" s="19">
        <v>360.5143222953381</v>
      </c>
      <c r="G397" s="19">
        <v>30.172006650740524</v>
      </c>
    </row>
    <row r="398" spans="1:7">
      <c r="A398" s="19">
        <v>2019</v>
      </c>
      <c r="B398" s="19">
        <v>12</v>
      </c>
      <c r="C398" s="19">
        <v>111.11827976738496</v>
      </c>
      <c r="D398" s="19">
        <v>106.34744672107854</v>
      </c>
      <c r="E398" s="19">
        <v>70.467938732209902</v>
      </c>
      <c r="F398" s="19">
        <v>465.68097876726449</v>
      </c>
      <c r="G398" s="19">
        <v>61.392981962585353</v>
      </c>
    </row>
    <row r="399" spans="1:7">
      <c r="A399" s="19">
        <v>2020</v>
      </c>
      <c r="B399" s="19">
        <v>1</v>
      </c>
      <c r="C399" s="19">
        <v>104.22103875127338</v>
      </c>
      <c r="D399" s="19">
        <v>107.27550468961005</v>
      </c>
      <c r="E399" s="19">
        <v>103.05751895679364</v>
      </c>
      <c r="F399" s="19">
        <v>360.94459973586373</v>
      </c>
      <c r="G399" s="19">
        <v>59.52764601862517</v>
      </c>
    </row>
    <row r="400" spans="1:7">
      <c r="A400" s="19">
        <v>2020</v>
      </c>
      <c r="B400" s="19">
        <v>2</v>
      </c>
      <c r="C400" s="19">
        <v>111.05534562394706</v>
      </c>
      <c r="D400" s="19">
        <v>116.99252418033748</v>
      </c>
      <c r="E400" s="19">
        <v>87.305145902893301</v>
      </c>
      <c r="F400" s="19">
        <v>224.44117145119151</v>
      </c>
      <c r="G400" s="19">
        <v>28.287684946784307</v>
      </c>
    </row>
    <row r="401" spans="1:7">
      <c r="A401" s="19">
        <v>2020</v>
      </c>
      <c r="B401" s="19">
        <v>3</v>
      </c>
      <c r="C401" s="19">
        <v>207.63530803551666</v>
      </c>
      <c r="D401" s="19">
        <v>181.27108253722449</v>
      </c>
      <c r="E401" s="19">
        <v>283.00637984131913</v>
      </c>
      <c r="F401" s="19">
        <v>95.609065663746648</v>
      </c>
      <c r="G401" s="19">
        <v>87.344618658172521</v>
      </c>
    </row>
    <row r="402" spans="1:7">
      <c r="A402" s="19">
        <v>2020</v>
      </c>
      <c r="B402" s="19">
        <v>4</v>
      </c>
      <c r="C402" s="19">
        <v>182.42968980582719</v>
      </c>
      <c r="D402" s="19">
        <v>184.00521227194727</v>
      </c>
      <c r="E402" s="19">
        <v>134.49279583295129</v>
      </c>
      <c r="F402" s="19">
        <v>110.0589805646777</v>
      </c>
      <c r="G402" s="19">
        <v>33.091009909141249</v>
      </c>
    </row>
    <row r="403" spans="1:7">
      <c r="A403" s="19">
        <v>2020</v>
      </c>
      <c r="B403" s="19">
        <v>5</v>
      </c>
      <c r="C403" s="19">
        <v>209.86407146338271</v>
      </c>
      <c r="D403" s="19">
        <v>193.45328927134963</v>
      </c>
      <c r="E403" s="19">
        <v>124.34738230362775</v>
      </c>
      <c r="F403" s="19">
        <v>183.2976593456651</v>
      </c>
      <c r="G403" s="19">
        <v>35.974329069626478</v>
      </c>
    </row>
    <row r="404" spans="1:7">
      <c r="A404" s="19">
        <v>2020</v>
      </c>
      <c r="B404" s="19">
        <v>6</v>
      </c>
      <c r="C404" s="19">
        <v>159.65989399614085</v>
      </c>
      <c r="D404" s="19">
        <v>161.38533473366135</v>
      </c>
      <c r="E404" s="19">
        <v>107.89394092104128</v>
      </c>
      <c r="F404" s="19">
        <v>104.75171655913165</v>
      </c>
      <c r="G404" s="19">
        <v>40.05845140805701</v>
      </c>
    </row>
    <row r="405" spans="1:7">
      <c r="A405" s="19">
        <v>2020</v>
      </c>
      <c r="B405" s="19">
        <v>7</v>
      </c>
      <c r="C405" s="19">
        <v>138.98688752003343</v>
      </c>
      <c r="D405" s="19">
        <v>135.13063390946775</v>
      </c>
      <c r="E405" s="19">
        <v>103.71756487009621</v>
      </c>
      <c r="F405" s="19">
        <v>93.539513664572439</v>
      </c>
      <c r="G405" s="19">
        <v>34.672871877874115</v>
      </c>
    </row>
    <row r="406" spans="1:7">
      <c r="A406" s="19">
        <v>2020</v>
      </c>
      <c r="B406" s="19">
        <v>8</v>
      </c>
      <c r="C406" s="19">
        <v>128.49239788188609</v>
      </c>
      <c r="D406" s="19">
        <v>118.12468059063255</v>
      </c>
      <c r="E406" s="19">
        <v>82.630959065300701</v>
      </c>
      <c r="F406" s="19">
        <v>138.52722759731338</v>
      </c>
      <c r="G406" s="19">
        <v>35.58105583729818</v>
      </c>
    </row>
    <row r="407" spans="1:7">
      <c r="A407" s="19">
        <v>2020</v>
      </c>
      <c r="B407" s="19">
        <v>9</v>
      </c>
      <c r="C407" s="19">
        <v>119.39699735880588</v>
      </c>
      <c r="D407" s="19">
        <v>107.77156866910877</v>
      </c>
      <c r="E407" s="19">
        <v>88.2631799710568</v>
      </c>
      <c r="F407" s="19">
        <v>124.32455970558418</v>
      </c>
      <c r="G407" s="19">
        <v>36.984822532758457</v>
      </c>
    </row>
    <row r="408" spans="1:7">
      <c r="A408" s="19">
        <v>2020</v>
      </c>
      <c r="B408" s="19">
        <v>10</v>
      </c>
      <c r="C408" s="19">
        <v>101.62431365269026</v>
      </c>
      <c r="D408" s="19">
        <v>88.684740181079206</v>
      </c>
      <c r="E408" s="19">
        <v>74.891841658637659</v>
      </c>
      <c r="F408" s="19">
        <v>114.63536482879888</v>
      </c>
      <c r="G408" s="19">
        <v>36.006441010166476</v>
      </c>
    </row>
    <row r="409" spans="1:7">
      <c r="A409" s="19">
        <v>2020</v>
      </c>
      <c r="B409" s="19">
        <v>11</v>
      </c>
      <c r="C409" s="19">
        <v>129.77740167281161</v>
      </c>
      <c r="D409" s="19">
        <v>125.25345123075509</v>
      </c>
      <c r="E409" s="19">
        <v>113.90853123480132</v>
      </c>
      <c r="F409" s="19">
        <v>181.97455487161307</v>
      </c>
      <c r="G409" s="19">
        <v>55.887706922612644</v>
      </c>
    </row>
    <row r="410" spans="1:7">
      <c r="A410" s="19">
        <v>2020</v>
      </c>
      <c r="B410" s="19">
        <v>12</v>
      </c>
      <c r="C410" s="19">
        <v>101.83973985114406</v>
      </c>
      <c r="D410" s="19">
        <v>98.979801582478231</v>
      </c>
      <c r="E410" s="19">
        <v>89.404271204111481</v>
      </c>
      <c r="F410" s="19">
        <v>130.11399432430494</v>
      </c>
      <c r="G410" s="19">
        <v>53.516660659579671</v>
      </c>
    </row>
    <row r="411" spans="1:7">
      <c r="A411" s="19">
        <v>2021</v>
      </c>
      <c r="B411" s="19">
        <v>1</v>
      </c>
      <c r="C411" s="19">
        <v>109.34406624475366</v>
      </c>
      <c r="D411" s="19">
        <v>91.328995962868916</v>
      </c>
      <c r="E411" s="19">
        <v>76.462892384669772</v>
      </c>
      <c r="F411" s="19">
        <v>97.708556116972332</v>
      </c>
      <c r="G411" s="19">
        <v>37.208316778503054</v>
      </c>
    </row>
    <row r="412" spans="1:7">
      <c r="A412" s="19">
        <v>2021</v>
      </c>
      <c r="B412" s="19">
        <v>2</v>
      </c>
      <c r="C412" s="19">
        <v>103.07621197221806</v>
      </c>
      <c r="D412" s="19">
        <v>87.056565628085934</v>
      </c>
      <c r="E412" s="19">
        <v>72.228017672443016</v>
      </c>
      <c r="F412" s="19">
        <v>92.524470011221709</v>
      </c>
      <c r="G412" s="19">
        <v>48.229594663677283</v>
      </c>
    </row>
    <row r="413" spans="1:7">
      <c r="A413" s="19">
        <v>2021</v>
      </c>
      <c r="B413" s="19">
        <v>3</v>
      </c>
      <c r="C413" s="19">
        <v>87.85413496761231</v>
      </c>
      <c r="D413" s="19">
        <v>74.283295714945169</v>
      </c>
      <c r="E413" s="19">
        <v>63.701113737791495</v>
      </c>
      <c r="F413" s="19">
        <v>78.954682699554155</v>
      </c>
      <c r="G413" s="19">
        <v>33.694877953796691</v>
      </c>
    </row>
    <row r="414" spans="1:7">
      <c r="A414" s="19">
        <v>2021</v>
      </c>
      <c r="B414" s="19">
        <v>4</v>
      </c>
      <c r="C414" s="19">
        <v>94.696316460501663</v>
      </c>
      <c r="D414" s="19">
        <v>71.010607649386557</v>
      </c>
      <c r="E414" s="19">
        <v>50.227363176014123</v>
      </c>
      <c r="F414" s="19">
        <v>108.24096121701146</v>
      </c>
      <c r="G414" s="19">
        <v>47.588320276096979</v>
      </c>
    </row>
    <row r="415" spans="1:7">
      <c r="A415" s="19">
        <v>2021</v>
      </c>
      <c r="B415" s="19">
        <v>5</v>
      </c>
      <c r="C415" s="19">
        <v>76.86173588555836</v>
      </c>
      <c r="D415" s="19">
        <v>55.359770653019311</v>
      </c>
      <c r="E415" s="19">
        <v>66.768853602523791</v>
      </c>
      <c r="F415" s="19">
        <v>68.338024659081711</v>
      </c>
      <c r="G415" s="19">
        <v>36.808971230791151</v>
      </c>
    </row>
    <row r="416" spans="1:7">
      <c r="A416" s="19">
        <v>2021</v>
      </c>
      <c r="B416" s="19">
        <v>6</v>
      </c>
      <c r="C416" s="19">
        <v>82.97173142188872</v>
      </c>
      <c r="D416" s="19">
        <v>60.821990701402555</v>
      </c>
      <c r="E416" s="19">
        <v>58.227720040444346</v>
      </c>
      <c r="F416" s="19">
        <v>31.786650856667155</v>
      </c>
      <c r="G416" s="19">
        <v>31.389782018369765</v>
      </c>
    </row>
    <row r="417" spans="1:7">
      <c r="A417" s="19">
        <v>2021</v>
      </c>
      <c r="B417" s="19">
        <v>7</v>
      </c>
      <c r="C417" s="19">
        <v>88.082283635182151</v>
      </c>
      <c r="D417" s="19">
        <v>57.669559887937595</v>
      </c>
      <c r="E417" s="19">
        <v>61.967730937985316</v>
      </c>
      <c r="F417" s="19">
        <v>33.639266291279128</v>
      </c>
      <c r="G417" s="19">
        <v>74.467321070423338</v>
      </c>
    </row>
    <row r="418" spans="1:7">
      <c r="A418" s="19">
        <v>2021</v>
      </c>
      <c r="B418" s="19">
        <v>8</v>
      </c>
      <c r="C418" s="19">
        <v>78.281473097917441</v>
      </c>
      <c r="D418" s="19">
        <v>61.732137968091919</v>
      </c>
      <c r="E418" s="19">
        <v>55.195083852994848</v>
      </c>
      <c r="F418" s="19">
        <v>43.859693537877732</v>
      </c>
      <c r="G418" s="19">
        <v>36.230710624195702</v>
      </c>
    </row>
    <row r="419" spans="1:7">
      <c r="A419" s="19">
        <v>2021</v>
      </c>
      <c r="B419" s="19">
        <v>9</v>
      </c>
      <c r="C419" s="19">
        <v>107.9316855205582</v>
      </c>
      <c r="D419" s="19">
        <v>92.065070830138836</v>
      </c>
      <c r="E419" s="19">
        <v>62.107974652447233</v>
      </c>
      <c r="F419" s="19">
        <v>64.54116870468026</v>
      </c>
      <c r="G419" s="19">
        <v>36.605363802662211</v>
      </c>
    </row>
    <row r="420" spans="1:7">
      <c r="A420" s="19">
        <v>2021</v>
      </c>
      <c r="B420" s="19">
        <v>10</v>
      </c>
      <c r="C420" s="19">
        <v>131.91852981603472</v>
      </c>
      <c r="D420" s="19">
        <v>114.69188263032093</v>
      </c>
      <c r="E420" s="19">
        <v>113.87341932788726</v>
      </c>
      <c r="F420" s="19">
        <v>87.126378572851294</v>
      </c>
      <c r="G420" s="19">
        <v>83.246794711773461</v>
      </c>
    </row>
    <row r="421" spans="1:7">
      <c r="A421" s="19">
        <v>2021</v>
      </c>
      <c r="B421" s="19">
        <v>11</v>
      </c>
      <c r="C421" s="19">
        <v>96.050816010195518</v>
      </c>
      <c r="D421" s="19">
        <v>78.05845205707783</v>
      </c>
      <c r="E421" s="19">
        <v>89.598417125120932</v>
      </c>
      <c r="F421" s="19">
        <v>47.3883306853457</v>
      </c>
      <c r="G421" s="19">
        <v>40.906540057756715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65E09-AA01-442F-A941-C17EF6228A7F}">
  <dimension ref="A1:D421"/>
  <sheetViews>
    <sheetView zoomScale="85" zoomScaleNormal="85" workbookViewId="0">
      <pane xSplit="2" ySplit="2" topLeftCell="C389" activePane="bottomRight" state="frozen"/>
      <selection activeCell="K413" sqref="K413"/>
      <selection pane="topRight" activeCell="K413" sqref="K413"/>
      <selection pane="bottomLeft" activeCell="K413" sqref="K413"/>
      <selection pane="bottomRight" activeCell="D2" sqref="D2:D421"/>
    </sheetView>
  </sheetViews>
  <sheetFormatPr defaultColWidth="8.6640625" defaultRowHeight="15"/>
  <cols>
    <col min="1" max="1" width="5.5546875" style="19" bestFit="1" customWidth="1"/>
    <col min="2" max="2" width="6.109375" style="19" bestFit="1" customWidth="1"/>
    <col min="3" max="4" width="16.88671875" style="19" customWidth="1"/>
    <col min="5" max="16384" width="8.6640625" style="19"/>
  </cols>
  <sheetData>
    <row r="1" spans="1:4">
      <c r="C1" s="19" t="s">
        <v>2</v>
      </c>
    </row>
    <row r="2" spans="1:4" s="18" customFormat="1">
      <c r="A2" s="18" t="s">
        <v>36</v>
      </c>
      <c r="B2" s="18" t="s">
        <v>37</v>
      </c>
      <c r="C2" s="18" t="s">
        <v>38</v>
      </c>
      <c r="D2" s="18" t="s">
        <v>39</v>
      </c>
    </row>
    <row r="3" spans="1:4">
      <c r="A3" s="19">
        <v>1987</v>
      </c>
      <c r="B3" s="19">
        <v>1</v>
      </c>
      <c r="C3" s="32">
        <v>81.028262330854091</v>
      </c>
      <c r="D3" s="32">
        <v>150.16536485481842</v>
      </c>
    </row>
    <row r="4" spans="1:4">
      <c r="A4" s="19">
        <v>1987</v>
      </c>
      <c r="B4" s="19">
        <v>2</v>
      </c>
      <c r="C4" s="32">
        <v>87.895920022086571</v>
      </c>
      <c r="D4" s="32">
        <v>70.180302862434019</v>
      </c>
    </row>
    <row r="5" spans="1:4">
      <c r="A5" s="19">
        <v>1987</v>
      </c>
      <c r="B5" s="19">
        <v>3</v>
      </c>
      <c r="C5" s="32">
        <v>122.20532967540865</v>
      </c>
      <c r="D5" s="32">
        <v>101.98606266941177</v>
      </c>
    </row>
    <row r="6" spans="1:4">
      <c r="A6" s="19">
        <v>1987</v>
      </c>
      <c r="B6" s="19">
        <v>4</v>
      </c>
      <c r="C6" s="32">
        <v>95.956067277201186</v>
      </c>
      <c r="D6" s="32">
        <v>93.480741314650302</v>
      </c>
    </row>
    <row r="7" spans="1:4">
      <c r="A7" s="19">
        <v>1987</v>
      </c>
      <c r="B7" s="19">
        <v>5</v>
      </c>
      <c r="C7" s="32">
        <v>86.526450885248224</v>
      </c>
      <c r="D7" s="32">
        <v>79.848457503285871</v>
      </c>
    </row>
    <row r="8" spans="1:4">
      <c r="A8" s="19">
        <v>1987</v>
      </c>
      <c r="B8" s="19">
        <v>6</v>
      </c>
      <c r="C8" s="32">
        <v>103.14475309299239</v>
      </c>
      <c r="D8" s="32">
        <v>80.815321901850652</v>
      </c>
    </row>
    <row r="9" spans="1:4">
      <c r="A9" s="19">
        <v>1987</v>
      </c>
      <c r="B9" s="19">
        <v>7</v>
      </c>
      <c r="C9" s="32">
        <v>69.88332284078497</v>
      </c>
      <c r="D9" s="32">
        <v>60.576958229400553</v>
      </c>
    </row>
    <row r="10" spans="1:4">
      <c r="A10" s="19">
        <v>1987</v>
      </c>
      <c r="B10" s="19">
        <v>8</v>
      </c>
      <c r="C10" s="32">
        <v>53.48480729131154</v>
      </c>
      <c r="D10" s="32">
        <v>56.598255254784071</v>
      </c>
    </row>
    <row r="11" spans="1:4">
      <c r="A11" s="19">
        <v>1987</v>
      </c>
      <c r="B11" s="19">
        <v>9</v>
      </c>
      <c r="C11" s="32">
        <v>59.690975010031622</v>
      </c>
      <c r="D11" s="32">
        <v>65.034839689199586</v>
      </c>
    </row>
    <row r="12" spans="1:4">
      <c r="A12" s="19">
        <v>1987</v>
      </c>
      <c r="B12" s="19">
        <v>10</v>
      </c>
      <c r="C12" s="32">
        <v>106.37955564606281</v>
      </c>
      <c r="D12" s="32">
        <v>243.6799374456086</v>
      </c>
    </row>
    <row r="13" spans="1:4">
      <c r="A13" s="19">
        <v>1987</v>
      </c>
      <c r="B13" s="19">
        <v>11</v>
      </c>
      <c r="C13" s="32">
        <v>116.29972625031498</v>
      </c>
      <c r="D13" s="32">
        <v>253.12925728684323</v>
      </c>
    </row>
    <row r="14" spans="1:4">
      <c r="A14" s="19">
        <v>1987</v>
      </c>
      <c r="B14" s="19">
        <v>12</v>
      </c>
      <c r="C14" s="32">
        <v>91.745055954517653</v>
      </c>
      <c r="D14" s="32">
        <v>160.97477374082231</v>
      </c>
    </row>
    <row r="15" spans="1:4">
      <c r="A15" s="19">
        <v>1988</v>
      </c>
      <c r="B15" s="19">
        <v>1</v>
      </c>
      <c r="C15" s="32">
        <v>71.602015849789439</v>
      </c>
      <c r="D15" s="32">
        <v>250.93530723400539</v>
      </c>
    </row>
    <row r="16" spans="1:4">
      <c r="A16" s="19">
        <v>1988</v>
      </c>
      <c r="B16" s="19">
        <v>2</v>
      </c>
      <c r="C16" s="32">
        <v>54.595841809339866</v>
      </c>
      <c r="D16" s="32">
        <v>99.768735996619426</v>
      </c>
    </row>
    <row r="17" spans="1:4">
      <c r="A17" s="19">
        <v>1988</v>
      </c>
      <c r="B17" s="19">
        <v>3</v>
      </c>
      <c r="C17" s="32">
        <v>51.422390308570428</v>
      </c>
      <c r="D17" s="32">
        <v>73.794054942753618</v>
      </c>
    </row>
    <row r="18" spans="1:4">
      <c r="A18" s="19">
        <v>1988</v>
      </c>
      <c r="B18" s="19">
        <v>4</v>
      </c>
      <c r="C18" s="32">
        <v>51.662303470102536</v>
      </c>
      <c r="D18" s="32">
        <v>77.515708914829489</v>
      </c>
    </row>
    <row r="19" spans="1:4">
      <c r="A19" s="19">
        <v>1988</v>
      </c>
      <c r="B19" s="19">
        <v>5</v>
      </c>
      <c r="C19" s="32">
        <v>43.286752466131254</v>
      </c>
      <c r="D19" s="32">
        <v>78.328612848455265</v>
      </c>
    </row>
    <row r="20" spans="1:4">
      <c r="A20" s="19">
        <v>1988</v>
      </c>
      <c r="B20" s="19">
        <v>6</v>
      </c>
      <c r="C20" s="32">
        <v>86.411987031710851</v>
      </c>
      <c r="D20" s="32">
        <v>69.955945095427452</v>
      </c>
    </row>
    <row r="21" spans="1:4">
      <c r="A21" s="19">
        <v>1988</v>
      </c>
      <c r="B21" s="19">
        <v>7</v>
      </c>
      <c r="C21" s="32">
        <v>67.341262420677921</v>
      </c>
      <c r="D21" s="32">
        <v>79.294324519664471</v>
      </c>
    </row>
    <row r="22" spans="1:4">
      <c r="A22" s="19">
        <v>1988</v>
      </c>
      <c r="B22" s="19">
        <v>8</v>
      </c>
      <c r="C22" s="32">
        <v>64.802263298296978</v>
      </c>
      <c r="D22" s="32">
        <v>58.277031068556653</v>
      </c>
    </row>
    <row r="23" spans="1:4">
      <c r="A23" s="19">
        <v>1988</v>
      </c>
      <c r="B23" s="19">
        <v>9</v>
      </c>
      <c r="C23" s="32">
        <v>60.361169774675801</v>
      </c>
      <c r="D23" s="32">
        <v>74.197602315367291</v>
      </c>
    </row>
    <row r="24" spans="1:4">
      <c r="A24" s="19">
        <v>1988</v>
      </c>
      <c r="B24" s="19">
        <v>10</v>
      </c>
      <c r="C24" s="32">
        <v>50.84437787778311</v>
      </c>
      <c r="D24" s="32">
        <v>77.788625596083108</v>
      </c>
    </row>
    <row r="25" spans="1:4">
      <c r="A25" s="19">
        <v>1988</v>
      </c>
      <c r="B25" s="19">
        <v>11</v>
      </c>
      <c r="C25" s="32">
        <v>79.084965260491714</v>
      </c>
      <c r="D25" s="32">
        <v>159.90513093621422</v>
      </c>
    </row>
    <row r="26" spans="1:4">
      <c r="A26" s="19">
        <v>1988</v>
      </c>
      <c r="B26" s="19">
        <v>12</v>
      </c>
      <c r="C26" s="32">
        <v>63.714024472804944</v>
      </c>
      <c r="D26" s="32">
        <v>98.704144910084054</v>
      </c>
    </row>
    <row r="27" spans="1:4">
      <c r="A27" s="19">
        <v>1989</v>
      </c>
      <c r="B27" s="19">
        <v>1</v>
      </c>
      <c r="C27" s="32">
        <v>74.484703620929196</v>
      </c>
      <c r="D27" s="32">
        <v>144.26180378742737</v>
      </c>
    </row>
    <row r="28" spans="1:4">
      <c r="A28" s="19">
        <v>1989</v>
      </c>
      <c r="B28" s="19">
        <v>2</v>
      </c>
      <c r="C28" s="32">
        <v>70.027902382220276</v>
      </c>
      <c r="D28" s="32">
        <v>79.424596913607786</v>
      </c>
    </row>
    <row r="29" spans="1:4">
      <c r="A29" s="19">
        <v>1989</v>
      </c>
      <c r="B29" s="19">
        <v>3</v>
      </c>
      <c r="C29" s="32">
        <v>84.448006159904494</v>
      </c>
      <c r="D29" s="32">
        <v>55.410952514129669</v>
      </c>
    </row>
    <row r="30" spans="1:4">
      <c r="A30" s="19">
        <v>1989</v>
      </c>
      <c r="B30" s="19">
        <v>4</v>
      </c>
      <c r="C30" s="32">
        <v>101.22352027886265</v>
      </c>
      <c r="D30" s="32">
        <v>72.764532202310264</v>
      </c>
    </row>
    <row r="31" spans="1:4">
      <c r="A31" s="19">
        <v>1989</v>
      </c>
      <c r="B31" s="19">
        <v>5</v>
      </c>
      <c r="C31" s="32">
        <v>77.240366182554766</v>
      </c>
      <c r="D31" s="32">
        <v>65.075287829328872</v>
      </c>
    </row>
    <row r="32" spans="1:4">
      <c r="A32" s="19">
        <v>1989</v>
      </c>
      <c r="B32" s="19">
        <v>6</v>
      </c>
      <c r="C32" s="32">
        <v>77.491826384255319</v>
      </c>
      <c r="D32" s="32">
        <v>45.413198580879097</v>
      </c>
    </row>
    <row r="33" spans="1:4">
      <c r="A33" s="19">
        <v>1989</v>
      </c>
      <c r="B33" s="19">
        <v>7</v>
      </c>
      <c r="C33" s="32">
        <v>91.790182696751188</v>
      </c>
      <c r="D33" s="32">
        <v>75.393102351765123</v>
      </c>
    </row>
    <row r="34" spans="1:4">
      <c r="A34" s="19">
        <v>1989</v>
      </c>
      <c r="B34" s="19">
        <v>8</v>
      </c>
      <c r="C34" s="32">
        <v>80.1834437228691</v>
      </c>
      <c r="D34" s="32">
        <v>67.417053342447289</v>
      </c>
    </row>
    <row r="35" spans="1:4">
      <c r="A35" s="19">
        <v>1989</v>
      </c>
      <c r="B35" s="19">
        <v>9</v>
      </c>
      <c r="C35" s="32">
        <v>80.640420908931546</v>
      </c>
      <c r="D35" s="32">
        <v>35.456925253231553</v>
      </c>
    </row>
    <row r="36" spans="1:4">
      <c r="A36" s="19">
        <v>1989</v>
      </c>
      <c r="B36" s="19">
        <v>10</v>
      </c>
      <c r="C36" s="32">
        <v>62.64378434450434</v>
      </c>
      <c r="D36" s="32">
        <v>78.487638551172722</v>
      </c>
    </row>
    <row r="37" spans="1:4">
      <c r="A37" s="19">
        <v>1989</v>
      </c>
      <c r="B37" s="19">
        <v>11</v>
      </c>
      <c r="C37" s="32">
        <v>46.72136324532709</v>
      </c>
      <c r="D37" s="32">
        <v>59.95354149271018</v>
      </c>
    </row>
    <row r="38" spans="1:4">
      <c r="A38" s="19">
        <v>1989</v>
      </c>
      <c r="B38" s="19">
        <v>12</v>
      </c>
      <c r="C38" s="32">
        <v>59.163568818509091</v>
      </c>
      <c r="D38" s="32">
        <v>91.19547591756178</v>
      </c>
    </row>
    <row r="39" spans="1:4">
      <c r="A39" s="19">
        <v>1990</v>
      </c>
      <c r="B39" s="19">
        <v>1</v>
      </c>
      <c r="C39" s="32">
        <v>63.930297631548818</v>
      </c>
      <c r="D39" s="32">
        <v>117.24293794027264</v>
      </c>
    </row>
    <row r="40" spans="1:4">
      <c r="A40" s="19">
        <v>1990</v>
      </c>
      <c r="B40" s="19">
        <v>2</v>
      </c>
      <c r="C40" s="32">
        <v>81.263753781928315</v>
      </c>
      <c r="D40" s="32">
        <v>95.329080475286489</v>
      </c>
    </row>
    <row r="41" spans="1:4">
      <c r="A41" s="19">
        <v>1990</v>
      </c>
      <c r="B41" s="19">
        <v>3</v>
      </c>
      <c r="C41" s="32">
        <v>77.32948407627849</v>
      </c>
      <c r="D41" s="32">
        <v>66.303895188569868</v>
      </c>
    </row>
    <row r="42" spans="1:4">
      <c r="A42" s="19">
        <v>1990</v>
      </c>
      <c r="B42" s="19">
        <v>4</v>
      </c>
      <c r="C42" s="32">
        <v>70.409495280735342</v>
      </c>
      <c r="D42" s="32">
        <v>75.144286689190267</v>
      </c>
    </row>
    <row r="43" spans="1:4">
      <c r="A43" s="19">
        <v>1990</v>
      </c>
      <c r="B43" s="19">
        <v>5</v>
      </c>
      <c r="C43" s="32">
        <v>75.96811185905328</v>
      </c>
      <c r="D43" s="32">
        <v>72.544061014825203</v>
      </c>
    </row>
    <row r="44" spans="1:4">
      <c r="A44" s="19">
        <v>1990</v>
      </c>
      <c r="B44" s="19">
        <v>6</v>
      </c>
      <c r="C44" s="32">
        <v>73.115133172982269</v>
      </c>
      <c r="D44" s="32">
        <v>68.286704244408369</v>
      </c>
    </row>
    <row r="45" spans="1:4">
      <c r="A45" s="19">
        <v>1990</v>
      </c>
      <c r="B45" s="19">
        <v>7</v>
      </c>
      <c r="C45" s="32">
        <v>74.879210293994461</v>
      </c>
      <c r="D45" s="32">
        <v>99.780026827966125</v>
      </c>
    </row>
    <row r="46" spans="1:4">
      <c r="A46" s="19">
        <v>1990</v>
      </c>
      <c r="B46" s="19">
        <v>8</v>
      </c>
      <c r="C46" s="32">
        <v>62.071927592614877</v>
      </c>
      <c r="D46" s="32">
        <v>146.05161017873797</v>
      </c>
    </row>
    <row r="47" spans="1:4">
      <c r="A47" s="19">
        <v>1990</v>
      </c>
      <c r="B47" s="19">
        <v>9</v>
      </c>
      <c r="C47" s="32">
        <v>80.730042182340455</v>
      </c>
      <c r="D47" s="32">
        <v>207.72353378490959</v>
      </c>
    </row>
    <row r="48" spans="1:4">
      <c r="A48" s="19">
        <v>1990</v>
      </c>
      <c r="B48" s="19">
        <v>10</v>
      </c>
      <c r="C48" s="32">
        <v>103.06687692416108</v>
      </c>
      <c r="D48" s="32">
        <v>266.34909653530622</v>
      </c>
    </row>
    <row r="49" spans="1:4">
      <c r="A49" s="19">
        <v>1990</v>
      </c>
      <c r="B49" s="19">
        <v>11</v>
      </c>
      <c r="C49" s="32">
        <v>71.06736962904516</v>
      </c>
      <c r="D49" s="32">
        <v>202.52884856666273</v>
      </c>
    </row>
    <row r="50" spans="1:4">
      <c r="A50" s="19">
        <v>1990</v>
      </c>
      <c r="B50" s="19">
        <v>12</v>
      </c>
      <c r="C50" s="32">
        <v>76.638283358975926</v>
      </c>
      <c r="D50" s="32">
        <v>135.648709894863</v>
      </c>
    </row>
    <row r="51" spans="1:4">
      <c r="A51" s="19">
        <v>1991</v>
      </c>
      <c r="B51" s="19">
        <v>1</v>
      </c>
      <c r="C51" s="32">
        <v>76.358145439490315</v>
      </c>
      <c r="D51" s="32">
        <v>271.28484128328341</v>
      </c>
    </row>
    <row r="52" spans="1:4">
      <c r="A52" s="19">
        <v>1991</v>
      </c>
      <c r="B52" s="19">
        <v>2</v>
      </c>
      <c r="C52" s="32">
        <v>74.376470563644261</v>
      </c>
      <c r="D52" s="32">
        <v>158.38345139029749</v>
      </c>
    </row>
    <row r="53" spans="1:4">
      <c r="A53" s="19">
        <v>1991</v>
      </c>
      <c r="B53" s="19">
        <v>3</v>
      </c>
      <c r="C53" s="32">
        <v>64.696542833041562</v>
      </c>
      <c r="D53" s="32">
        <v>78.838398547321489</v>
      </c>
    </row>
    <row r="54" spans="1:4">
      <c r="A54" s="19">
        <v>1991</v>
      </c>
      <c r="B54" s="19">
        <v>4</v>
      </c>
      <c r="C54" s="32">
        <v>64.259605567744742</v>
      </c>
      <c r="D54" s="32">
        <v>68.090605188733917</v>
      </c>
    </row>
    <row r="55" spans="1:4">
      <c r="A55" s="19">
        <v>1991</v>
      </c>
      <c r="B55" s="19">
        <v>5</v>
      </c>
      <c r="C55" s="32">
        <v>62.47944435493352</v>
      </c>
      <c r="D55" s="32">
        <v>60.369216655212625</v>
      </c>
    </row>
    <row r="56" spans="1:4">
      <c r="A56" s="19">
        <v>1991</v>
      </c>
      <c r="B56" s="19">
        <v>6</v>
      </c>
      <c r="C56" s="32">
        <v>58.435268899419668</v>
      </c>
      <c r="D56" s="32">
        <v>67.625593607321576</v>
      </c>
    </row>
    <row r="57" spans="1:4">
      <c r="A57" s="19">
        <v>1991</v>
      </c>
      <c r="B57" s="19">
        <v>7</v>
      </c>
      <c r="C57" s="32">
        <v>60.228639039461854</v>
      </c>
      <c r="D57" s="32">
        <v>92.066653758748046</v>
      </c>
    </row>
    <row r="58" spans="1:4">
      <c r="A58" s="19">
        <v>1991</v>
      </c>
      <c r="B58" s="19">
        <v>8</v>
      </c>
      <c r="C58" s="32">
        <v>66.630303379719976</v>
      </c>
      <c r="D58" s="32">
        <v>69.303753327241623</v>
      </c>
    </row>
    <row r="59" spans="1:4">
      <c r="A59" s="19">
        <v>1991</v>
      </c>
      <c r="B59" s="19">
        <v>9</v>
      </c>
      <c r="C59" s="32">
        <v>57.635538775444608</v>
      </c>
      <c r="D59" s="32">
        <v>72.309371803303392</v>
      </c>
    </row>
    <row r="60" spans="1:4">
      <c r="A60" s="19">
        <v>1991</v>
      </c>
      <c r="B60" s="19">
        <v>10</v>
      </c>
      <c r="C60" s="32">
        <v>60.089252207575271</v>
      </c>
      <c r="D60" s="32">
        <v>101.25190367828968</v>
      </c>
    </row>
    <row r="61" spans="1:4">
      <c r="A61" s="19">
        <v>1991</v>
      </c>
      <c r="B61" s="19">
        <v>11</v>
      </c>
      <c r="C61" s="32">
        <v>79.593884108844549</v>
      </c>
      <c r="D61" s="32">
        <v>208.74421575965664</v>
      </c>
    </row>
    <row r="62" spans="1:4">
      <c r="A62" s="19">
        <v>1991</v>
      </c>
      <c r="B62" s="19">
        <v>12</v>
      </c>
      <c r="C62" s="32">
        <v>75.855024874576429</v>
      </c>
      <c r="D62" s="32">
        <v>167.84286305925872</v>
      </c>
    </row>
    <row r="63" spans="1:4">
      <c r="A63" s="19">
        <v>1992</v>
      </c>
      <c r="B63" s="19">
        <v>1</v>
      </c>
      <c r="C63" s="32">
        <v>73.515493350501231</v>
      </c>
      <c r="D63" s="32">
        <v>213.35968231694582</v>
      </c>
    </row>
    <row r="64" spans="1:4">
      <c r="A64" s="19">
        <v>1992</v>
      </c>
      <c r="B64" s="19">
        <v>2</v>
      </c>
      <c r="C64" s="32">
        <v>72.822676595080594</v>
      </c>
      <c r="D64" s="32">
        <v>180.24243857655992</v>
      </c>
    </row>
    <row r="65" spans="1:4">
      <c r="A65" s="19">
        <v>1992</v>
      </c>
      <c r="B65" s="19">
        <v>3</v>
      </c>
      <c r="C65" s="32">
        <v>65.568184343008753</v>
      </c>
      <c r="D65" s="32">
        <v>122.96145183480121</v>
      </c>
    </row>
    <row r="66" spans="1:4">
      <c r="A66" s="19">
        <v>1992</v>
      </c>
      <c r="B66" s="19">
        <v>4</v>
      </c>
      <c r="C66" s="32">
        <v>84.372627591732453</v>
      </c>
      <c r="D66" s="32">
        <v>76.151703654464029</v>
      </c>
    </row>
    <row r="67" spans="1:4">
      <c r="A67" s="19">
        <v>1992</v>
      </c>
      <c r="B67" s="19">
        <v>5</v>
      </c>
      <c r="C67" s="32">
        <v>75.459318933260661</v>
      </c>
      <c r="D67" s="32">
        <v>93.998750029062379</v>
      </c>
    </row>
    <row r="68" spans="1:4">
      <c r="A68" s="19">
        <v>1992</v>
      </c>
      <c r="B68" s="19">
        <v>6</v>
      </c>
      <c r="C68" s="32">
        <v>104.98265031372634</v>
      </c>
      <c r="D68" s="32">
        <v>89.490978723927682</v>
      </c>
    </row>
    <row r="69" spans="1:4">
      <c r="A69" s="19">
        <v>1992</v>
      </c>
      <c r="B69" s="19">
        <v>7</v>
      </c>
      <c r="C69" s="32">
        <v>104.9968323704923</v>
      </c>
      <c r="D69" s="32">
        <v>118.91700014728326</v>
      </c>
    </row>
    <row r="70" spans="1:4">
      <c r="A70" s="19">
        <v>1992</v>
      </c>
      <c r="B70" s="19">
        <v>8</v>
      </c>
      <c r="C70" s="32">
        <v>120.62374539838461</v>
      </c>
      <c r="D70" s="32">
        <v>174.9034344959322</v>
      </c>
    </row>
    <row r="71" spans="1:4">
      <c r="A71" s="19">
        <v>1992</v>
      </c>
      <c r="B71" s="19">
        <v>9</v>
      </c>
      <c r="C71" s="32">
        <v>94.480521999982756</v>
      </c>
      <c r="D71" s="32">
        <v>151.88563983564862</v>
      </c>
    </row>
    <row r="72" spans="1:4">
      <c r="A72" s="19">
        <v>1992</v>
      </c>
      <c r="B72" s="19">
        <v>10</v>
      </c>
      <c r="C72" s="32">
        <v>94.461118368572215</v>
      </c>
      <c r="D72" s="32">
        <v>222.41336667268331</v>
      </c>
    </row>
    <row r="73" spans="1:4">
      <c r="A73" s="19">
        <v>1992</v>
      </c>
      <c r="B73" s="19">
        <v>11</v>
      </c>
      <c r="C73" s="32">
        <v>98.105559530212616</v>
      </c>
      <c r="D73" s="32">
        <v>166.99086613046057</v>
      </c>
    </row>
    <row r="74" spans="1:4">
      <c r="A74" s="19">
        <v>1992</v>
      </c>
      <c r="B74" s="19">
        <v>12</v>
      </c>
      <c r="C74" s="32">
        <v>73.244364568691822</v>
      </c>
      <c r="D74" s="32">
        <v>85.905043558017795</v>
      </c>
    </row>
    <row r="75" spans="1:4">
      <c r="A75" s="19">
        <v>1993</v>
      </c>
      <c r="B75" s="19">
        <v>1</v>
      </c>
      <c r="C75" s="32">
        <v>80.188113838114248</v>
      </c>
      <c r="D75" s="32">
        <v>134.72193577271906</v>
      </c>
    </row>
    <row r="76" spans="1:4">
      <c r="A76" s="19">
        <v>1993</v>
      </c>
      <c r="B76" s="19">
        <v>2</v>
      </c>
      <c r="C76" s="32">
        <v>81.852046200047539</v>
      </c>
      <c r="D76" s="32">
        <v>164.76401070630271</v>
      </c>
    </row>
    <row r="77" spans="1:4">
      <c r="A77" s="19">
        <v>1993</v>
      </c>
      <c r="B77" s="19">
        <v>3</v>
      </c>
      <c r="C77" s="32">
        <v>83.642273529471424</v>
      </c>
      <c r="D77" s="32">
        <v>130.79555044966236</v>
      </c>
    </row>
    <row r="78" spans="1:4">
      <c r="A78" s="19">
        <v>1993</v>
      </c>
      <c r="B78" s="19">
        <v>4</v>
      </c>
      <c r="C78" s="32">
        <v>69.144561536630491</v>
      </c>
      <c r="D78" s="32">
        <v>114.14366659614137</v>
      </c>
    </row>
    <row r="79" spans="1:4">
      <c r="A79" s="19">
        <v>1993</v>
      </c>
      <c r="B79" s="19">
        <v>5</v>
      </c>
      <c r="C79" s="32">
        <v>79.183804467881245</v>
      </c>
      <c r="D79" s="32">
        <v>209.21503892544123</v>
      </c>
    </row>
    <row r="80" spans="1:4">
      <c r="A80" s="19">
        <v>1993</v>
      </c>
      <c r="B80" s="19">
        <v>6</v>
      </c>
      <c r="C80" s="32">
        <v>79.424096514971879</v>
      </c>
      <c r="D80" s="32">
        <v>159.72992165123512</v>
      </c>
    </row>
    <row r="81" spans="1:4">
      <c r="A81" s="19">
        <v>1993</v>
      </c>
      <c r="B81" s="19">
        <v>7</v>
      </c>
      <c r="C81" s="32">
        <v>89.845963178083124</v>
      </c>
      <c r="D81" s="32">
        <v>154.43421884273602</v>
      </c>
    </row>
    <row r="82" spans="1:4">
      <c r="A82" s="19">
        <v>1993</v>
      </c>
      <c r="B82" s="19">
        <v>8</v>
      </c>
      <c r="C82" s="32">
        <v>105.2398704866503</v>
      </c>
      <c r="D82" s="32">
        <v>176.79928458717114</v>
      </c>
    </row>
    <row r="83" spans="1:4">
      <c r="A83" s="19">
        <v>1993</v>
      </c>
      <c r="B83" s="19">
        <v>9</v>
      </c>
      <c r="C83" s="32">
        <v>98.962250834054473</v>
      </c>
      <c r="D83" s="32">
        <v>107.35195768781855</v>
      </c>
    </row>
    <row r="84" spans="1:4">
      <c r="A84" s="19">
        <v>1993</v>
      </c>
      <c r="B84" s="19">
        <v>10</v>
      </c>
      <c r="C84" s="32">
        <v>100.02190796163147</v>
      </c>
      <c r="D84" s="32">
        <v>57.516905344656116</v>
      </c>
    </row>
    <row r="85" spans="1:4">
      <c r="A85" s="19">
        <v>1993</v>
      </c>
      <c r="B85" s="19">
        <v>11</v>
      </c>
      <c r="C85" s="32">
        <v>104.90171224886949</v>
      </c>
      <c r="D85" s="32">
        <v>64.56006607043517</v>
      </c>
    </row>
    <row r="86" spans="1:4">
      <c r="A86" s="19">
        <v>1993</v>
      </c>
      <c r="B86" s="19">
        <v>12</v>
      </c>
      <c r="C86" s="32">
        <v>131.67643764598108</v>
      </c>
      <c r="D86" s="32">
        <v>65.11004812606761</v>
      </c>
    </row>
    <row r="87" spans="1:4">
      <c r="A87" s="19">
        <v>1994</v>
      </c>
      <c r="B87" s="19">
        <v>1</v>
      </c>
      <c r="C87" s="32">
        <v>104.96326969142137</v>
      </c>
      <c r="D87" s="32">
        <v>86.414764325746859</v>
      </c>
    </row>
    <row r="88" spans="1:4">
      <c r="A88" s="19">
        <v>1994</v>
      </c>
      <c r="B88" s="19">
        <v>2</v>
      </c>
      <c r="C88" s="32">
        <v>110.65903323217226</v>
      </c>
      <c r="D88" s="32">
        <v>66.1658289826741</v>
      </c>
    </row>
    <row r="89" spans="1:4">
      <c r="A89" s="19">
        <v>1994</v>
      </c>
      <c r="B89" s="19">
        <v>3</v>
      </c>
      <c r="C89" s="32">
        <v>87.458907140523451</v>
      </c>
      <c r="D89" s="32">
        <v>47.141233792880996</v>
      </c>
    </row>
    <row r="90" spans="1:4">
      <c r="A90" s="19">
        <v>1994</v>
      </c>
      <c r="B90" s="19">
        <v>4</v>
      </c>
      <c r="C90" s="32">
        <v>100.17275399872574</v>
      </c>
      <c r="D90" s="32">
        <v>59.137096312861338</v>
      </c>
    </row>
    <row r="91" spans="1:4">
      <c r="A91" s="19">
        <v>1994</v>
      </c>
      <c r="B91" s="19">
        <v>5</v>
      </c>
      <c r="C91" s="32">
        <v>98.863375486648565</v>
      </c>
      <c r="D91" s="32">
        <v>57.169448919430927</v>
      </c>
    </row>
    <row r="92" spans="1:4">
      <c r="A92" s="19">
        <v>1994</v>
      </c>
      <c r="B92" s="19">
        <v>6</v>
      </c>
      <c r="C92" s="32">
        <v>85.481236083737002</v>
      </c>
      <c r="D92" s="32">
        <v>48.012045236197615</v>
      </c>
    </row>
    <row r="93" spans="1:4">
      <c r="A93" s="19">
        <v>1994</v>
      </c>
      <c r="B93" s="19">
        <v>7</v>
      </c>
      <c r="C93" s="32">
        <v>84.763709383521714</v>
      </c>
      <c r="D93" s="32">
        <v>49.9503921934499</v>
      </c>
    </row>
    <row r="94" spans="1:4">
      <c r="A94" s="19">
        <v>1994</v>
      </c>
      <c r="B94" s="19">
        <v>8</v>
      </c>
      <c r="C94" s="32">
        <v>58.281371194770436</v>
      </c>
      <c r="D94" s="32">
        <v>47.782521306647709</v>
      </c>
    </row>
    <row r="95" spans="1:4">
      <c r="A95" s="19">
        <v>1994</v>
      </c>
      <c r="B95" s="19">
        <v>9</v>
      </c>
      <c r="C95" s="32">
        <v>62.847032022867502</v>
      </c>
      <c r="D95" s="32">
        <v>51.666438544503805</v>
      </c>
    </row>
    <row r="96" spans="1:4">
      <c r="A96" s="19">
        <v>1994</v>
      </c>
      <c r="B96" s="19">
        <v>10</v>
      </c>
      <c r="C96" s="32">
        <v>55.85897773118274</v>
      </c>
      <c r="D96" s="32">
        <v>74.02822813831223</v>
      </c>
    </row>
    <row r="97" spans="1:4">
      <c r="A97" s="19">
        <v>1994</v>
      </c>
      <c r="B97" s="19">
        <v>11</v>
      </c>
      <c r="C97" s="32">
        <v>69.27640204255205</v>
      </c>
      <c r="D97" s="32">
        <v>111.57438241120033</v>
      </c>
    </row>
    <row r="98" spans="1:4">
      <c r="A98" s="19">
        <v>1994</v>
      </c>
      <c r="B98" s="19">
        <v>12</v>
      </c>
      <c r="C98" s="32">
        <v>61.658032076222</v>
      </c>
      <c r="D98" s="32">
        <v>78.692518580625546</v>
      </c>
    </row>
    <row r="99" spans="1:4">
      <c r="A99" s="19">
        <v>1995</v>
      </c>
      <c r="B99" s="19">
        <v>1</v>
      </c>
      <c r="C99" s="32">
        <v>57.462160710969194</v>
      </c>
      <c r="D99" s="32">
        <v>121.83597235698655</v>
      </c>
    </row>
    <row r="100" spans="1:4">
      <c r="A100" s="19">
        <v>1995</v>
      </c>
      <c r="B100" s="19">
        <v>2</v>
      </c>
      <c r="C100" s="32">
        <v>66.769783336247386</v>
      </c>
      <c r="D100" s="32">
        <v>112.4075109380335</v>
      </c>
    </row>
    <row r="101" spans="1:4">
      <c r="A101" s="19">
        <v>1995</v>
      </c>
      <c r="B101" s="19">
        <v>3</v>
      </c>
      <c r="C101" s="32">
        <v>105.84856980018617</v>
      </c>
      <c r="D101" s="32">
        <v>93.911657139298583</v>
      </c>
    </row>
    <row r="102" spans="1:4">
      <c r="A102" s="19">
        <v>1995</v>
      </c>
      <c r="B102" s="19">
        <v>4</v>
      </c>
      <c r="C102" s="32">
        <v>65.208142573796252</v>
      </c>
      <c r="D102" s="32">
        <v>54.819813370435</v>
      </c>
    </row>
    <row r="103" spans="1:4">
      <c r="A103" s="19">
        <v>1995</v>
      </c>
      <c r="B103" s="19">
        <v>5</v>
      </c>
      <c r="C103" s="32">
        <v>94.406848112828513</v>
      </c>
      <c r="D103" s="32">
        <v>50.594151137935782</v>
      </c>
    </row>
    <row r="104" spans="1:4">
      <c r="A104" s="19">
        <v>1995</v>
      </c>
      <c r="B104" s="19">
        <v>6</v>
      </c>
      <c r="C104" s="32">
        <v>108.66655043487872</v>
      </c>
      <c r="D104" s="32">
        <v>80.00119405195565</v>
      </c>
    </row>
    <row r="105" spans="1:4">
      <c r="A105" s="19">
        <v>1995</v>
      </c>
      <c r="B105" s="19">
        <v>7</v>
      </c>
      <c r="C105" s="32">
        <v>97.492928888305372</v>
      </c>
      <c r="D105" s="32">
        <v>66.426089275001416</v>
      </c>
    </row>
    <row r="106" spans="1:4">
      <c r="A106" s="19">
        <v>1995</v>
      </c>
      <c r="B106" s="19">
        <v>8</v>
      </c>
      <c r="C106" s="32">
        <v>87.272900327708726</v>
      </c>
      <c r="D106" s="32">
        <v>33.045077229587079</v>
      </c>
    </row>
    <row r="107" spans="1:4">
      <c r="A107" s="19">
        <v>1995</v>
      </c>
      <c r="B107" s="19">
        <v>9</v>
      </c>
      <c r="C107" s="32">
        <v>96.0560762205575</v>
      </c>
      <c r="D107" s="32">
        <v>55.286472253631629</v>
      </c>
    </row>
    <row r="108" spans="1:4">
      <c r="A108" s="19">
        <v>1995</v>
      </c>
      <c r="B108" s="19">
        <v>10</v>
      </c>
      <c r="C108" s="32">
        <v>77.567630018261752</v>
      </c>
      <c r="D108" s="32">
        <v>85.659400060460754</v>
      </c>
    </row>
    <row r="109" spans="1:4">
      <c r="A109" s="19">
        <v>1995</v>
      </c>
      <c r="B109" s="19">
        <v>11</v>
      </c>
      <c r="C109" s="32">
        <v>71.282320400391129</v>
      </c>
      <c r="D109" s="32">
        <v>120.04344463885349</v>
      </c>
    </row>
    <row r="110" spans="1:4">
      <c r="A110" s="19">
        <v>1995</v>
      </c>
      <c r="B110" s="19">
        <v>12</v>
      </c>
      <c r="C110" s="32">
        <v>81.75426387508557</v>
      </c>
      <c r="D110" s="32">
        <v>150.72442684534801</v>
      </c>
    </row>
    <row r="111" spans="1:4">
      <c r="A111" s="19">
        <v>1996</v>
      </c>
      <c r="B111" s="19">
        <v>1</v>
      </c>
      <c r="C111" s="32">
        <v>100.16206218334395</v>
      </c>
      <c r="D111" s="32">
        <v>154.16923442671998</v>
      </c>
    </row>
    <row r="112" spans="1:4">
      <c r="A112" s="19">
        <v>1996</v>
      </c>
      <c r="B112" s="19">
        <v>2</v>
      </c>
      <c r="C112" s="32">
        <v>107.25132889300158</v>
      </c>
      <c r="D112" s="32">
        <v>104.9239181232349</v>
      </c>
    </row>
    <row r="113" spans="1:4">
      <c r="A113" s="19">
        <v>1996</v>
      </c>
      <c r="B113" s="19">
        <v>3</v>
      </c>
      <c r="C113" s="32">
        <v>99.112831064181066</v>
      </c>
      <c r="D113" s="32">
        <v>80.047332864439767</v>
      </c>
    </row>
    <row r="114" spans="1:4">
      <c r="A114" s="19">
        <v>1996</v>
      </c>
      <c r="B114" s="19">
        <v>4</v>
      </c>
      <c r="C114" s="32">
        <v>86.548061555705416</v>
      </c>
      <c r="D114" s="32">
        <v>73.170577814027155</v>
      </c>
    </row>
    <row r="115" spans="1:4">
      <c r="A115" s="19">
        <v>1996</v>
      </c>
      <c r="B115" s="19">
        <v>5</v>
      </c>
      <c r="C115" s="32">
        <v>72.822660810145081</v>
      </c>
      <c r="D115" s="32">
        <v>64.958133433643596</v>
      </c>
    </row>
    <row r="116" spans="1:4">
      <c r="A116" s="19">
        <v>1996</v>
      </c>
      <c r="B116" s="19">
        <v>6</v>
      </c>
      <c r="C116" s="32">
        <v>75.38157742394344</v>
      </c>
      <c r="D116" s="32">
        <v>60.116848658174888</v>
      </c>
    </row>
    <row r="117" spans="1:4">
      <c r="A117" s="19">
        <v>1996</v>
      </c>
      <c r="B117" s="19">
        <v>7</v>
      </c>
      <c r="C117" s="32">
        <v>68.269862240588225</v>
      </c>
      <c r="D117" s="32">
        <v>34.5504216024896</v>
      </c>
    </row>
    <row r="118" spans="1:4">
      <c r="A118" s="19">
        <v>1996</v>
      </c>
      <c r="B118" s="19">
        <v>8</v>
      </c>
      <c r="C118" s="32">
        <v>69.060178824587368</v>
      </c>
      <c r="D118" s="32">
        <v>80.600942483281557</v>
      </c>
    </row>
    <row r="119" spans="1:4">
      <c r="A119" s="19">
        <v>1996</v>
      </c>
      <c r="B119" s="19">
        <v>9</v>
      </c>
      <c r="C119" s="32">
        <v>96.442959703926604</v>
      </c>
      <c r="D119" s="32">
        <v>47.78797621153371</v>
      </c>
    </row>
    <row r="120" spans="1:4">
      <c r="A120" s="19">
        <v>1996</v>
      </c>
      <c r="B120" s="19">
        <v>10</v>
      </c>
      <c r="C120" s="32">
        <v>85.746073771088561</v>
      </c>
      <c r="D120" s="32">
        <v>73.852071356303682</v>
      </c>
    </row>
    <row r="121" spans="1:4">
      <c r="A121" s="19">
        <v>1996</v>
      </c>
      <c r="B121" s="19">
        <v>11</v>
      </c>
      <c r="C121" s="32">
        <v>95.765908828239873</v>
      </c>
      <c r="D121" s="32">
        <v>74.333029076164408</v>
      </c>
    </row>
    <row r="122" spans="1:4">
      <c r="A122" s="19">
        <v>1996</v>
      </c>
      <c r="B122" s="19">
        <v>12</v>
      </c>
      <c r="C122" s="32">
        <v>80.353028705601602</v>
      </c>
      <c r="D122" s="32">
        <v>47.96579488532408</v>
      </c>
    </row>
    <row r="123" spans="1:4">
      <c r="A123" s="19">
        <v>1997</v>
      </c>
      <c r="B123" s="19">
        <v>1</v>
      </c>
      <c r="C123" s="32">
        <v>108.63713488635413</v>
      </c>
      <c r="D123" s="32">
        <v>85.097703060673709</v>
      </c>
    </row>
    <row r="124" spans="1:4">
      <c r="A124" s="19">
        <v>1997</v>
      </c>
      <c r="B124" s="19">
        <v>2</v>
      </c>
      <c r="C124" s="32">
        <v>79.887267391505247</v>
      </c>
      <c r="D124" s="32">
        <v>58.863487065321628</v>
      </c>
    </row>
    <row r="125" spans="1:4">
      <c r="A125" s="19">
        <v>1997</v>
      </c>
      <c r="B125" s="19">
        <v>3</v>
      </c>
      <c r="C125" s="32">
        <v>104.72843031495511</v>
      </c>
      <c r="D125" s="32">
        <v>35.761769306471187</v>
      </c>
    </row>
    <row r="126" spans="1:4">
      <c r="A126" s="19">
        <v>1997</v>
      </c>
      <c r="B126" s="19">
        <v>4</v>
      </c>
      <c r="C126" s="32">
        <v>92.547847062833597</v>
      </c>
      <c r="D126" s="32">
        <v>37.660681270968979</v>
      </c>
    </row>
    <row r="127" spans="1:4">
      <c r="A127" s="19">
        <v>1997</v>
      </c>
      <c r="B127" s="19">
        <v>5</v>
      </c>
      <c r="C127" s="32">
        <v>89.229341787186087</v>
      </c>
      <c r="D127" s="32">
        <v>70.05714063473431</v>
      </c>
    </row>
    <row r="128" spans="1:4">
      <c r="A128" s="19">
        <v>1997</v>
      </c>
      <c r="B128" s="19">
        <v>6</v>
      </c>
      <c r="C128" s="32">
        <v>96.344721853103565</v>
      </c>
      <c r="D128" s="32">
        <v>62.083963205048363</v>
      </c>
    </row>
    <row r="129" spans="1:4">
      <c r="A129" s="19">
        <v>1997</v>
      </c>
      <c r="B129" s="19">
        <v>7</v>
      </c>
      <c r="C129" s="32">
        <v>83.018385928834405</v>
      </c>
      <c r="D129" s="32">
        <v>46.855546038974424</v>
      </c>
    </row>
    <row r="130" spans="1:4">
      <c r="A130" s="19">
        <v>1997</v>
      </c>
      <c r="B130" s="19">
        <v>8</v>
      </c>
      <c r="C130" s="32">
        <v>128.70934431755424</v>
      </c>
      <c r="D130" s="32">
        <v>64.44286060005696</v>
      </c>
    </row>
    <row r="131" spans="1:4">
      <c r="A131" s="19">
        <v>1997</v>
      </c>
      <c r="B131" s="19">
        <v>9</v>
      </c>
      <c r="C131" s="32">
        <v>135.2442784589316</v>
      </c>
      <c r="D131" s="32">
        <v>42.517519928969513</v>
      </c>
    </row>
    <row r="132" spans="1:4">
      <c r="A132" s="19">
        <v>1997</v>
      </c>
      <c r="B132" s="19">
        <v>10</v>
      </c>
      <c r="C132" s="32">
        <v>137.68147608854719</v>
      </c>
      <c r="D132" s="32">
        <v>46.865196122360757</v>
      </c>
    </row>
    <row r="133" spans="1:4">
      <c r="A133" s="19">
        <v>1997</v>
      </c>
      <c r="B133" s="19">
        <v>11</v>
      </c>
      <c r="C133" s="32">
        <v>209.62355214047656</v>
      </c>
      <c r="D133" s="32">
        <v>51.922067628759457</v>
      </c>
    </row>
    <row r="134" spans="1:4">
      <c r="A134" s="19">
        <v>1997</v>
      </c>
      <c r="B134" s="19">
        <v>12</v>
      </c>
      <c r="C134" s="32">
        <v>250.27699323810171</v>
      </c>
      <c r="D134" s="32">
        <v>47.742052568153419</v>
      </c>
    </row>
    <row r="135" spans="1:4">
      <c r="A135" s="19">
        <v>1998</v>
      </c>
      <c r="B135" s="19">
        <v>1</v>
      </c>
      <c r="C135" s="32">
        <v>228.83230785312676</v>
      </c>
      <c r="D135" s="32">
        <v>88.905919781336451</v>
      </c>
    </row>
    <row r="136" spans="1:4">
      <c r="A136" s="19">
        <v>1998</v>
      </c>
      <c r="B136" s="19">
        <v>2</v>
      </c>
      <c r="C136" s="32">
        <v>151.62452581802719</v>
      </c>
      <c r="D136" s="32">
        <v>61.085147423812387</v>
      </c>
    </row>
    <row r="137" spans="1:4">
      <c r="A137" s="19">
        <v>1998</v>
      </c>
      <c r="B137" s="19">
        <v>3</v>
      </c>
      <c r="C137" s="32">
        <v>188.66349472090346</v>
      </c>
      <c r="D137" s="32">
        <v>88.937048072156358</v>
      </c>
    </row>
    <row r="138" spans="1:4">
      <c r="A138" s="19">
        <v>1998</v>
      </c>
      <c r="B138" s="19">
        <v>4</v>
      </c>
      <c r="C138" s="32">
        <v>202.10813601609573</v>
      </c>
      <c r="D138" s="32">
        <v>69.710827473589475</v>
      </c>
    </row>
    <row r="139" spans="1:4">
      <c r="A139" s="19">
        <v>1998</v>
      </c>
      <c r="B139" s="19">
        <v>5</v>
      </c>
      <c r="C139" s="32">
        <v>194.23324094516252</v>
      </c>
      <c r="D139" s="32">
        <v>46.113808667801095</v>
      </c>
    </row>
    <row r="140" spans="1:4">
      <c r="A140" s="19">
        <v>1998</v>
      </c>
      <c r="B140" s="19">
        <v>6</v>
      </c>
      <c r="C140" s="32">
        <v>175.62845131068755</v>
      </c>
      <c r="D140" s="32">
        <v>70.425065699897189</v>
      </c>
    </row>
    <row r="141" spans="1:4">
      <c r="A141" s="19">
        <v>1998</v>
      </c>
      <c r="B141" s="19">
        <v>7</v>
      </c>
      <c r="C141" s="32">
        <v>272.42917032871145</v>
      </c>
      <c r="D141" s="32">
        <v>59.467698089595856</v>
      </c>
    </row>
    <row r="142" spans="1:4">
      <c r="A142" s="19">
        <v>1998</v>
      </c>
      <c r="B142" s="19">
        <v>8</v>
      </c>
      <c r="C142" s="32">
        <v>215.45216323952465</v>
      </c>
      <c r="D142" s="32">
        <v>60.527742508479996</v>
      </c>
    </row>
    <row r="143" spans="1:4">
      <c r="A143" s="19">
        <v>1998</v>
      </c>
      <c r="B143" s="19">
        <v>9</v>
      </c>
      <c r="C143" s="32">
        <v>156.91813699106939</v>
      </c>
      <c r="D143" s="32">
        <v>104.24908101453816</v>
      </c>
    </row>
    <row r="144" spans="1:4">
      <c r="A144" s="19">
        <v>1998</v>
      </c>
      <c r="B144" s="19">
        <v>10</v>
      </c>
      <c r="C144" s="32">
        <v>173.65912013397372</v>
      </c>
      <c r="D144" s="32">
        <v>98.104109585273449</v>
      </c>
    </row>
    <row r="145" spans="1:4">
      <c r="A145" s="19">
        <v>1998</v>
      </c>
      <c r="B145" s="19">
        <v>11</v>
      </c>
      <c r="C145" s="32">
        <v>142.52380201033634</v>
      </c>
      <c r="D145" s="32">
        <v>57.808212056748808</v>
      </c>
    </row>
    <row r="146" spans="1:4">
      <c r="A146" s="19">
        <v>1998</v>
      </c>
      <c r="B146" s="19">
        <v>12</v>
      </c>
      <c r="C146" s="32">
        <v>134.77020746937163</v>
      </c>
      <c r="D146" s="32">
        <v>55.111333100501724</v>
      </c>
    </row>
    <row r="147" spans="1:4">
      <c r="A147" s="19">
        <v>1999</v>
      </c>
      <c r="B147" s="19">
        <v>1</v>
      </c>
      <c r="C147" s="32">
        <v>118.27325754681867</v>
      </c>
      <c r="D147" s="32">
        <v>114.78343322853098</v>
      </c>
    </row>
    <row r="148" spans="1:4">
      <c r="A148" s="19">
        <v>1999</v>
      </c>
      <c r="B148" s="19">
        <v>2</v>
      </c>
      <c r="C148" s="32">
        <v>113.88103192745261</v>
      </c>
      <c r="D148" s="32">
        <v>50.27196516409925</v>
      </c>
    </row>
    <row r="149" spans="1:4">
      <c r="A149" s="19">
        <v>1999</v>
      </c>
      <c r="B149" s="19">
        <v>3</v>
      </c>
      <c r="C149" s="32">
        <v>98.954421507439235</v>
      </c>
      <c r="D149" s="32">
        <v>45.070013223650136</v>
      </c>
    </row>
    <row r="150" spans="1:4">
      <c r="A150" s="19">
        <v>1999</v>
      </c>
      <c r="B150" s="19">
        <v>4</v>
      </c>
      <c r="C150" s="32">
        <v>91.260106069167193</v>
      </c>
      <c r="D150" s="32">
        <v>46.157985481593599</v>
      </c>
    </row>
    <row r="151" spans="1:4">
      <c r="A151" s="19">
        <v>1999</v>
      </c>
      <c r="B151" s="19">
        <v>5</v>
      </c>
      <c r="C151" s="32">
        <v>130.46701614519264</v>
      </c>
      <c r="D151" s="32">
        <v>29.109285277408599</v>
      </c>
    </row>
    <row r="152" spans="1:4">
      <c r="A152" s="19">
        <v>1999</v>
      </c>
      <c r="B152" s="19">
        <v>6</v>
      </c>
      <c r="C152" s="32">
        <v>104.8079087666426</v>
      </c>
      <c r="D152" s="32">
        <v>43.962545015374495</v>
      </c>
    </row>
    <row r="153" spans="1:4">
      <c r="A153" s="19">
        <v>1999</v>
      </c>
      <c r="B153" s="19">
        <v>7</v>
      </c>
      <c r="C153" s="32">
        <v>92.704260151239879</v>
      </c>
      <c r="D153" s="32">
        <v>77.873569729948457</v>
      </c>
    </row>
    <row r="154" spans="1:4">
      <c r="A154" s="19">
        <v>1999</v>
      </c>
      <c r="B154" s="19">
        <v>8</v>
      </c>
      <c r="C154" s="32">
        <v>84.67003433458747</v>
      </c>
      <c r="D154" s="32">
        <v>44.771925326102682</v>
      </c>
    </row>
    <row r="155" spans="1:4">
      <c r="A155" s="19">
        <v>1999</v>
      </c>
      <c r="B155" s="19">
        <v>9</v>
      </c>
      <c r="C155" s="32">
        <v>101.50529724568675</v>
      </c>
      <c r="D155" s="32">
        <v>30.348252994040951</v>
      </c>
    </row>
    <row r="156" spans="1:4">
      <c r="A156" s="19">
        <v>1999</v>
      </c>
      <c r="B156" s="19">
        <v>10</v>
      </c>
      <c r="C156" s="32">
        <v>93.87424942475981</v>
      </c>
      <c r="D156" s="32">
        <v>36.555441060775102</v>
      </c>
    </row>
    <row r="157" spans="1:4">
      <c r="A157" s="19">
        <v>1999</v>
      </c>
      <c r="B157" s="19">
        <v>11</v>
      </c>
      <c r="C157" s="32">
        <v>84.696949146053655</v>
      </c>
      <c r="D157" s="32">
        <v>33.664192970304164</v>
      </c>
    </row>
    <row r="158" spans="1:4">
      <c r="A158" s="19">
        <v>1999</v>
      </c>
      <c r="B158" s="19">
        <v>12</v>
      </c>
      <c r="C158" s="32">
        <v>84.088352336055351</v>
      </c>
      <c r="D158" s="32">
        <v>48.47824819000266</v>
      </c>
    </row>
    <row r="159" spans="1:4">
      <c r="A159" s="19">
        <v>2000</v>
      </c>
      <c r="B159" s="19">
        <v>1</v>
      </c>
      <c r="C159" s="32">
        <v>75.433878625172866</v>
      </c>
      <c r="D159" s="32">
        <v>57.207068064897562</v>
      </c>
    </row>
    <row r="160" spans="1:4">
      <c r="A160" s="19">
        <v>2000</v>
      </c>
      <c r="B160" s="19">
        <v>2</v>
      </c>
      <c r="C160" s="32">
        <v>86.473015849028172</v>
      </c>
      <c r="D160" s="32">
        <v>62.620952428873927</v>
      </c>
    </row>
    <row r="161" spans="1:4">
      <c r="A161" s="19">
        <v>2000</v>
      </c>
      <c r="B161" s="19">
        <v>3</v>
      </c>
      <c r="C161" s="32">
        <v>79.626326686589394</v>
      </c>
      <c r="D161" s="32">
        <v>45.940766610348334</v>
      </c>
    </row>
    <row r="162" spans="1:4">
      <c r="A162" s="19">
        <v>2000</v>
      </c>
      <c r="B162" s="19">
        <v>4</v>
      </c>
      <c r="C162" s="32">
        <v>95.546699460314585</v>
      </c>
      <c r="D162" s="32">
        <v>46.787095264757816</v>
      </c>
    </row>
    <row r="163" spans="1:4">
      <c r="A163" s="19">
        <v>2000</v>
      </c>
      <c r="B163" s="19">
        <v>5</v>
      </c>
      <c r="C163" s="32">
        <v>94.184346772094955</v>
      </c>
      <c r="D163" s="32">
        <v>48.271672867102019</v>
      </c>
    </row>
    <row r="164" spans="1:4">
      <c r="A164" s="19">
        <v>2000</v>
      </c>
      <c r="B164" s="19">
        <v>6</v>
      </c>
      <c r="C164" s="32">
        <v>164.27527836324327</v>
      </c>
      <c r="D164" s="32">
        <v>36.065202914227946</v>
      </c>
    </row>
    <row r="165" spans="1:4">
      <c r="A165" s="19">
        <v>2000</v>
      </c>
      <c r="B165" s="19">
        <v>7</v>
      </c>
      <c r="C165" s="32">
        <v>98.540759614775553</v>
      </c>
      <c r="D165" s="32">
        <v>36.768926801916315</v>
      </c>
    </row>
    <row r="166" spans="1:4">
      <c r="A166" s="19">
        <v>2000</v>
      </c>
      <c r="B166" s="19">
        <v>8</v>
      </c>
      <c r="C166" s="32">
        <v>85.767074211348728</v>
      </c>
      <c r="D166" s="32">
        <v>25.866951570424156</v>
      </c>
    </row>
    <row r="167" spans="1:4">
      <c r="A167" s="19">
        <v>2000</v>
      </c>
      <c r="B167" s="19">
        <v>9</v>
      </c>
      <c r="C167" s="32">
        <v>65.068316378820313</v>
      </c>
      <c r="D167" s="32">
        <v>45.018659555856701</v>
      </c>
    </row>
    <row r="168" spans="1:4">
      <c r="A168" s="19">
        <v>2000</v>
      </c>
      <c r="B168" s="19">
        <v>10</v>
      </c>
      <c r="C168" s="32">
        <v>72.561306290146675</v>
      </c>
      <c r="D168" s="32">
        <v>60.735350633221088</v>
      </c>
    </row>
    <row r="169" spans="1:4">
      <c r="A169" s="19">
        <v>2000</v>
      </c>
      <c r="B169" s="19">
        <v>11</v>
      </c>
      <c r="C169" s="32">
        <v>86.953415948798309</v>
      </c>
      <c r="D169" s="32">
        <v>94.583272149605477</v>
      </c>
    </row>
    <row r="170" spans="1:4">
      <c r="A170" s="19">
        <v>2000</v>
      </c>
      <c r="B170" s="19">
        <v>12</v>
      </c>
      <c r="C170" s="32">
        <v>108.36253118773043</v>
      </c>
      <c r="D170" s="32">
        <v>120.57774456783858</v>
      </c>
    </row>
    <row r="171" spans="1:4">
      <c r="A171" s="19">
        <v>2001</v>
      </c>
      <c r="B171" s="19">
        <v>1</v>
      </c>
      <c r="C171" s="32">
        <v>116.19616734802399</v>
      </c>
      <c r="D171" s="32">
        <v>114.54153277333667</v>
      </c>
    </row>
    <row r="172" spans="1:4">
      <c r="A172" s="19">
        <v>2001</v>
      </c>
      <c r="B172" s="19">
        <v>2</v>
      </c>
      <c r="C172" s="32">
        <v>149.41491773701722</v>
      </c>
      <c r="D172" s="32">
        <v>161.34437733966294</v>
      </c>
    </row>
    <row r="173" spans="1:4">
      <c r="A173" s="19">
        <v>2001</v>
      </c>
      <c r="B173" s="19">
        <v>3</v>
      </c>
      <c r="C173" s="32">
        <v>180.67391114959776</v>
      </c>
      <c r="D173" s="32">
        <v>153.58049332862601</v>
      </c>
    </row>
    <row r="174" spans="1:4">
      <c r="A174" s="19">
        <v>2001</v>
      </c>
      <c r="B174" s="19">
        <v>4</v>
      </c>
      <c r="C174" s="32">
        <v>159.03857918952599</v>
      </c>
      <c r="D174" s="32">
        <v>94.330567892225957</v>
      </c>
    </row>
    <row r="175" spans="1:4">
      <c r="A175" s="19">
        <v>2001</v>
      </c>
      <c r="B175" s="19">
        <v>5</v>
      </c>
      <c r="C175" s="32">
        <v>106.53902341566784</v>
      </c>
      <c r="D175" s="32">
        <v>102.97088429510892</v>
      </c>
    </row>
    <row r="176" spans="1:4">
      <c r="A176" s="19">
        <v>2001</v>
      </c>
      <c r="B176" s="19">
        <v>6</v>
      </c>
      <c r="C176" s="32">
        <v>101.54834364439118</v>
      </c>
      <c r="D176" s="32">
        <v>61.817666611311566</v>
      </c>
    </row>
    <row r="177" spans="1:4">
      <c r="A177" s="19">
        <v>2001</v>
      </c>
      <c r="B177" s="19">
        <v>7</v>
      </c>
      <c r="C177" s="32">
        <v>168.89495223723293</v>
      </c>
      <c r="D177" s="32">
        <v>96.650398295901326</v>
      </c>
    </row>
    <row r="178" spans="1:4">
      <c r="A178" s="19">
        <v>2001</v>
      </c>
      <c r="B178" s="19">
        <v>8</v>
      </c>
      <c r="C178" s="32">
        <v>127.97724375131406</v>
      </c>
      <c r="D178" s="32">
        <v>80.439257124370442</v>
      </c>
    </row>
    <row r="179" spans="1:4">
      <c r="A179" s="19">
        <v>2001</v>
      </c>
      <c r="B179" s="19">
        <v>9</v>
      </c>
      <c r="C179" s="32">
        <v>118.11175497627583</v>
      </c>
      <c r="D179" s="32">
        <v>198.51368420899541</v>
      </c>
    </row>
    <row r="180" spans="1:4">
      <c r="A180" s="19">
        <v>2001</v>
      </c>
      <c r="B180" s="19">
        <v>10</v>
      </c>
      <c r="C180" s="32">
        <v>109.53249734678316</v>
      </c>
      <c r="D180" s="32">
        <v>274.39349786550434</v>
      </c>
    </row>
    <row r="181" spans="1:4">
      <c r="A181" s="19">
        <v>2001</v>
      </c>
      <c r="B181" s="19">
        <v>11</v>
      </c>
      <c r="C181" s="32">
        <v>101.71907996706116</v>
      </c>
      <c r="D181" s="32">
        <v>178.86596040174575</v>
      </c>
    </row>
    <row r="182" spans="1:4">
      <c r="A182" s="19">
        <v>2001</v>
      </c>
      <c r="B182" s="19">
        <v>12</v>
      </c>
      <c r="C182" s="32">
        <v>112.96406731478629</v>
      </c>
      <c r="D182" s="32">
        <v>122.15132861414156</v>
      </c>
    </row>
    <row r="183" spans="1:4">
      <c r="A183" s="19">
        <v>2002</v>
      </c>
      <c r="B183" s="19">
        <v>1</v>
      </c>
      <c r="C183" s="32">
        <v>115.80159165413887</v>
      </c>
      <c r="D183" s="32">
        <v>172.92886467604441</v>
      </c>
    </row>
    <row r="184" spans="1:4">
      <c r="A184" s="19">
        <v>2002</v>
      </c>
      <c r="B184" s="19">
        <v>2</v>
      </c>
      <c r="C184" s="32">
        <v>140.97602605600511</v>
      </c>
      <c r="D184" s="32">
        <v>86.598189073560107</v>
      </c>
    </row>
    <row r="185" spans="1:4">
      <c r="A185" s="19">
        <v>2002</v>
      </c>
      <c r="B185" s="19">
        <v>3</v>
      </c>
      <c r="C185" s="32">
        <v>96.820868620932288</v>
      </c>
      <c r="D185" s="32">
        <v>82.610242915624568</v>
      </c>
    </row>
    <row r="186" spans="1:4">
      <c r="A186" s="19">
        <v>2002</v>
      </c>
      <c r="B186" s="19">
        <v>4</v>
      </c>
      <c r="C186" s="32">
        <v>67.183913554076284</v>
      </c>
      <c r="D186" s="32">
        <v>72.455588096589295</v>
      </c>
    </row>
    <row r="187" spans="1:4">
      <c r="A187" s="19">
        <v>2002</v>
      </c>
      <c r="B187" s="19">
        <v>5</v>
      </c>
      <c r="C187" s="32">
        <v>104.52247297186487</v>
      </c>
      <c r="D187" s="32">
        <v>76.245490853622357</v>
      </c>
    </row>
    <row r="188" spans="1:4">
      <c r="A188" s="19">
        <v>2002</v>
      </c>
      <c r="B188" s="19">
        <v>6</v>
      </c>
      <c r="C188" s="32">
        <v>104.96884224370672</v>
      </c>
      <c r="D188" s="32">
        <v>81.155683350601123</v>
      </c>
    </row>
    <row r="189" spans="1:4">
      <c r="A189" s="19">
        <v>2002</v>
      </c>
      <c r="B189" s="19">
        <v>7</v>
      </c>
      <c r="C189" s="32">
        <v>93.08237890885367</v>
      </c>
      <c r="D189" s="32">
        <v>116.47010177654523</v>
      </c>
    </row>
    <row r="190" spans="1:4">
      <c r="A190" s="19">
        <v>2002</v>
      </c>
      <c r="B190" s="19">
        <v>8</v>
      </c>
      <c r="C190" s="32">
        <v>117.39107239157057</v>
      </c>
      <c r="D190" s="32">
        <v>78.155878574267263</v>
      </c>
    </row>
    <row r="191" spans="1:4">
      <c r="A191" s="19">
        <v>2002</v>
      </c>
      <c r="B191" s="19">
        <v>9</v>
      </c>
      <c r="C191" s="32">
        <v>109.18780797238551</v>
      </c>
      <c r="D191" s="32">
        <v>102.00751291008038</v>
      </c>
    </row>
    <row r="192" spans="1:4">
      <c r="A192" s="19">
        <v>2002</v>
      </c>
      <c r="B192" s="19">
        <v>10</v>
      </c>
      <c r="C192" s="32">
        <v>190.0951066131876</v>
      </c>
      <c r="D192" s="32">
        <v>97.304103511502163</v>
      </c>
    </row>
    <row r="193" spans="1:4">
      <c r="A193" s="19">
        <v>2002</v>
      </c>
      <c r="B193" s="19">
        <v>11</v>
      </c>
      <c r="C193" s="32">
        <v>119.43191709034301</v>
      </c>
      <c r="D193" s="32">
        <v>134.74182173029544</v>
      </c>
    </row>
    <row r="194" spans="1:4">
      <c r="A194" s="19">
        <v>2002</v>
      </c>
      <c r="B194" s="19">
        <v>12</v>
      </c>
      <c r="C194" s="32">
        <v>108.211593267298</v>
      </c>
      <c r="D194" s="32">
        <v>169.62828796775347</v>
      </c>
    </row>
    <row r="195" spans="1:4">
      <c r="A195" s="19">
        <v>2003</v>
      </c>
      <c r="B195" s="19">
        <v>1</v>
      </c>
      <c r="C195" s="32">
        <v>95.913628283027776</v>
      </c>
      <c r="D195" s="32">
        <v>257.45774345589263</v>
      </c>
    </row>
    <row r="196" spans="1:4">
      <c r="A196" s="19">
        <v>2003</v>
      </c>
      <c r="B196" s="19">
        <v>2</v>
      </c>
      <c r="C196" s="32">
        <v>95.528130087554644</v>
      </c>
      <c r="D196" s="32">
        <v>253.48729030163429</v>
      </c>
    </row>
    <row r="197" spans="1:4">
      <c r="A197" s="19">
        <v>2003</v>
      </c>
      <c r="B197" s="19">
        <v>3</v>
      </c>
      <c r="C197" s="32">
        <v>108.66706567877924</v>
      </c>
      <c r="D197" s="32">
        <v>238.30227525609473</v>
      </c>
    </row>
    <row r="198" spans="1:4">
      <c r="A198" s="19">
        <v>2003</v>
      </c>
      <c r="B198" s="19">
        <v>4</v>
      </c>
      <c r="C198" s="32">
        <v>109.19094876723557</v>
      </c>
      <c r="D198" s="32">
        <v>167.86748805213139</v>
      </c>
    </row>
    <row r="199" spans="1:4">
      <c r="A199" s="19">
        <v>2003</v>
      </c>
      <c r="B199" s="19">
        <v>5</v>
      </c>
      <c r="C199" s="32">
        <v>147.93395145513387</v>
      </c>
      <c r="D199" s="32">
        <v>158.83671884631016</v>
      </c>
    </row>
    <row r="200" spans="1:4">
      <c r="A200" s="19">
        <v>2003</v>
      </c>
      <c r="B200" s="19">
        <v>6</v>
      </c>
      <c r="C200" s="32">
        <v>108.2306674608044</v>
      </c>
      <c r="D200" s="32">
        <v>112.38230309393178</v>
      </c>
    </row>
    <row r="201" spans="1:4">
      <c r="A201" s="19">
        <v>2003</v>
      </c>
      <c r="B201" s="19">
        <v>7</v>
      </c>
      <c r="C201" s="32">
        <v>82.286943240367592</v>
      </c>
      <c r="D201" s="32">
        <v>89.344778095646362</v>
      </c>
    </row>
    <row r="202" spans="1:4">
      <c r="A202" s="19">
        <v>2003</v>
      </c>
      <c r="B202" s="19">
        <v>8</v>
      </c>
      <c r="C202" s="32">
        <v>72.388861219671455</v>
      </c>
      <c r="D202" s="32">
        <v>102.39002907526705</v>
      </c>
    </row>
    <row r="203" spans="1:4">
      <c r="A203" s="19">
        <v>2003</v>
      </c>
      <c r="B203" s="19">
        <v>9</v>
      </c>
      <c r="C203" s="32">
        <v>95.554629839771209</v>
      </c>
      <c r="D203" s="32">
        <v>99.116237466035287</v>
      </c>
    </row>
    <row r="204" spans="1:4">
      <c r="A204" s="19">
        <v>2003</v>
      </c>
      <c r="B204" s="19">
        <v>10</v>
      </c>
      <c r="C204" s="32">
        <v>115.5898810513211</v>
      </c>
      <c r="D204" s="32">
        <v>82.708309634554979</v>
      </c>
    </row>
    <row r="205" spans="1:4">
      <c r="A205" s="19">
        <v>2003</v>
      </c>
      <c r="B205" s="19">
        <v>11</v>
      </c>
      <c r="C205" s="32">
        <v>89.62563975084619</v>
      </c>
      <c r="D205" s="32">
        <v>73.585898074059045</v>
      </c>
    </row>
    <row r="206" spans="1:4">
      <c r="A206" s="19">
        <v>2003</v>
      </c>
      <c r="B206" s="19">
        <v>12</v>
      </c>
      <c r="C206" s="32">
        <v>64.378957439237084</v>
      </c>
      <c r="D206" s="32">
        <v>82.295428059044596</v>
      </c>
    </row>
    <row r="207" spans="1:4">
      <c r="A207" s="19">
        <v>2004</v>
      </c>
      <c r="B207" s="19">
        <v>1</v>
      </c>
      <c r="C207" s="32">
        <v>71.452860202261334</v>
      </c>
      <c r="D207" s="32">
        <v>131.21891278300885</v>
      </c>
    </row>
    <row r="208" spans="1:4">
      <c r="A208" s="19">
        <v>2004</v>
      </c>
      <c r="B208" s="19">
        <v>2</v>
      </c>
      <c r="C208" s="32">
        <v>60.041184647751514</v>
      </c>
      <c r="D208" s="32">
        <v>111.19533877092097</v>
      </c>
    </row>
    <row r="209" spans="1:4">
      <c r="A209" s="19">
        <v>2004</v>
      </c>
      <c r="B209" s="19">
        <v>3</v>
      </c>
      <c r="C209" s="32">
        <v>64.233733838684316</v>
      </c>
      <c r="D209" s="32">
        <v>73.432602809542217</v>
      </c>
    </row>
    <row r="210" spans="1:4">
      <c r="A210" s="19">
        <v>2004</v>
      </c>
      <c r="B210" s="19">
        <v>4</v>
      </c>
      <c r="C210" s="32">
        <v>74.183721202337935</v>
      </c>
      <c r="D210" s="32">
        <v>64.598982627487985</v>
      </c>
    </row>
    <row r="211" spans="1:4">
      <c r="A211" s="19">
        <v>2004</v>
      </c>
      <c r="B211" s="19">
        <v>5</v>
      </c>
      <c r="C211" s="32">
        <v>66.264729675761231</v>
      </c>
      <c r="D211" s="32">
        <v>62.954304090445582</v>
      </c>
    </row>
    <row r="212" spans="1:4">
      <c r="A212" s="19">
        <v>2004</v>
      </c>
      <c r="B212" s="19">
        <v>6</v>
      </c>
      <c r="C212" s="32">
        <v>80.421398258172459</v>
      </c>
      <c r="D212" s="32">
        <v>62.701840619068598</v>
      </c>
    </row>
    <row r="213" spans="1:4">
      <c r="A213" s="19">
        <v>2004</v>
      </c>
      <c r="B213" s="19">
        <v>7</v>
      </c>
      <c r="C213" s="32">
        <v>84.120484459860265</v>
      </c>
      <c r="D213" s="32">
        <v>52.982985768908406</v>
      </c>
    </row>
    <row r="214" spans="1:4">
      <c r="A214" s="19">
        <v>2004</v>
      </c>
      <c r="B214" s="19">
        <v>8</v>
      </c>
      <c r="C214" s="32">
        <v>77.219149063206402</v>
      </c>
      <c r="D214" s="32">
        <v>61.22607301867874</v>
      </c>
    </row>
    <row r="215" spans="1:4">
      <c r="A215" s="19">
        <v>2004</v>
      </c>
      <c r="B215" s="19">
        <v>9</v>
      </c>
      <c r="C215" s="32">
        <v>65.177950345182765</v>
      </c>
      <c r="D215" s="32">
        <v>63.297006108918147</v>
      </c>
    </row>
    <row r="216" spans="1:4">
      <c r="A216" s="19">
        <v>2004</v>
      </c>
      <c r="B216" s="19">
        <v>10</v>
      </c>
      <c r="C216" s="32">
        <v>62.76875891169896</v>
      </c>
      <c r="D216" s="32">
        <v>131.91713085465005</v>
      </c>
    </row>
    <row r="217" spans="1:4">
      <c r="A217" s="19">
        <v>2004</v>
      </c>
      <c r="B217" s="19">
        <v>11</v>
      </c>
      <c r="C217" s="32">
        <v>70.704414634341944</v>
      </c>
      <c r="D217" s="32">
        <v>79.845670417938393</v>
      </c>
    </row>
    <row r="218" spans="1:4">
      <c r="A218" s="19">
        <v>2004</v>
      </c>
      <c r="B218" s="19">
        <v>12</v>
      </c>
      <c r="C218" s="32">
        <v>74.530480960479181</v>
      </c>
      <c r="D218" s="32">
        <v>37.244509863707755</v>
      </c>
    </row>
    <row r="219" spans="1:4">
      <c r="A219" s="19">
        <v>2005</v>
      </c>
      <c r="B219" s="19">
        <v>1</v>
      </c>
      <c r="C219" s="32">
        <v>54.893944652329679</v>
      </c>
      <c r="D219" s="32">
        <v>66.560897396243902</v>
      </c>
    </row>
    <row r="220" spans="1:4">
      <c r="A220" s="19">
        <v>2005</v>
      </c>
      <c r="B220" s="19">
        <v>2</v>
      </c>
      <c r="C220" s="32">
        <v>76.144592143454489</v>
      </c>
      <c r="D220" s="32">
        <v>66.452215600240962</v>
      </c>
    </row>
    <row r="221" spans="1:4">
      <c r="A221" s="19">
        <v>2005</v>
      </c>
      <c r="B221" s="19">
        <v>3</v>
      </c>
      <c r="C221" s="32">
        <v>46.718149935470464</v>
      </c>
      <c r="D221" s="32">
        <v>64.212629338646167</v>
      </c>
    </row>
    <row r="222" spans="1:4">
      <c r="A222" s="19">
        <v>2005</v>
      </c>
      <c r="B222" s="19">
        <v>4</v>
      </c>
      <c r="C222" s="32">
        <v>61.494148434181106</v>
      </c>
      <c r="D222" s="32">
        <v>59.055490973882208</v>
      </c>
    </row>
    <row r="223" spans="1:4">
      <c r="A223" s="19">
        <v>2005</v>
      </c>
      <c r="B223" s="19">
        <v>5</v>
      </c>
      <c r="C223" s="32">
        <v>63.514495359410319</v>
      </c>
      <c r="D223" s="32">
        <v>50.465901564530043</v>
      </c>
    </row>
    <row r="224" spans="1:4">
      <c r="A224" s="19">
        <v>2005</v>
      </c>
      <c r="B224" s="19">
        <v>6</v>
      </c>
      <c r="C224" s="32">
        <v>59.919466031568483</v>
      </c>
      <c r="D224" s="32">
        <v>42.217671270752334</v>
      </c>
    </row>
    <row r="225" spans="1:4">
      <c r="A225" s="19">
        <v>2005</v>
      </c>
      <c r="B225" s="19">
        <v>7</v>
      </c>
      <c r="C225" s="32">
        <v>47.648960354692342</v>
      </c>
      <c r="D225" s="32">
        <v>30.469700000227984</v>
      </c>
    </row>
    <row r="226" spans="1:4">
      <c r="A226" s="19">
        <v>2005</v>
      </c>
      <c r="B226" s="19">
        <v>8</v>
      </c>
      <c r="C226" s="32">
        <v>97.761726149923092</v>
      </c>
      <c r="D226" s="32">
        <v>42.781952063667617</v>
      </c>
    </row>
    <row r="227" spans="1:4">
      <c r="A227" s="19">
        <v>2005</v>
      </c>
      <c r="B227" s="19">
        <v>9</v>
      </c>
      <c r="C227" s="32">
        <v>66.544208959889119</v>
      </c>
      <c r="D227" s="32">
        <v>50.15339636377179</v>
      </c>
    </row>
    <row r="228" spans="1:4">
      <c r="A228" s="19">
        <v>2005</v>
      </c>
      <c r="B228" s="19">
        <v>10</v>
      </c>
      <c r="C228" s="32">
        <v>57.088060019046168</v>
      </c>
      <c r="D228" s="32">
        <v>49.16952588858998</v>
      </c>
    </row>
    <row r="229" spans="1:4">
      <c r="A229" s="19">
        <v>2005</v>
      </c>
      <c r="B229" s="19">
        <v>11</v>
      </c>
      <c r="C229" s="32">
        <v>71.958704972587469</v>
      </c>
      <c r="D229" s="32">
        <v>51.757551795501833</v>
      </c>
    </row>
    <row r="230" spans="1:4">
      <c r="A230" s="19">
        <v>2005</v>
      </c>
      <c r="B230" s="19">
        <v>12</v>
      </c>
      <c r="C230" s="32">
        <v>62.313855357840929</v>
      </c>
      <c r="D230" s="32">
        <v>38.59700295869898</v>
      </c>
    </row>
    <row r="231" spans="1:4">
      <c r="A231" s="19">
        <v>2006</v>
      </c>
      <c r="B231" s="19">
        <v>1</v>
      </c>
      <c r="C231" s="32">
        <v>62.747252513196045</v>
      </c>
      <c r="D231" s="32">
        <v>54.015841016434265</v>
      </c>
    </row>
    <row r="232" spans="1:4">
      <c r="A232" s="19">
        <v>2006</v>
      </c>
      <c r="B232" s="19">
        <v>2</v>
      </c>
      <c r="C232" s="32">
        <v>46.11941655854622</v>
      </c>
      <c r="D232" s="32">
        <v>45.973550566560213</v>
      </c>
    </row>
    <row r="233" spans="1:4">
      <c r="A233" s="19">
        <v>2006</v>
      </c>
      <c r="B233" s="19">
        <v>3</v>
      </c>
      <c r="C233" s="32">
        <v>61.957755273616101</v>
      </c>
      <c r="D233" s="32">
        <v>42.483828201099847</v>
      </c>
    </row>
    <row r="234" spans="1:4">
      <c r="A234" s="19">
        <v>2006</v>
      </c>
      <c r="B234" s="19">
        <v>4</v>
      </c>
      <c r="C234" s="32">
        <v>66.021704188328954</v>
      </c>
      <c r="D234" s="32">
        <v>60.018955367462979</v>
      </c>
    </row>
    <row r="235" spans="1:4">
      <c r="A235" s="19">
        <v>2006</v>
      </c>
      <c r="B235" s="19">
        <v>5</v>
      </c>
      <c r="C235" s="32">
        <v>66.637591780027094</v>
      </c>
      <c r="D235" s="32">
        <v>44.25902623239449</v>
      </c>
    </row>
    <row r="236" spans="1:4">
      <c r="A236" s="19">
        <v>2006</v>
      </c>
      <c r="B236" s="19">
        <v>6</v>
      </c>
      <c r="C236" s="32">
        <v>55.621547001088544</v>
      </c>
      <c r="D236" s="32">
        <v>35.98867888916638</v>
      </c>
    </row>
    <row r="237" spans="1:4">
      <c r="A237" s="19">
        <v>2006</v>
      </c>
      <c r="B237" s="19">
        <v>7</v>
      </c>
      <c r="C237" s="32">
        <v>57.828572651314524</v>
      </c>
      <c r="D237" s="32">
        <v>37.95607105552282</v>
      </c>
    </row>
    <row r="238" spans="1:4">
      <c r="A238" s="19">
        <v>2006</v>
      </c>
      <c r="B238" s="19">
        <v>8</v>
      </c>
      <c r="C238" s="32">
        <v>46.214735476094042</v>
      </c>
      <c r="D238" s="32">
        <v>35.106521226864231</v>
      </c>
    </row>
    <row r="239" spans="1:4">
      <c r="A239" s="19">
        <v>2006</v>
      </c>
      <c r="B239" s="19">
        <v>9</v>
      </c>
      <c r="C239" s="32">
        <v>58.709064097175762</v>
      </c>
      <c r="D239" s="32">
        <v>23.052064764235144</v>
      </c>
    </row>
    <row r="240" spans="1:4">
      <c r="A240" s="19">
        <v>2006</v>
      </c>
      <c r="B240" s="19">
        <v>10</v>
      </c>
      <c r="C240" s="32">
        <v>55.413786245295384</v>
      </c>
      <c r="D240" s="32">
        <v>39.110985456976771</v>
      </c>
    </row>
    <row r="241" spans="1:4">
      <c r="A241" s="19">
        <v>2006</v>
      </c>
      <c r="B241" s="19">
        <v>11</v>
      </c>
      <c r="C241" s="32">
        <v>57.801390730428366</v>
      </c>
      <c r="D241" s="32">
        <v>44.044176590489663</v>
      </c>
    </row>
    <row r="242" spans="1:4">
      <c r="A242" s="19">
        <v>2006</v>
      </c>
      <c r="B242" s="19">
        <v>12</v>
      </c>
      <c r="C242" s="32">
        <v>61.878567432276903</v>
      </c>
      <c r="D242" s="32">
        <v>38.443528705252781</v>
      </c>
    </row>
    <row r="243" spans="1:4">
      <c r="A243" s="19">
        <v>2007</v>
      </c>
      <c r="B243" s="19">
        <v>1</v>
      </c>
      <c r="C243" s="32">
        <v>62.091443460073222</v>
      </c>
      <c r="D243" s="32">
        <v>52.472174457357561</v>
      </c>
    </row>
    <row r="244" spans="1:4">
      <c r="A244" s="19">
        <v>2007</v>
      </c>
      <c r="B244" s="19">
        <v>2</v>
      </c>
      <c r="C244" s="32">
        <v>52.955729740328827</v>
      </c>
      <c r="D244" s="32">
        <v>35.011833562992578</v>
      </c>
    </row>
    <row r="245" spans="1:4">
      <c r="A245" s="19">
        <v>2007</v>
      </c>
      <c r="B245" s="19">
        <v>3</v>
      </c>
      <c r="C245" s="32">
        <v>68.706625989308364</v>
      </c>
      <c r="D245" s="32">
        <v>39.432189608109177</v>
      </c>
    </row>
    <row r="246" spans="1:4">
      <c r="A246" s="19">
        <v>2007</v>
      </c>
      <c r="B246" s="19">
        <v>4</v>
      </c>
      <c r="C246" s="32">
        <v>56.836810406351468</v>
      </c>
      <c r="D246" s="32">
        <v>35.619897839356433</v>
      </c>
    </row>
    <row r="247" spans="1:4">
      <c r="A247" s="19">
        <v>2007</v>
      </c>
      <c r="B247" s="19">
        <v>5</v>
      </c>
      <c r="C247" s="32">
        <v>57.880409232821513</v>
      </c>
      <c r="D247" s="32">
        <v>52.972520765075465</v>
      </c>
    </row>
    <row r="248" spans="1:4">
      <c r="A248" s="19">
        <v>2007</v>
      </c>
      <c r="B248" s="19">
        <v>6</v>
      </c>
      <c r="C248" s="32">
        <v>59.652701778344777</v>
      </c>
      <c r="D248" s="32">
        <v>44.283052378284147</v>
      </c>
    </row>
    <row r="249" spans="1:4">
      <c r="A249" s="19">
        <v>2007</v>
      </c>
      <c r="B249" s="19">
        <v>7</v>
      </c>
      <c r="C249" s="32">
        <v>78.4073612488029</v>
      </c>
      <c r="D249" s="32">
        <v>28.495918271485149</v>
      </c>
    </row>
    <row r="250" spans="1:4">
      <c r="A250" s="19">
        <v>2007</v>
      </c>
      <c r="B250" s="19">
        <v>8</v>
      </c>
      <c r="C250" s="32">
        <v>71.278069786470468</v>
      </c>
      <c r="D250" s="32">
        <v>43.123299643165765</v>
      </c>
    </row>
    <row r="251" spans="1:4">
      <c r="A251" s="19">
        <v>2007</v>
      </c>
      <c r="B251" s="19">
        <v>9</v>
      </c>
      <c r="C251" s="32">
        <v>66.778692301876617</v>
      </c>
      <c r="D251" s="32">
        <v>38.863004728349267</v>
      </c>
    </row>
    <row r="252" spans="1:4">
      <c r="A252" s="19">
        <v>2007</v>
      </c>
      <c r="B252" s="19">
        <v>10</v>
      </c>
      <c r="C252" s="32">
        <v>62.001578615022936</v>
      </c>
      <c r="D252" s="32">
        <v>42.178073975844441</v>
      </c>
    </row>
    <row r="253" spans="1:4">
      <c r="A253" s="19">
        <v>2007</v>
      </c>
      <c r="B253" s="19">
        <v>11</v>
      </c>
      <c r="C253" s="32">
        <v>60.762816140808937</v>
      </c>
      <c r="D253" s="32">
        <v>37.924714758373611</v>
      </c>
    </row>
    <row r="254" spans="1:4">
      <c r="A254" s="19">
        <v>2007</v>
      </c>
      <c r="B254" s="19">
        <v>12</v>
      </c>
      <c r="C254" s="32">
        <v>65.547992381022567</v>
      </c>
      <c r="D254" s="32">
        <v>75.989115390627063</v>
      </c>
    </row>
    <row r="255" spans="1:4">
      <c r="A255" s="19">
        <v>2008</v>
      </c>
      <c r="B255" s="19">
        <v>1</v>
      </c>
      <c r="C255" s="32">
        <v>127.95357578427357</v>
      </c>
      <c r="D255" s="32">
        <v>189.87037726984173</v>
      </c>
    </row>
    <row r="256" spans="1:4">
      <c r="A256" s="19">
        <v>2008</v>
      </c>
      <c r="B256" s="19">
        <v>2</v>
      </c>
      <c r="C256" s="32">
        <v>93.658807565926963</v>
      </c>
      <c r="D256" s="32">
        <v>114.52696990713191</v>
      </c>
    </row>
    <row r="257" spans="1:4">
      <c r="A257" s="19">
        <v>2008</v>
      </c>
      <c r="B257" s="19">
        <v>3</v>
      </c>
      <c r="C257" s="32">
        <v>114.7746302499022</v>
      </c>
      <c r="D257" s="32">
        <v>94.107516569175147</v>
      </c>
    </row>
    <row r="258" spans="1:4">
      <c r="A258" s="19">
        <v>2008</v>
      </c>
      <c r="B258" s="19">
        <v>4</v>
      </c>
      <c r="C258" s="32">
        <v>91.274729785278495</v>
      </c>
      <c r="D258" s="32">
        <v>75.386027173241118</v>
      </c>
    </row>
    <row r="259" spans="1:4">
      <c r="A259" s="19">
        <v>2008</v>
      </c>
      <c r="B259" s="19">
        <v>5</v>
      </c>
      <c r="C259" s="32">
        <v>93.385155268670147</v>
      </c>
      <c r="D259" s="32">
        <v>87.251669546168984</v>
      </c>
    </row>
    <row r="260" spans="1:4">
      <c r="A260" s="19">
        <v>2008</v>
      </c>
      <c r="B260" s="19">
        <v>6</v>
      </c>
      <c r="C260" s="32">
        <v>75.906316660201909</v>
      </c>
      <c r="D260" s="32">
        <v>75.844236238309378</v>
      </c>
    </row>
    <row r="261" spans="1:4">
      <c r="A261" s="19">
        <v>2008</v>
      </c>
      <c r="B261" s="19">
        <v>7</v>
      </c>
      <c r="C261" s="32">
        <v>90.855571407552546</v>
      </c>
      <c r="D261" s="32">
        <v>83.428123027220934</v>
      </c>
    </row>
    <row r="262" spans="1:4">
      <c r="A262" s="19">
        <v>2008</v>
      </c>
      <c r="B262" s="19">
        <v>8</v>
      </c>
      <c r="C262" s="32">
        <v>116.01894839604265</v>
      </c>
      <c r="D262" s="32">
        <v>81.620451620468174</v>
      </c>
    </row>
    <row r="263" spans="1:4">
      <c r="A263" s="19">
        <v>2008</v>
      </c>
      <c r="B263" s="19">
        <v>9</v>
      </c>
      <c r="C263" s="32">
        <v>153.20995520771541</v>
      </c>
      <c r="D263" s="32">
        <v>110.28690531018036</v>
      </c>
    </row>
    <row r="264" spans="1:4">
      <c r="A264" s="19">
        <v>2008</v>
      </c>
      <c r="B264" s="19">
        <v>10</v>
      </c>
      <c r="C264" s="32">
        <v>242.72655229083287</v>
      </c>
      <c r="D264" s="32">
        <v>243.72805158623345</v>
      </c>
    </row>
    <row r="265" spans="1:4">
      <c r="A265" s="19">
        <v>2008</v>
      </c>
      <c r="B265" s="19">
        <v>11</v>
      </c>
      <c r="C265" s="32">
        <v>137.13933699904953</v>
      </c>
      <c r="D265" s="32">
        <v>186.99146369390618</v>
      </c>
    </row>
    <row r="266" spans="1:4">
      <c r="A266" s="19">
        <v>2008</v>
      </c>
      <c r="B266" s="19">
        <v>12</v>
      </c>
      <c r="C266" s="32">
        <v>143.72882467873472</v>
      </c>
      <c r="D266" s="32">
        <v>142.45293474538505</v>
      </c>
    </row>
    <row r="267" spans="1:4">
      <c r="A267" s="19">
        <v>2009</v>
      </c>
      <c r="B267" s="19">
        <v>1</v>
      </c>
      <c r="C267" s="32">
        <v>127.82540993068883</v>
      </c>
      <c r="D267" s="32">
        <v>214.76703109023731</v>
      </c>
    </row>
    <row r="268" spans="1:4">
      <c r="A268" s="19">
        <v>2009</v>
      </c>
      <c r="B268" s="19">
        <v>2</v>
      </c>
      <c r="C268" s="32">
        <v>183.80569203406472</v>
      </c>
      <c r="D268" s="32">
        <v>280.11236963641704</v>
      </c>
    </row>
    <row r="269" spans="1:4">
      <c r="A269" s="19">
        <v>2009</v>
      </c>
      <c r="B269" s="19">
        <v>3</v>
      </c>
      <c r="C269" s="32">
        <v>138.77482587440034</v>
      </c>
      <c r="D269" s="32">
        <v>185.80475449548612</v>
      </c>
    </row>
    <row r="270" spans="1:4">
      <c r="A270" s="19">
        <v>2009</v>
      </c>
      <c r="B270" s="19">
        <v>4</v>
      </c>
      <c r="C270" s="32">
        <v>138.81839701370768</v>
      </c>
      <c r="D270" s="32">
        <v>119.39165757541952</v>
      </c>
    </row>
    <row r="271" spans="1:4">
      <c r="A271" s="19">
        <v>2009</v>
      </c>
      <c r="B271" s="19">
        <v>5</v>
      </c>
      <c r="C271" s="32">
        <v>132.15668974651368</v>
      </c>
      <c r="D271" s="32">
        <v>101.9246828330582</v>
      </c>
    </row>
    <row r="272" spans="1:4">
      <c r="A272" s="19">
        <v>2009</v>
      </c>
      <c r="B272" s="19">
        <v>6</v>
      </c>
      <c r="C272" s="32">
        <v>136.06083438329458</v>
      </c>
      <c r="D272" s="32">
        <v>107.17189979395211</v>
      </c>
    </row>
    <row r="273" spans="1:4">
      <c r="A273" s="19">
        <v>2009</v>
      </c>
      <c r="B273" s="19">
        <v>7</v>
      </c>
      <c r="C273" s="32">
        <v>148.21919911074104</v>
      </c>
      <c r="D273" s="32">
        <v>121.02513551596009</v>
      </c>
    </row>
    <row r="274" spans="1:4">
      <c r="A274" s="19">
        <v>2009</v>
      </c>
      <c r="B274" s="19">
        <v>8</v>
      </c>
      <c r="C274" s="32">
        <v>198.76226396617338</v>
      </c>
      <c r="D274" s="32">
        <v>70.918202881733393</v>
      </c>
    </row>
    <row r="275" spans="1:4">
      <c r="A275" s="19">
        <v>2009</v>
      </c>
      <c r="B275" s="19">
        <v>9</v>
      </c>
      <c r="C275" s="32">
        <v>125.83502980402956</v>
      </c>
      <c r="D275" s="32">
        <v>74.994865282712311</v>
      </c>
    </row>
    <row r="276" spans="1:4">
      <c r="A276" s="19">
        <v>2009</v>
      </c>
      <c r="B276" s="19">
        <v>10</v>
      </c>
      <c r="C276" s="32">
        <v>122.17277775594189</v>
      </c>
      <c r="D276" s="32">
        <v>82.660679516230829</v>
      </c>
    </row>
    <row r="277" spans="1:4">
      <c r="A277" s="19">
        <v>2009</v>
      </c>
      <c r="B277" s="19">
        <v>11</v>
      </c>
      <c r="C277" s="32">
        <v>119.02854447338163</v>
      </c>
      <c r="D277" s="32">
        <v>99.655519058251997</v>
      </c>
    </row>
    <row r="278" spans="1:4">
      <c r="A278" s="19">
        <v>2009</v>
      </c>
      <c r="B278" s="19">
        <v>12</v>
      </c>
      <c r="C278" s="32">
        <v>129.37330850598522</v>
      </c>
      <c r="D278" s="32">
        <v>127.93647675936081</v>
      </c>
    </row>
    <row r="279" spans="1:4">
      <c r="A279" s="19">
        <v>2010</v>
      </c>
      <c r="B279" s="19">
        <v>1</v>
      </c>
      <c r="C279" s="32">
        <v>119.94607271737891</v>
      </c>
      <c r="D279" s="32">
        <v>166.64637101751458</v>
      </c>
    </row>
    <row r="280" spans="1:4">
      <c r="A280" s="19">
        <v>2010</v>
      </c>
      <c r="B280" s="19">
        <v>2</v>
      </c>
      <c r="C280" s="32">
        <v>125.60215430350465</v>
      </c>
      <c r="D280" s="32">
        <v>154.914662195972</v>
      </c>
    </row>
    <row r="281" spans="1:4">
      <c r="A281" s="19">
        <v>2010</v>
      </c>
      <c r="B281" s="19">
        <v>3</v>
      </c>
      <c r="C281" s="32">
        <v>97.968944434037653</v>
      </c>
      <c r="D281" s="32">
        <v>108.55587912946721</v>
      </c>
    </row>
    <row r="282" spans="1:4">
      <c r="A282" s="19">
        <v>2010</v>
      </c>
      <c r="B282" s="19">
        <v>4</v>
      </c>
      <c r="C282" s="32">
        <v>135.00121300097786</v>
      </c>
      <c r="D282" s="32">
        <v>89.356970019550332</v>
      </c>
    </row>
    <row r="283" spans="1:4">
      <c r="A283" s="19">
        <v>2010</v>
      </c>
      <c r="B283" s="19">
        <v>5</v>
      </c>
      <c r="C283" s="32">
        <v>235.8787720197856</v>
      </c>
      <c r="D283" s="32">
        <v>110.20681390977094</v>
      </c>
    </row>
    <row r="284" spans="1:4">
      <c r="A284" s="19">
        <v>2010</v>
      </c>
      <c r="B284" s="19">
        <v>6</v>
      </c>
      <c r="C284" s="32">
        <v>278.85163119652572</v>
      </c>
      <c r="D284" s="32">
        <v>143.61942808828513</v>
      </c>
    </row>
    <row r="285" spans="1:4">
      <c r="A285" s="19">
        <v>2010</v>
      </c>
      <c r="B285" s="19">
        <v>7</v>
      </c>
      <c r="C285" s="32">
        <v>182.16329707451024</v>
      </c>
      <c r="D285" s="32">
        <v>185.67083570231239</v>
      </c>
    </row>
    <row r="286" spans="1:4">
      <c r="A286" s="19">
        <v>2010</v>
      </c>
      <c r="B286" s="19">
        <v>8</v>
      </c>
      <c r="C286" s="32">
        <v>165.21838534465979</v>
      </c>
      <c r="D286" s="32">
        <v>191.33367776478315</v>
      </c>
    </row>
    <row r="287" spans="1:4">
      <c r="A287" s="19">
        <v>2010</v>
      </c>
      <c r="B287" s="19">
        <v>9</v>
      </c>
      <c r="C287" s="32">
        <v>134.12495019665636</v>
      </c>
      <c r="D287" s="32">
        <v>258.33487424658136</v>
      </c>
    </row>
    <row r="288" spans="1:4">
      <c r="A288" s="19">
        <v>2010</v>
      </c>
      <c r="B288" s="19">
        <v>10</v>
      </c>
      <c r="C288" s="32">
        <v>96.8844328762206</v>
      </c>
      <c r="D288" s="32">
        <v>332.49300703426644</v>
      </c>
    </row>
    <row r="289" spans="1:4">
      <c r="A289" s="19">
        <v>2010</v>
      </c>
      <c r="B289" s="19">
        <v>11</v>
      </c>
      <c r="C289" s="32">
        <v>112.36765475770343</v>
      </c>
      <c r="D289" s="32">
        <v>228.17881866369186</v>
      </c>
    </row>
    <row r="290" spans="1:4">
      <c r="A290" s="19">
        <v>2010</v>
      </c>
      <c r="B290" s="19">
        <v>12</v>
      </c>
      <c r="C290" s="32">
        <v>122.31311288744058</v>
      </c>
      <c r="D290" s="32">
        <v>206.72155435716718</v>
      </c>
    </row>
    <row r="291" spans="1:4">
      <c r="A291" s="19">
        <v>2011</v>
      </c>
      <c r="B291" s="19">
        <v>1</v>
      </c>
      <c r="C291" s="32">
        <v>122.26252080340558</v>
      </c>
      <c r="D291" s="32">
        <v>166.60752215663945</v>
      </c>
    </row>
    <row r="292" spans="1:4">
      <c r="A292" s="19">
        <v>2011</v>
      </c>
      <c r="B292" s="19">
        <v>2</v>
      </c>
      <c r="C292" s="32">
        <v>101.83229267685304</v>
      </c>
      <c r="D292" s="32">
        <v>118.06218492894034</v>
      </c>
    </row>
    <row r="293" spans="1:4">
      <c r="A293" s="19">
        <v>2011</v>
      </c>
      <c r="B293" s="19">
        <v>3</v>
      </c>
      <c r="C293" s="32">
        <v>104.63349246251994</v>
      </c>
      <c r="D293" s="32">
        <v>134.38874362172515</v>
      </c>
    </row>
    <row r="294" spans="1:4">
      <c r="A294" s="19">
        <v>2011</v>
      </c>
      <c r="B294" s="19">
        <v>4</v>
      </c>
      <c r="C294" s="32">
        <v>109.29145792201751</v>
      </c>
      <c r="D294" s="32">
        <v>138.73669491195921</v>
      </c>
    </row>
    <row r="295" spans="1:4">
      <c r="A295" s="19">
        <v>2011</v>
      </c>
      <c r="B295" s="19">
        <v>5</v>
      </c>
      <c r="C295" s="32">
        <v>113.57996123230342</v>
      </c>
      <c r="D295" s="32">
        <v>109.39238677950165</v>
      </c>
    </row>
    <row r="296" spans="1:4">
      <c r="A296" s="19">
        <v>2011</v>
      </c>
      <c r="B296" s="19">
        <v>6</v>
      </c>
      <c r="C296" s="32">
        <v>113.39933735083238</v>
      </c>
      <c r="D296" s="32">
        <v>138.41623594612841</v>
      </c>
    </row>
    <row r="297" spans="1:4">
      <c r="A297" s="19">
        <v>2011</v>
      </c>
      <c r="B297" s="19">
        <v>7</v>
      </c>
      <c r="C297" s="32">
        <v>155.61900309922683</v>
      </c>
      <c r="D297" s="32">
        <v>285.89528051314181</v>
      </c>
    </row>
    <row r="298" spans="1:4">
      <c r="A298" s="19">
        <v>2011</v>
      </c>
      <c r="B298" s="19">
        <v>8</v>
      </c>
      <c r="C298" s="32">
        <v>301.90508993086689</v>
      </c>
      <c r="D298" s="32">
        <v>322.08230560063947</v>
      </c>
    </row>
    <row r="299" spans="1:4">
      <c r="A299" s="19">
        <v>2011</v>
      </c>
      <c r="B299" s="19">
        <v>9</v>
      </c>
      <c r="C299" s="32">
        <v>174.17648044362599</v>
      </c>
      <c r="D299" s="32">
        <v>276.262044283698</v>
      </c>
    </row>
    <row r="300" spans="1:4">
      <c r="A300" s="19">
        <v>2011</v>
      </c>
      <c r="B300" s="19">
        <v>10</v>
      </c>
      <c r="C300" s="32">
        <v>186.86923478195757</v>
      </c>
      <c r="D300" s="32">
        <v>130.40840375631049</v>
      </c>
    </row>
    <row r="301" spans="1:4">
      <c r="A301" s="19">
        <v>2011</v>
      </c>
      <c r="B301" s="19">
        <v>11</v>
      </c>
      <c r="C301" s="32">
        <v>187.75181944839971</v>
      </c>
      <c r="D301" s="32">
        <v>149.96756988131963</v>
      </c>
    </row>
    <row r="302" spans="1:4">
      <c r="A302" s="19">
        <v>2011</v>
      </c>
      <c r="B302" s="19">
        <v>12</v>
      </c>
      <c r="C302" s="32">
        <v>149.55821968819811</v>
      </c>
      <c r="D302" s="32">
        <v>210.20942241944638</v>
      </c>
    </row>
    <row r="303" spans="1:4">
      <c r="A303" s="19">
        <v>2012</v>
      </c>
      <c r="B303" s="19">
        <v>1</v>
      </c>
      <c r="C303" s="32">
        <v>155.94022117492159</v>
      </c>
      <c r="D303" s="32">
        <v>180.03235187023563</v>
      </c>
    </row>
    <row r="304" spans="1:4">
      <c r="A304" s="19">
        <v>2012</v>
      </c>
      <c r="B304" s="19">
        <v>2</v>
      </c>
      <c r="C304" s="32">
        <v>140.82193921109777</v>
      </c>
      <c r="D304" s="32">
        <v>120.16151173888821</v>
      </c>
    </row>
    <row r="305" spans="1:4">
      <c r="A305" s="19">
        <v>2012</v>
      </c>
      <c r="B305" s="19">
        <v>3</v>
      </c>
      <c r="C305" s="32">
        <v>129.66539526717818</v>
      </c>
      <c r="D305" s="32">
        <v>87.924208793058256</v>
      </c>
    </row>
    <row r="306" spans="1:4">
      <c r="A306" s="19">
        <v>2012</v>
      </c>
      <c r="B306" s="19">
        <v>4</v>
      </c>
      <c r="C306" s="32">
        <v>157.56382247044419</v>
      </c>
      <c r="D306" s="32">
        <v>94.930683743129407</v>
      </c>
    </row>
    <row r="307" spans="1:4">
      <c r="A307" s="19">
        <v>2012</v>
      </c>
      <c r="B307" s="19">
        <v>5</v>
      </c>
      <c r="C307" s="32">
        <v>175.17050960098481</v>
      </c>
      <c r="D307" s="32">
        <v>139.34846091023576</v>
      </c>
    </row>
    <row r="308" spans="1:4">
      <c r="A308" s="19">
        <v>2012</v>
      </c>
      <c r="B308" s="19">
        <v>6</v>
      </c>
      <c r="C308" s="32">
        <v>207.26333929278076</v>
      </c>
      <c r="D308" s="32">
        <v>191.34752384166808</v>
      </c>
    </row>
    <row r="309" spans="1:4">
      <c r="A309" s="19">
        <v>2012</v>
      </c>
      <c r="B309" s="19">
        <v>7</v>
      </c>
      <c r="C309" s="32">
        <v>99.585355087751168</v>
      </c>
      <c r="D309" s="32">
        <v>218.77035261801129</v>
      </c>
    </row>
    <row r="310" spans="1:4">
      <c r="A310" s="19">
        <v>2012</v>
      </c>
      <c r="B310" s="19">
        <v>8</v>
      </c>
      <c r="C310" s="32">
        <v>101.99790292838124</v>
      </c>
      <c r="D310" s="32">
        <v>188.9816261019073</v>
      </c>
    </row>
    <row r="311" spans="1:4">
      <c r="A311" s="19">
        <v>2012</v>
      </c>
      <c r="B311" s="19">
        <v>9</v>
      </c>
      <c r="C311" s="32">
        <v>99.970858355506536</v>
      </c>
      <c r="D311" s="32">
        <v>201.77254895106239</v>
      </c>
    </row>
    <row r="312" spans="1:4">
      <c r="A312" s="19">
        <v>2012</v>
      </c>
      <c r="B312" s="19">
        <v>10</v>
      </c>
      <c r="C312" s="32">
        <v>122.59608512778856</v>
      </c>
      <c r="D312" s="32">
        <v>266.04430561527823</v>
      </c>
    </row>
    <row r="313" spans="1:4">
      <c r="A313" s="19">
        <v>2012</v>
      </c>
      <c r="B313" s="19">
        <v>11</v>
      </c>
      <c r="C313" s="32">
        <v>150.90006434382613</v>
      </c>
      <c r="D313" s="32">
        <v>372.08984335410429</v>
      </c>
    </row>
    <row r="314" spans="1:4">
      <c r="A314" s="19">
        <v>2012</v>
      </c>
      <c r="B314" s="19">
        <v>12</v>
      </c>
      <c r="C314" s="32">
        <v>149.96223170292586</v>
      </c>
      <c r="D314" s="32">
        <v>374.30714941925669</v>
      </c>
    </row>
    <row r="315" spans="1:4">
      <c r="A315" s="19">
        <v>2013</v>
      </c>
      <c r="B315" s="19">
        <v>1</v>
      </c>
      <c r="C315" s="32">
        <v>112.70514432944829</v>
      </c>
      <c r="D315" s="32">
        <v>320.72647323492242</v>
      </c>
    </row>
    <row r="316" spans="1:4">
      <c r="A316" s="19">
        <v>2013</v>
      </c>
      <c r="B316" s="19">
        <v>2</v>
      </c>
      <c r="C316" s="32">
        <v>118.40670221955574</v>
      </c>
      <c r="D316" s="32">
        <v>203.95979729203361</v>
      </c>
    </row>
    <row r="317" spans="1:4">
      <c r="A317" s="19">
        <v>2013</v>
      </c>
      <c r="B317" s="19">
        <v>3</v>
      </c>
      <c r="C317" s="32">
        <v>136.46353645238457</v>
      </c>
      <c r="D317" s="32">
        <v>187.64659106665047</v>
      </c>
    </row>
    <row r="318" spans="1:4">
      <c r="A318" s="19">
        <v>2013</v>
      </c>
      <c r="B318" s="19">
        <v>4</v>
      </c>
      <c r="C318" s="32">
        <v>99.809621119766859</v>
      </c>
      <c r="D318" s="32">
        <v>90.063541243199069</v>
      </c>
    </row>
    <row r="319" spans="1:4">
      <c r="A319" s="19">
        <v>2013</v>
      </c>
      <c r="B319" s="19">
        <v>5</v>
      </c>
      <c r="C319" s="32">
        <v>93.744280134552454</v>
      </c>
      <c r="D319" s="32">
        <v>76.215273472146777</v>
      </c>
    </row>
    <row r="320" spans="1:4">
      <c r="A320" s="19">
        <v>2013</v>
      </c>
      <c r="B320" s="19">
        <v>6</v>
      </c>
      <c r="C320" s="32">
        <v>105.21283490389949</v>
      </c>
      <c r="D320" s="32">
        <v>79.968223911462971</v>
      </c>
    </row>
    <row r="321" spans="1:4">
      <c r="A321" s="19">
        <v>2013</v>
      </c>
      <c r="B321" s="19">
        <v>7</v>
      </c>
      <c r="C321" s="32">
        <v>105.54910315543813</v>
      </c>
      <c r="D321" s="32">
        <v>78.135820965330396</v>
      </c>
    </row>
    <row r="322" spans="1:4">
      <c r="A322" s="19">
        <v>2013</v>
      </c>
      <c r="B322" s="19">
        <v>8</v>
      </c>
      <c r="C322" s="32">
        <v>96.324157390087336</v>
      </c>
      <c r="D322" s="32">
        <v>85.880887134496248</v>
      </c>
    </row>
    <row r="323" spans="1:4">
      <c r="A323" s="19">
        <v>2013</v>
      </c>
      <c r="B323" s="19">
        <v>9</v>
      </c>
      <c r="C323" s="32">
        <v>109.08631044910058</v>
      </c>
      <c r="D323" s="32">
        <v>119.31758389139219</v>
      </c>
    </row>
    <row r="324" spans="1:4">
      <c r="A324" s="19">
        <v>2013</v>
      </c>
      <c r="B324" s="19">
        <v>10</v>
      </c>
      <c r="C324" s="32">
        <v>132.87891494472538</v>
      </c>
      <c r="D324" s="32">
        <v>268.61965125277823</v>
      </c>
    </row>
    <row r="325" spans="1:4">
      <c r="A325" s="19">
        <v>2013</v>
      </c>
      <c r="B325" s="19">
        <v>11</v>
      </c>
      <c r="C325" s="32">
        <v>56.826912248802806</v>
      </c>
      <c r="D325" s="32">
        <v>76.772258039949108</v>
      </c>
    </row>
    <row r="326" spans="1:4">
      <c r="A326" s="19">
        <v>2013</v>
      </c>
      <c r="B326" s="19">
        <v>12</v>
      </c>
      <c r="C326" s="32">
        <v>85.913357097609847</v>
      </c>
      <c r="D326" s="32">
        <v>100.14658203700955</v>
      </c>
    </row>
    <row r="327" spans="1:4">
      <c r="A327" s="19">
        <v>2014</v>
      </c>
      <c r="B327" s="19">
        <v>1</v>
      </c>
      <c r="C327" s="32">
        <v>85.666412046650208</v>
      </c>
      <c r="D327" s="32">
        <v>110.18859233503218</v>
      </c>
    </row>
    <row r="328" spans="1:4">
      <c r="A328" s="19">
        <v>2014</v>
      </c>
      <c r="B328" s="19">
        <v>2</v>
      </c>
      <c r="C328" s="32">
        <v>116.25928179976172</v>
      </c>
      <c r="D328" s="32">
        <v>82.553324929684237</v>
      </c>
    </row>
    <row r="329" spans="1:4">
      <c r="A329" s="19">
        <v>2014</v>
      </c>
      <c r="B329" s="19">
        <v>3</v>
      </c>
      <c r="C329" s="32">
        <v>114.24352460334171</v>
      </c>
      <c r="D329" s="32">
        <v>63.419564363868005</v>
      </c>
    </row>
    <row r="330" spans="1:4">
      <c r="A330" s="19">
        <v>2014</v>
      </c>
      <c r="B330" s="19">
        <v>4</v>
      </c>
      <c r="C330" s="32">
        <v>126.11109932924899</v>
      </c>
      <c r="D330" s="32">
        <v>57.503316563949006</v>
      </c>
    </row>
    <row r="331" spans="1:4">
      <c r="A331" s="19">
        <v>2014</v>
      </c>
      <c r="B331" s="19">
        <v>5</v>
      </c>
      <c r="C331" s="32">
        <v>78.361078475941341</v>
      </c>
      <c r="D331" s="32">
        <v>62.759583862946172</v>
      </c>
    </row>
    <row r="332" spans="1:4">
      <c r="A332" s="19">
        <v>2014</v>
      </c>
      <c r="B332" s="19">
        <v>6</v>
      </c>
      <c r="C332" s="32">
        <v>52.947995964556235</v>
      </c>
      <c r="D332" s="32">
        <v>60.586915858219847</v>
      </c>
    </row>
    <row r="333" spans="1:4">
      <c r="A333" s="19">
        <v>2014</v>
      </c>
      <c r="B333" s="19">
        <v>7</v>
      </c>
      <c r="C333" s="32">
        <v>69.365020273015574</v>
      </c>
      <c r="D333" s="32">
        <v>68.222639917758912</v>
      </c>
    </row>
    <row r="334" spans="1:4">
      <c r="A334" s="19">
        <v>2014</v>
      </c>
      <c r="B334" s="19">
        <v>8</v>
      </c>
      <c r="C334" s="32">
        <v>78.335320078990705</v>
      </c>
      <c r="D334" s="32">
        <v>43.3496701450321</v>
      </c>
    </row>
    <row r="335" spans="1:4">
      <c r="A335" s="19">
        <v>2014</v>
      </c>
      <c r="B335" s="19">
        <v>9</v>
      </c>
      <c r="C335" s="32">
        <v>101.06446345701744</v>
      </c>
      <c r="D335" s="32">
        <v>50.090619893526359</v>
      </c>
    </row>
    <row r="336" spans="1:4">
      <c r="A336" s="19">
        <v>2014</v>
      </c>
      <c r="B336" s="19">
        <v>10</v>
      </c>
      <c r="C336" s="32">
        <v>95.583588227583121</v>
      </c>
      <c r="D336" s="32">
        <v>67.916162755964635</v>
      </c>
    </row>
    <row r="337" spans="1:4">
      <c r="A337" s="19">
        <v>2014</v>
      </c>
      <c r="B337" s="19">
        <v>11</v>
      </c>
      <c r="C337" s="32">
        <v>112.85614090839391</v>
      </c>
      <c r="D337" s="32">
        <v>68.390203851564351</v>
      </c>
    </row>
    <row r="338" spans="1:4">
      <c r="A338" s="19">
        <v>2014</v>
      </c>
      <c r="B338" s="19">
        <v>12</v>
      </c>
      <c r="C338" s="32">
        <v>100.23552562973131</v>
      </c>
      <c r="D338" s="32">
        <v>67.706369519418217</v>
      </c>
    </row>
    <row r="339" spans="1:4">
      <c r="A339" s="19">
        <v>2015</v>
      </c>
      <c r="B339" s="19">
        <v>1</v>
      </c>
      <c r="C339" s="32">
        <v>97.070237188653024</v>
      </c>
      <c r="D339" s="32">
        <v>86.931159048787563</v>
      </c>
    </row>
    <row r="340" spans="1:4">
      <c r="A340" s="19">
        <v>2015</v>
      </c>
      <c r="B340" s="19">
        <v>2</v>
      </c>
      <c r="C340" s="32">
        <v>69.142893236111291</v>
      </c>
      <c r="D340" s="32">
        <v>55.684038621940118</v>
      </c>
    </row>
    <row r="341" spans="1:4">
      <c r="A341" s="19">
        <v>2015</v>
      </c>
      <c r="B341" s="19">
        <v>3</v>
      </c>
      <c r="C341" s="32">
        <v>64.629582989338616</v>
      </c>
      <c r="D341" s="32">
        <v>66.835195096595868</v>
      </c>
    </row>
    <row r="342" spans="1:4">
      <c r="A342" s="19">
        <v>2015</v>
      </c>
      <c r="B342" s="19">
        <v>4</v>
      </c>
      <c r="C342" s="32">
        <v>76.879300989146174</v>
      </c>
      <c r="D342" s="32">
        <v>42.880792982647861</v>
      </c>
    </row>
    <row r="343" spans="1:4">
      <c r="A343" s="19">
        <v>2015</v>
      </c>
      <c r="B343" s="19">
        <v>5</v>
      </c>
      <c r="C343" s="32">
        <v>80.115456954324102</v>
      </c>
      <c r="D343" s="32">
        <v>64.945752551327246</v>
      </c>
    </row>
    <row r="344" spans="1:4">
      <c r="A344" s="19">
        <v>2015</v>
      </c>
      <c r="B344" s="19">
        <v>6</v>
      </c>
      <c r="C344" s="32">
        <v>64.840479045810824</v>
      </c>
      <c r="D344" s="32">
        <v>65.418659003376334</v>
      </c>
    </row>
    <row r="345" spans="1:4">
      <c r="A345" s="19">
        <v>2015</v>
      </c>
      <c r="B345" s="19">
        <v>7</v>
      </c>
      <c r="C345" s="32">
        <v>95.933960198859168</v>
      </c>
      <c r="D345" s="32">
        <v>61.789196489760364</v>
      </c>
    </row>
    <row r="346" spans="1:4">
      <c r="A346" s="19">
        <v>2015</v>
      </c>
      <c r="B346" s="19">
        <v>8</v>
      </c>
      <c r="C346" s="32">
        <v>100.76626259167848</v>
      </c>
      <c r="D346" s="32">
        <v>53.297321361360801</v>
      </c>
    </row>
    <row r="347" spans="1:4">
      <c r="A347" s="19">
        <v>2015</v>
      </c>
      <c r="B347" s="19">
        <v>9</v>
      </c>
      <c r="C347" s="32">
        <v>105.42875372008483</v>
      </c>
      <c r="D347" s="32">
        <v>41.327089853170463</v>
      </c>
    </row>
    <row r="348" spans="1:4">
      <c r="A348" s="19">
        <v>2015</v>
      </c>
      <c r="B348" s="19">
        <v>10</v>
      </c>
      <c r="C348" s="32">
        <v>111.00478643436612</v>
      </c>
      <c r="D348" s="32">
        <v>52.541729671939208</v>
      </c>
    </row>
    <row r="349" spans="1:4">
      <c r="A349" s="19">
        <v>2015</v>
      </c>
      <c r="B349" s="19">
        <v>11</v>
      </c>
      <c r="C349" s="32">
        <v>84.889232590509692</v>
      </c>
      <c r="D349" s="32">
        <v>41.142623057574873</v>
      </c>
    </row>
    <row r="350" spans="1:4">
      <c r="A350" s="19">
        <v>2015</v>
      </c>
      <c r="B350" s="19">
        <v>12</v>
      </c>
      <c r="C350" s="32">
        <v>87.712789641808939</v>
      </c>
      <c r="D350" s="32">
        <v>50.997789656474268</v>
      </c>
    </row>
    <row r="351" spans="1:4">
      <c r="A351" s="19">
        <v>2016</v>
      </c>
      <c r="B351" s="19">
        <v>1</v>
      </c>
      <c r="C351" s="32">
        <v>125.37053024339062</v>
      </c>
      <c r="D351" s="32">
        <v>68.611712863482595</v>
      </c>
    </row>
    <row r="352" spans="1:4">
      <c r="A352" s="19">
        <v>2016</v>
      </c>
      <c r="B352" s="19">
        <v>2</v>
      </c>
      <c r="C352" s="32">
        <v>165.70340842045292</v>
      </c>
      <c r="D352" s="32">
        <v>68.267790532838745</v>
      </c>
    </row>
    <row r="353" spans="1:4">
      <c r="A353" s="19">
        <v>2016</v>
      </c>
      <c r="B353" s="19">
        <v>3</v>
      </c>
      <c r="C353" s="32">
        <v>136.97510789952963</v>
      </c>
      <c r="D353" s="32">
        <v>61.907563448647508</v>
      </c>
    </row>
    <row r="354" spans="1:4">
      <c r="A354" s="19">
        <v>2016</v>
      </c>
      <c r="B354" s="19">
        <v>4</v>
      </c>
      <c r="C354" s="32">
        <v>138.64651075876293</v>
      </c>
      <c r="D354" s="32">
        <v>41.965261842768285</v>
      </c>
    </row>
    <row r="355" spans="1:4">
      <c r="A355" s="19">
        <v>2016</v>
      </c>
      <c r="B355" s="19">
        <v>5</v>
      </c>
      <c r="C355" s="32">
        <v>190.28620622073504</v>
      </c>
      <c r="D355" s="32">
        <v>53.487728797707085</v>
      </c>
    </row>
    <row r="356" spans="1:4">
      <c r="A356" s="19">
        <v>2016</v>
      </c>
      <c r="B356" s="19">
        <v>6</v>
      </c>
      <c r="C356" s="32">
        <v>210.38926260313184</v>
      </c>
      <c r="D356" s="32">
        <v>67.836379667210693</v>
      </c>
    </row>
    <row r="357" spans="1:4">
      <c r="A357" s="19">
        <v>2016</v>
      </c>
      <c r="B357" s="19">
        <v>7</v>
      </c>
      <c r="C357" s="32">
        <v>193.8895202139758</v>
      </c>
      <c r="D357" s="32">
        <v>67.380288470916256</v>
      </c>
    </row>
    <row r="358" spans="1:4">
      <c r="A358" s="19">
        <v>2016</v>
      </c>
      <c r="B358" s="19">
        <v>8</v>
      </c>
      <c r="C358" s="32">
        <v>102.6054730599058</v>
      </c>
      <c r="D358" s="32">
        <v>68.250030333382583</v>
      </c>
    </row>
    <row r="359" spans="1:4">
      <c r="A359" s="19">
        <v>2016</v>
      </c>
      <c r="B359" s="19">
        <v>9</v>
      </c>
      <c r="C359" s="32">
        <v>98.402327906633033</v>
      </c>
      <c r="D359" s="32">
        <v>41.258545332974442</v>
      </c>
    </row>
    <row r="360" spans="1:4">
      <c r="A360" s="19">
        <v>2016</v>
      </c>
      <c r="B360" s="19">
        <v>10</v>
      </c>
      <c r="C360" s="32">
        <v>77.532417237770886</v>
      </c>
      <c r="D360" s="32">
        <v>74.638247992361116</v>
      </c>
    </row>
    <row r="361" spans="1:4">
      <c r="A361" s="19">
        <v>2016</v>
      </c>
      <c r="B361" s="19">
        <v>11</v>
      </c>
      <c r="C361" s="32">
        <v>127.28870131966978</v>
      </c>
      <c r="D361" s="32">
        <v>141.4441788969979</v>
      </c>
    </row>
    <row r="362" spans="1:4">
      <c r="A362" s="19">
        <v>2016</v>
      </c>
      <c r="B362" s="19">
        <v>12</v>
      </c>
      <c r="C362" s="32">
        <v>132.86966142782268</v>
      </c>
      <c r="D362" s="32">
        <v>160.90492648570907</v>
      </c>
    </row>
    <row r="363" spans="1:4">
      <c r="A363" s="19">
        <v>2017</v>
      </c>
      <c r="B363" s="19">
        <v>1</v>
      </c>
      <c r="C363" s="32">
        <v>152.3172592591732</v>
      </c>
      <c r="D363" s="32">
        <v>167.87198138123924</v>
      </c>
    </row>
    <row r="364" spans="1:4">
      <c r="A364" s="19">
        <v>2017</v>
      </c>
      <c r="B364" s="19">
        <v>2</v>
      </c>
      <c r="C364" s="32">
        <v>125.34791983996094</v>
      </c>
      <c r="D364" s="32">
        <v>121.35797932901855</v>
      </c>
    </row>
    <row r="365" spans="1:4">
      <c r="A365" s="19">
        <v>2017</v>
      </c>
      <c r="B365" s="19">
        <v>3</v>
      </c>
      <c r="C365" s="32">
        <v>117.98074240651508</v>
      </c>
      <c r="D365" s="32">
        <v>106.69638390364929</v>
      </c>
    </row>
    <row r="366" spans="1:4">
      <c r="A366" s="19">
        <v>2017</v>
      </c>
      <c r="B366" s="19">
        <v>4</v>
      </c>
      <c r="C366" s="32">
        <v>99.090393785943959</v>
      </c>
      <c r="D366" s="32">
        <v>110.42403439721666</v>
      </c>
    </row>
    <row r="367" spans="1:4">
      <c r="A367" s="19">
        <v>2017</v>
      </c>
      <c r="B367" s="19">
        <v>5</v>
      </c>
      <c r="C367" s="32">
        <v>92.636567432065291</v>
      </c>
      <c r="D367" s="32">
        <v>106.82515952253399</v>
      </c>
    </row>
    <row r="368" spans="1:4">
      <c r="A368" s="19">
        <v>2017</v>
      </c>
      <c r="B368" s="19">
        <v>6</v>
      </c>
      <c r="C368" s="32">
        <v>84.172988166940954</v>
      </c>
      <c r="D368" s="32">
        <v>88.483389149125983</v>
      </c>
    </row>
    <row r="369" spans="1:4">
      <c r="A369" s="19">
        <v>2017</v>
      </c>
      <c r="B369" s="19">
        <v>7</v>
      </c>
      <c r="C369" s="32">
        <v>68.894710930275807</v>
      </c>
      <c r="D369" s="32">
        <v>110.0679233287306</v>
      </c>
    </row>
    <row r="370" spans="1:4">
      <c r="A370" s="19">
        <v>2017</v>
      </c>
      <c r="B370" s="19">
        <v>8</v>
      </c>
      <c r="C370" s="32">
        <v>76.372185924721251</v>
      </c>
      <c r="D370" s="32">
        <v>83.118138101542527</v>
      </c>
    </row>
    <row r="371" spans="1:4">
      <c r="A371" s="19">
        <v>2017</v>
      </c>
      <c r="B371" s="19">
        <v>9</v>
      </c>
      <c r="C371" s="32">
        <v>73.264781222078184</v>
      </c>
      <c r="D371" s="32">
        <v>83.790732582839723</v>
      </c>
    </row>
    <row r="372" spans="1:4">
      <c r="A372" s="19">
        <v>2017</v>
      </c>
      <c r="B372" s="19">
        <v>10</v>
      </c>
      <c r="C372" s="32">
        <v>91.462319360456192</v>
      </c>
      <c r="D372" s="32">
        <v>83.031036452803392</v>
      </c>
    </row>
    <row r="373" spans="1:4">
      <c r="A373" s="19">
        <v>2017</v>
      </c>
      <c r="B373" s="19">
        <v>11</v>
      </c>
      <c r="C373" s="32">
        <v>76.155869584074722</v>
      </c>
      <c r="D373" s="32">
        <v>138.36323707819241</v>
      </c>
    </row>
    <row r="374" spans="1:4">
      <c r="A374" s="19">
        <v>2017</v>
      </c>
      <c r="B374" s="19">
        <v>12</v>
      </c>
      <c r="C374" s="32">
        <v>68.828186450109627</v>
      </c>
      <c r="D374" s="32">
        <v>134.87395505391183</v>
      </c>
    </row>
    <row r="375" spans="1:4">
      <c r="A375" s="19">
        <v>2018</v>
      </c>
      <c r="B375" s="19">
        <v>1</v>
      </c>
      <c r="C375" s="32">
        <v>62.400791925371166</v>
      </c>
      <c r="D375" s="32">
        <v>132.60298097373476</v>
      </c>
    </row>
    <row r="376" spans="1:4">
      <c r="A376" s="19">
        <v>2018</v>
      </c>
      <c r="B376" s="19">
        <v>2</v>
      </c>
      <c r="C376" s="32">
        <v>94.532571675384304</v>
      </c>
      <c r="D376" s="32">
        <v>100.5902548366942</v>
      </c>
    </row>
    <row r="377" spans="1:4">
      <c r="A377" s="19">
        <v>2018</v>
      </c>
      <c r="B377" s="19">
        <v>3</v>
      </c>
      <c r="C377" s="32">
        <v>88.213392242809917</v>
      </c>
      <c r="D377" s="32">
        <v>80.343315101431244</v>
      </c>
    </row>
    <row r="378" spans="1:4">
      <c r="A378" s="19">
        <v>2018</v>
      </c>
      <c r="B378" s="19">
        <v>4</v>
      </c>
      <c r="C378" s="32">
        <v>88.492980643437008</v>
      </c>
      <c r="D378" s="32">
        <v>96.291803147225053</v>
      </c>
    </row>
    <row r="379" spans="1:4">
      <c r="A379" s="19">
        <v>2018</v>
      </c>
      <c r="B379" s="19">
        <v>5</v>
      </c>
      <c r="C379" s="32">
        <v>80.032506663572647</v>
      </c>
      <c r="D379" s="32">
        <v>91.738550957557351</v>
      </c>
    </row>
    <row r="380" spans="1:4">
      <c r="A380" s="19">
        <v>2018</v>
      </c>
      <c r="B380" s="19">
        <v>6</v>
      </c>
      <c r="C380" s="32">
        <v>94.498193229075795</v>
      </c>
      <c r="D380" s="32">
        <v>111.63136307647338</v>
      </c>
    </row>
    <row r="381" spans="1:4">
      <c r="A381" s="19">
        <v>2018</v>
      </c>
      <c r="B381" s="19">
        <v>7</v>
      </c>
      <c r="C381" s="32">
        <v>99.409980482392129</v>
      </c>
      <c r="D381" s="32">
        <v>107.25566107717533</v>
      </c>
    </row>
    <row r="382" spans="1:4">
      <c r="A382" s="19">
        <v>2018</v>
      </c>
      <c r="B382" s="19">
        <v>8</v>
      </c>
      <c r="C382" s="32">
        <v>120.47256736185355</v>
      </c>
      <c r="D382" s="32">
        <v>82.926142608293489</v>
      </c>
    </row>
    <row r="383" spans="1:4">
      <c r="A383" s="19">
        <v>2018</v>
      </c>
      <c r="B383" s="19">
        <v>9</v>
      </c>
      <c r="C383" s="32">
        <v>120.88886759012225</v>
      </c>
      <c r="D383" s="32">
        <v>66.617003629432261</v>
      </c>
    </row>
    <row r="384" spans="1:4">
      <c r="A384" s="19">
        <v>2018</v>
      </c>
      <c r="B384" s="19">
        <v>10</v>
      </c>
      <c r="C384" s="32">
        <v>125.62331963317843</v>
      </c>
      <c r="D384" s="32">
        <v>107.66168639090647</v>
      </c>
    </row>
    <row r="385" spans="1:4">
      <c r="A385" s="19">
        <v>2018</v>
      </c>
      <c r="B385" s="19">
        <v>11</v>
      </c>
      <c r="C385" s="32">
        <v>112.30342614567401</v>
      </c>
      <c r="D385" s="32">
        <v>88.851928687510366</v>
      </c>
    </row>
    <row r="386" spans="1:4">
      <c r="A386" s="19">
        <v>2018</v>
      </c>
      <c r="B386" s="19">
        <v>12</v>
      </c>
      <c r="C386" s="32">
        <v>151.98723364815882</v>
      </c>
      <c r="D386" s="32">
        <v>113.92708595404051</v>
      </c>
    </row>
    <row r="387" spans="1:4">
      <c r="A387" s="19">
        <v>2019</v>
      </c>
      <c r="B387" s="19">
        <v>1</v>
      </c>
      <c r="C387" s="32">
        <v>131.7971268927501</v>
      </c>
      <c r="D387" s="32">
        <v>143.38145483203007</v>
      </c>
    </row>
    <row r="388" spans="1:4">
      <c r="A388" s="19">
        <v>2019</v>
      </c>
      <c r="B388" s="19">
        <v>2</v>
      </c>
      <c r="C388" s="32">
        <v>107.79915943663397</v>
      </c>
      <c r="D388" s="32">
        <v>97.213678918465376</v>
      </c>
    </row>
    <row r="389" spans="1:4">
      <c r="A389" s="19">
        <v>2019</v>
      </c>
      <c r="B389" s="19">
        <v>3</v>
      </c>
      <c r="C389" s="32">
        <v>130.93386851236497</v>
      </c>
      <c r="D389" s="32">
        <v>106.74665591622866</v>
      </c>
    </row>
    <row r="390" spans="1:4">
      <c r="A390" s="19">
        <v>2019</v>
      </c>
      <c r="B390" s="19">
        <v>4</v>
      </c>
      <c r="C390" s="32">
        <v>117.63961817723006</v>
      </c>
      <c r="D390" s="32">
        <v>72.189909240422267</v>
      </c>
    </row>
    <row r="391" spans="1:4">
      <c r="A391" s="19">
        <v>2019</v>
      </c>
      <c r="B391" s="19">
        <v>5</v>
      </c>
      <c r="C391" s="32">
        <v>144.54843244230756</v>
      </c>
      <c r="D391" s="32">
        <v>101.47316859720807</v>
      </c>
    </row>
    <row r="392" spans="1:4">
      <c r="A392" s="19">
        <v>2019</v>
      </c>
      <c r="B392" s="19">
        <v>6</v>
      </c>
      <c r="C392" s="32">
        <v>151.12965292826718</v>
      </c>
      <c r="D392" s="32">
        <v>129.33943104755602</v>
      </c>
    </row>
    <row r="393" spans="1:4">
      <c r="A393" s="19">
        <v>2019</v>
      </c>
      <c r="B393" s="19">
        <v>7</v>
      </c>
      <c r="C393" s="32">
        <v>171.30786117708459</v>
      </c>
      <c r="D393" s="32">
        <v>62.911601921093038</v>
      </c>
    </row>
    <row r="394" spans="1:4">
      <c r="A394" s="19">
        <v>2019</v>
      </c>
      <c r="B394" s="19">
        <v>8</v>
      </c>
      <c r="C394" s="32">
        <v>161.02725485083218</v>
      </c>
      <c r="D394" s="32">
        <v>157.164011996363</v>
      </c>
    </row>
    <row r="395" spans="1:4">
      <c r="A395" s="19">
        <v>2019</v>
      </c>
      <c r="B395" s="19">
        <v>9</v>
      </c>
      <c r="C395" s="32">
        <v>137.53440133516662</v>
      </c>
      <c r="D395" s="32">
        <v>98.393808869357755</v>
      </c>
    </row>
    <row r="396" spans="1:4">
      <c r="A396" s="19">
        <v>2019</v>
      </c>
      <c r="B396" s="19">
        <v>10</v>
      </c>
      <c r="C396" s="32">
        <v>117.68177885639213</v>
      </c>
      <c r="D396" s="32">
        <v>82.586605349395953</v>
      </c>
    </row>
    <row r="397" spans="1:4">
      <c r="A397" s="19">
        <v>2019</v>
      </c>
      <c r="B397" s="19">
        <v>11</v>
      </c>
      <c r="C397" s="32">
        <v>123.73528314145157</v>
      </c>
      <c r="D397" s="32">
        <v>71.277459336203023</v>
      </c>
    </row>
    <row r="398" spans="1:4">
      <c r="A398" s="19">
        <v>2019</v>
      </c>
      <c r="B398" s="19">
        <v>12</v>
      </c>
      <c r="C398" s="32">
        <v>106.34744672107854</v>
      </c>
      <c r="D398" s="32">
        <v>108.75182397427534</v>
      </c>
    </row>
    <row r="399" spans="1:4">
      <c r="A399" s="19">
        <v>2020</v>
      </c>
      <c r="B399" s="19">
        <v>1</v>
      </c>
      <c r="C399" s="32">
        <v>107.27550468961005</v>
      </c>
      <c r="D399" s="32">
        <v>94.720913477326604</v>
      </c>
    </row>
    <row r="400" spans="1:4">
      <c r="A400" s="19">
        <v>2020</v>
      </c>
      <c r="B400" s="19">
        <v>2</v>
      </c>
      <c r="C400" s="32">
        <v>116.99252418033748</v>
      </c>
      <c r="D400" s="32">
        <v>110.06906508242851</v>
      </c>
    </row>
    <row r="401" spans="1:4">
      <c r="A401" s="19">
        <v>2020</v>
      </c>
      <c r="B401" s="19">
        <v>3</v>
      </c>
      <c r="C401" s="32">
        <v>181.27108253722449</v>
      </c>
      <c r="D401" s="32">
        <v>290.50108676191991</v>
      </c>
    </row>
    <row r="402" spans="1:4">
      <c r="A402" s="19">
        <v>2020</v>
      </c>
      <c r="B402" s="19">
        <v>4</v>
      </c>
      <c r="C402" s="32">
        <v>184.00521227194727</v>
      </c>
      <c r="D402" s="32">
        <v>433.29345949097024</v>
      </c>
    </row>
    <row r="403" spans="1:4">
      <c r="A403" s="19">
        <v>2020</v>
      </c>
      <c r="B403" s="19">
        <v>5</v>
      </c>
      <c r="C403" s="32">
        <v>193.45328927134963</v>
      </c>
      <c r="D403" s="32">
        <v>403.95233242061977</v>
      </c>
    </row>
    <row r="404" spans="1:4">
      <c r="A404" s="19">
        <v>2020</v>
      </c>
      <c r="B404" s="19">
        <v>6</v>
      </c>
      <c r="C404" s="32">
        <v>161.38533473366135</v>
      </c>
      <c r="D404" s="32">
        <v>255.96759107032852</v>
      </c>
    </row>
    <row r="405" spans="1:4">
      <c r="A405" s="19">
        <v>2020</v>
      </c>
      <c r="B405" s="19">
        <v>7</v>
      </c>
      <c r="C405" s="32">
        <v>135.13063390946775</v>
      </c>
      <c r="D405" s="32">
        <v>269.04300600610333</v>
      </c>
    </row>
    <row r="406" spans="1:4">
      <c r="A406" s="19">
        <v>2020</v>
      </c>
      <c r="B406" s="19">
        <v>8</v>
      </c>
      <c r="C406" s="32">
        <v>118.12468059063255</v>
      </c>
      <c r="D406" s="32">
        <v>272.42788068902331</v>
      </c>
    </row>
    <row r="407" spans="1:4">
      <c r="A407" s="19">
        <v>2020</v>
      </c>
      <c r="B407" s="19">
        <v>9</v>
      </c>
      <c r="C407" s="32">
        <v>107.77156866910877</v>
      </c>
      <c r="D407" s="32">
        <v>208.26495684607752</v>
      </c>
    </row>
    <row r="408" spans="1:4">
      <c r="A408" s="19">
        <v>2020</v>
      </c>
      <c r="B408" s="19">
        <v>10</v>
      </c>
      <c r="C408" s="32">
        <v>88.684740181079206</v>
      </c>
      <c r="D408" s="32">
        <v>282.09603233627473</v>
      </c>
    </row>
    <row r="409" spans="1:4">
      <c r="A409" s="19">
        <v>2020</v>
      </c>
      <c r="B409" s="19">
        <v>11</v>
      </c>
      <c r="C409" s="32">
        <v>125.25345123075509</v>
      </c>
      <c r="D409" s="32">
        <v>230.0667539622678</v>
      </c>
    </row>
    <row r="410" spans="1:4">
      <c r="A410" s="19">
        <v>2020</v>
      </c>
      <c r="B410" s="19">
        <v>12</v>
      </c>
      <c r="C410" s="32">
        <v>98.979801582478231</v>
      </c>
      <c r="D410" s="32">
        <v>218.27054503783029</v>
      </c>
    </row>
    <row r="411" spans="1:4">
      <c r="A411" s="19">
        <v>2021</v>
      </c>
      <c r="B411" s="19">
        <v>1</v>
      </c>
      <c r="C411" s="32">
        <v>91.328995962868916</v>
      </c>
      <c r="D411" s="32">
        <v>212.32444804822683</v>
      </c>
    </row>
    <row r="412" spans="1:4">
      <c r="A412" s="19">
        <v>2021</v>
      </c>
      <c r="B412" s="19">
        <v>2</v>
      </c>
      <c r="C412" s="32">
        <v>87.056565628085934</v>
      </c>
      <c r="D412" s="32">
        <v>146.58373285274178</v>
      </c>
    </row>
    <row r="413" spans="1:4">
      <c r="A413" s="19">
        <v>2021</v>
      </c>
      <c r="B413" s="19">
        <v>3</v>
      </c>
      <c r="C413" s="32">
        <v>74.283295714945169</v>
      </c>
      <c r="D413" s="32">
        <v>194.50980991409168</v>
      </c>
    </row>
    <row r="414" spans="1:4">
      <c r="A414" s="19">
        <v>2021</v>
      </c>
      <c r="B414" s="19">
        <v>4</v>
      </c>
      <c r="C414" s="32">
        <v>71.010607649386557</v>
      </c>
      <c r="D414" s="32">
        <v>132.21380439414759</v>
      </c>
    </row>
    <row r="415" spans="1:4">
      <c r="A415" s="19">
        <v>2021</v>
      </c>
      <c r="B415" s="19">
        <v>5</v>
      </c>
      <c r="C415" s="32">
        <v>55.359770653019311</v>
      </c>
      <c r="D415" s="32">
        <v>153.80774719058471</v>
      </c>
    </row>
    <row r="416" spans="1:4">
      <c r="A416" s="19">
        <v>2021</v>
      </c>
      <c r="B416" s="19">
        <v>6</v>
      </c>
      <c r="C416" s="32">
        <v>60.821990701402555</v>
      </c>
      <c r="D416" s="32">
        <v>116.28911506499411</v>
      </c>
    </row>
    <row r="417" spans="1:4">
      <c r="A417" s="19">
        <v>2021</v>
      </c>
      <c r="B417" s="19">
        <v>7</v>
      </c>
      <c r="C417" s="32">
        <v>57.669559887937595</v>
      </c>
      <c r="D417" s="32">
        <v>143.09751243384463</v>
      </c>
    </row>
    <row r="418" spans="1:4">
      <c r="A418" s="19">
        <v>2021</v>
      </c>
      <c r="B418" s="19">
        <v>8</v>
      </c>
      <c r="C418" s="32">
        <v>61.732137968091919</v>
      </c>
      <c r="D418" s="32">
        <v>104.8609696127177</v>
      </c>
    </row>
    <row r="419" spans="1:4">
      <c r="A419" s="19">
        <v>2021</v>
      </c>
      <c r="B419" s="19">
        <v>9</v>
      </c>
      <c r="C419" s="32">
        <v>92.065070830138836</v>
      </c>
      <c r="D419" s="32">
        <v>129.59174106376187</v>
      </c>
    </row>
    <row r="420" spans="1:4">
      <c r="A420" s="19">
        <v>2021</v>
      </c>
      <c r="B420" s="19">
        <v>10</v>
      </c>
      <c r="C420" s="32">
        <v>114.69188263032093</v>
      </c>
      <c r="D420" s="32">
        <v>113.42033950600212</v>
      </c>
    </row>
    <row r="421" spans="1:4">
      <c r="A421" s="19">
        <v>2021</v>
      </c>
      <c r="B421" s="19">
        <v>11</v>
      </c>
      <c r="C421" s="32">
        <v>78.05845205707783</v>
      </c>
      <c r="D421" s="32">
        <v>178.02499511940852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1105F-3FC4-4F8A-9E0C-14099EC277AD}">
  <dimension ref="A1:D421"/>
  <sheetViews>
    <sheetView zoomScale="85" zoomScaleNormal="85" workbookViewId="0">
      <pane xSplit="2" ySplit="2" topLeftCell="C3" activePane="bottomRight" state="frozen"/>
      <selection activeCell="K413" sqref="K413"/>
      <selection pane="topRight" activeCell="K413" sqref="K413"/>
      <selection pane="bottomLeft" activeCell="K413" sqref="K413"/>
      <selection pane="bottomRight" activeCell="D421" sqref="D3:D421"/>
    </sheetView>
  </sheetViews>
  <sheetFormatPr defaultColWidth="8.6640625" defaultRowHeight="15"/>
  <cols>
    <col min="1" max="1" width="5.5546875" style="19" bestFit="1" customWidth="1"/>
    <col min="2" max="2" width="6.109375" style="19" bestFit="1" customWidth="1"/>
    <col min="3" max="4" width="16.88671875" style="19" customWidth="1"/>
    <col min="5" max="16384" width="8.6640625" style="19"/>
  </cols>
  <sheetData>
    <row r="1" spans="1:4">
      <c r="C1" s="19" t="s">
        <v>3</v>
      </c>
    </row>
    <row r="2" spans="1:4" s="18" customFormat="1">
      <c r="A2" s="18" t="s">
        <v>36</v>
      </c>
      <c r="B2" s="18" t="s">
        <v>37</v>
      </c>
      <c r="C2" s="18" t="s">
        <v>38</v>
      </c>
      <c r="D2" s="18" t="s">
        <v>39</v>
      </c>
    </row>
    <row r="3" spans="1:4">
      <c r="A3" s="19">
        <v>1987</v>
      </c>
      <c r="B3" s="19">
        <v>1</v>
      </c>
      <c r="C3" s="32">
        <v>54.59131252760092</v>
      </c>
      <c r="D3" s="32">
        <v>124.15943599900172</v>
      </c>
    </row>
    <row r="4" spans="1:4">
      <c r="A4" s="19">
        <v>1987</v>
      </c>
      <c r="B4" s="19">
        <v>2</v>
      </c>
      <c r="C4" s="32">
        <v>52.63692427374599</v>
      </c>
      <c r="D4" s="32">
        <v>37.383917832366535</v>
      </c>
    </row>
    <row r="5" spans="1:4">
      <c r="A5" s="19">
        <v>1987</v>
      </c>
      <c r="B5" s="19">
        <v>3</v>
      </c>
      <c r="C5" s="32">
        <v>73.083321973139149</v>
      </c>
      <c r="D5" s="32">
        <v>58.161134250773699</v>
      </c>
    </row>
    <row r="6" spans="1:4">
      <c r="A6" s="19">
        <v>1987</v>
      </c>
      <c r="B6" s="19">
        <v>4</v>
      </c>
      <c r="C6" s="32">
        <v>89.58402442152655</v>
      </c>
      <c r="D6" s="32">
        <v>93.713849143812666</v>
      </c>
    </row>
    <row r="7" spans="1:4">
      <c r="A7" s="19">
        <v>1987</v>
      </c>
      <c r="B7" s="19">
        <v>5</v>
      </c>
      <c r="C7" s="32">
        <v>50.99659468398972</v>
      </c>
      <c r="D7" s="32">
        <v>98.871459380270764</v>
      </c>
    </row>
    <row r="8" spans="1:4">
      <c r="A8" s="19">
        <v>1987</v>
      </c>
      <c r="B8" s="19">
        <v>6</v>
      </c>
      <c r="C8" s="32">
        <v>70.390220777486718</v>
      </c>
      <c r="D8" s="32">
        <v>137.08158943124693</v>
      </c>
    </row>
    <row r="9" spans="1:4">
      <c r="A9" s="19">
        <v>1987</v>
      </c>
      <c r="B9" s="19">
        <v>7</v>
      </c>
      <c r="C9" s="32">
        <v>21.420738358492152</v>
      </c>
      <c r="D9" s="32">
        <v>59.499727447039291</v>
      </c>
    </row>
    <row r="10" spans="1:4">
      <c r="A10" s="19">
        <v>1987</v>
      </c>
      <c r="B10" s="19">
        <v>8</v>
      </c>
      <c r="C10" s="32">
        <v>61.027633519403274</v>
      </c>
      <c r="D10" s="32">
        <v>24.436541412881596</v>
      </c>
    </row>
    <row r="11" spans="1:4">
      <c r="A11" s="19">
        <v>1987</v>
      </c>
      <c r="B11" s="19">
        <v>9</v>
      </c>
      <c r="C11" s="32">
        <v>73.982416326346723</v>
      </c>
      <c r="D11" s="32">
        <v>64.666956503489104</v>
      </c>
    </row>
    <row r="12" spans="1:4">
      <c r="A12" s="19">
        <v>1987</v>
      </c>
      <c r="B12" s="19">
        <v>10</v>
      </c>
      <c r="C12" s="32">
        <v>182.76801015274589</v>
      </c>
      <c r="D12" s="32">
        <v>353.29996835649791</v>
      </c>
    </row>
    <row r="13" spans="1:4">
      <c r="A13" s="19">
        <v>1987</v>
      </c>
      <c r="B13" s="19">
        <v>11</v>
      </c>
      <c r="C13" s="32">
        <v>156.71758868040428</v>
      </c>
      <c r="D13" s="32">
        <v>289.5949953223394</v>
      </c>
    </row>
    <row r="14" spans="1:4">
      <c r="A14" s="19">
        <v>1987</v>
      </c>
      <c r="B14" s="19">
        <v>12</v>
      </c>
      <c r="C14" s="32">
        <v>127.54200222374125</v>
      </c>
      <c r="D14" s="32">
        <v>216.72407516527304</v>
      </c>
    </row>
    <row r="15" spans="1:4">
      <c r="A15" s="19">
        <v>1988</v>
      </c>
      <c r="B15" s="19">
        <v>1</v>
      </c>
      <c r="C15" s="32">
        <v>43.165192747832826</v>
      </c>
      <c r="D15" s="32">
        <v>268.19616933812051</v>
      </c>
    </row>
    <row r="16" spans="1:4">
      <c r="A16" s="19">
        <v>1988</v>
      </c>
      <c r="B16" s="19">
        <v>2</v>
      </c>
      <c r="C16" s="32">
        <v>38.540448242535696</v>
      </c>
      <c r="D16" s="32">
        <v>142.51895876059447</v>
      </c>
    </row>
    <row r="17" spans="1:4">
      <c r="A17" s="19">
        <v>1988</v>
      </c>
      <c r="B17" s="19">
        <v>3</v>
      </c>
      <c r="C17" s="32">
        <v>31.069985536391975</v>
      </c>
      <c r="D17" s="32">
        <v>46.637684378532484</v>
      </c>
    </row>
    <row r="18" spans="1:4">
      <c r="A18" s="19">
        <v>1988</v>
      </c>
      <c r="B18" s="19">
        <v>4</v>
      </c>
      <c r="C18" s="32">
        <v>22.040735319528892</v>
      </c>
      <c r="D18" s="32">
        <v>77.709005612919384</v>
      </c>
    </row>
    <row r="19" spans="1:4">
      <c r="A19" s="19">
        <v>1988</v>
      </c>
      <c r="B19" s="19">
        <v>5</v>
      </c>
      <c r="C19" s="32">
        <v>43.112783836239203</v>
      </c>
      <c r="D19" s="32">
        <v>61.195774083576957</v>
      </c>
    </row>
    <row r="20" spans="1:4">
      <c r="A20" s="19">
        <v>1988</v>
      </c>
      <c r="B20" s="19">
        <v>6</v>
      </c>
      <c r="C20" s="32">
        <v>23.140146088163281</v>
      </c>
      <c r="D20" s="32">
        <v>64.501299217900922</v>
      </c>
    </row>
    <row r="21" spans="1:4">
      <c r="A21" s="19">
        <v>1988</v>
      </c>
      <c r="B21" s="19">
        <v>7</v>
      </c>
      <c r="C21" s="32">
        <v>44.144147069714087</v>
      </c>
      <c r="D21" s="32">
        <v>59.134334679596272</v>
      </c>
    </row>
    <row r="22" spans="1:4">
      <c r="A22" s="19">
        <v>1988</v>
      </c>
      <c r="B22" s="19">
        <v>8</v>
      </c>
      <c r="C22" s="32">
        <v>45.217325353271868</v>
      </c>
      <c r="D22" s="32">
        <v>110.9630582081855</v>
      </c>
    </row>
    <row r="23" spans="1:4">
      <c r="A23" s="19">
        <v>1988</v>
      </c>
      <c r="B23" s="19">
        <v>9</v>
      </c>
      <c r="C23" s="32">
        <v>35.364183942612804</v>
      </c>
      <c r="D23" s="32">
        <v>69.613007267928808</v>
      </c>
    </row>
    <row r="24" spans="1:4">
      <c r="A24" s="19">
        <v>1988</v>
      </c>
      <c r="B24" s="19">
        <v>10</v>
      </c>
      <c r="C24" s="32">
        <v>23.890531100067907</v>
      </c>
      <c r="D24" s="32">
        <v>103.52812341052488</v>
      </c>
    </row>
    <row r="25" spans="1:4">
      <c r="A25" s="19">
        <v>1988</v>
      </c>
      <c r="B25" s="19">
        <v>11</v>
      </c>
      <c r="C25" s="32">
        <v>40.833572314876875</v>
      </c>
      <c r="D25" s="32">
        <v>176.5998964859659</v>
      </c>
    </row>
    <row r="26" spans="1:4">
      <c r="A26" s="19">
        <v>1988</v>
      </c>
      <c r="B26" s="19">
        <v>12</v>
      </c>
      <c r="C26" s="32">
        <v>21.525910791980795</v>
      </c>
      <c r="D26" s="32">
        <v>109.47032012582626</v>
      </c>
    </row>
    <row r="27" spans="1:4">
      <c r="A27" s="19">
        <v>1989</v>
      </c>
      <c r="B27" s="19">
        <v>1</v>
      </c>
      <c r="C27" s="32">
        <v>49.684594388046399</v>
      </c>
      <c r="D27" s="32">
        <v>94.234438703544413</v>
      </c>
    </row>
    <row r="28" spans="1:4">
      <c r="A28" s="19">
        <v>1989</v>
      </c>
      <c r="B28" s="19">
        <v>2</v>
      </c>
      <c r="C28" s="32">
        <v>38.759610580972243</v>
      </c>
      <c r="D28" s="32">
        <v>60.876805353870289</v>
      </c>
    </row>
    <row r="29" spans="1:4">
      <c r="A29" s="19">
        <v>1989</v>
      </c>
      <c r="B29" s="19">
        <v>3</v>
      </c>
      <c r="C29" s="32">
        <v>42.252599124173933</v>
      </c>
      <c r="D29" s="32">
        <v>47.022873941698919</v>
      </c>
    </row>
    <row r="30" spans="1:4">
      <c r="A30" s="19">
        <v>1989</v>
      </c>
      <c r="B30" s="19">
        <v>4</v>
      </c>
      <c r="C30" s="32">
        <v>71.683931987972755</v>
      </c>
      <c r="D30" s="32">
        <v>67.464213285078074</v>
      </c>
    </row>
    <row r="31" spans="1:4">
      <c r="A31" s="19">
        <v>1989</v>
      </c>
      <c r="B31" s="19">
        <v>5</v>
      </c>
      <c r="C31" s="32">
        <v>76.867310720233334</v>
      </c>
      <c r="D31" s="32">
        <v>78.505029512063103</v>
      </c>
    </row>
    <row r="32" spans="1:4">
      <c r="A32" s="19">
        <v>1989</v>
      </c>
      <c r="B32" s="19">
        <v>6</v>
      </c>
      <c r="C32" s="32">
        <v>89.650490164632259</v>
      </c>
      <c r="D32" s="32">
        <v>119.27155612780761</v>
      </c>
    </row>
    <row r="33" spans="1:4">
      <c r="A33" s="19">
        <v>1989</v>
      </c>
      <c r="B33" s="19">
        <v>7</v>
      </c>
      <c r="C33" s="32">
        <v>70.839401003117317</v>
      </c>
      <c r="D33" s="32">
        <v>103.33237566824771</v>
      </c>
    </row>
    <row r="34" spans="1:4">
      <c r="A34" s="19">
        <v>1989</v>
      </c>
      <c r="B34" s="19">
        <v>8</v>
      </c>
      <c r="C34" s="32">
        <v>31.677646327595774</v>
      </c>
      <c r="D34" s="32">
        <v>74.322183217197733</v>
      </c>
    </row>
    <row r="35" spans="1:4">
      <c r="A35" s="19">
        <v>1989</v>
      </c>
      <c r="B35" s="19">
        <v>9</v>
      </c>
      <c r="C35" s="32">
        <v>32.193294904230783</v>
      </c>
      <c r="D35" s="32">
        <v>51.415518776779095</v>
      </c>
    </row>
    <row r="36" spans="1:4">
      <c r="A36" s="19">
        <v>1989</v>
      </c>
      <c r="B36" s="19">
        <v>10</v>
      </c>
      <c r="C36" s="32">
        <v>82.058055117293662</v>
      </c>
      <c r="D36" s="32">
        <v>95.285860037187788</v>
      </c>
    </row>
    <row r="37" spans="1:4">
      <c r="A37" s="19">
        <v>1989</v>
      </c>
      <c r="B37" s="19">
        <v>11</v>
      </c>
      <c r="C37" s="32">
        <v>49.944927004729813</v>
      </c>
      <c r="D37" s="32">
        <v>67.410131191540231</v>
      </c>
    </row>
    <row r="38" spans="1:4">
      <c r="A38" s="19">
        <v>1989</v>
      </c>
      <c r="B38" s="19">
        <v>12</v>
      </c>
      <c r="C38" s="32">
        <v>62.867687741503794</v>
      </c>
      <c r="D38" s="32">
        <v>91.161947965333439</v>
      </c>
    </row>
    <row r="39" spans="1:4">
      <c r="A39" s="19">
        <v>1990</v>
      </c>
      <c r="B39" s="19">
        <v>1</v>
      </c>
      <c r="C39" s="32">
        <v>60.33464126576574</v>
      </c>
      <c r="D39" s="32">
        <v>128.50265551767703</v>
      </c>
    </row>
    <row r="40" spans="1:4">
      <c r="A40" s="19">
        <v>1990</v>
      </c>
      <c r="B40" s="19">
        <v>2</v>
      </c>
      <c r="C40" s="32">
        <v>97.115781303506438</v>
      </c>
      <c r="D40" s="32">
        <v>75.27427801503346</v>
      </c>
    </row>
    <row r="41" spans="1:4">
      <c r="A41" s="19">
        <v>1990</v>
      </c>
      <c r="B41" s="19">
        <v>3</v>
      </c>
      <c r="C41" s="32">
        <v>118.87625650818667</v>
      </c>
      <c r="D41" s="32">
        <v>55.476701212290571</v>
      </c>
    </row>
    <row r="42" spans="1:4">
      <c r="A42" s="19">
        <v>1990</v>
      </c>
      <c r="B42" s="19">
        <v>4</v>
      </c>
      <c r="C42" s="32">
        <v>50.565885445169734</v>
      </c>
      <c r="D42" s="32">
        <v>49.948172434317385</v>
      </c>
    </row>
    <row r="43" spans="1:4">
      <c r="A43" s="19">
        <v>1990</v>
      </c>
      <c r="B43" s="19">
        <v>5</v>
      </c>
      <c r="C43" s="32">
        <v>75.102157775720784</v>
      </c>
      <c r="D43" s="32">
        <v>58.80464702171323</v>
      </c>
    </row>
    <row r="44" spans="1:4">
      <c r="A44" s="19">
        <v>1990</v>
      </c>
      <c r="B44" s="19">
        <v>6</v>
      </c>
      <c r="C44" s="32">
        <v>48.27717417751898</v>
      </c>
      <c r="D44" s="32">
        <v>58.901574540201196</v>
      </c>
    </row>
    <row r="45" spans="1:4">
      <c r="A45" s="19">
        <v>1990</v>
      </c>
      <c r="B45" s="19">
        <v>7</v>
      </c>
      <c r="C45" s="32">
        <v>70.609706847928777</v>
      </c>
      <c r="D45" s="32">
        <v>77.436566023273414</v>
      </c>
    </row>
    <row r="46" spans="1:4">
      <c r="A46" s="19">
        <v>1990</v>
      </c>
      <c r="B46" s="19">
        <v>8</v>
      </c>
      <c r="C46" s="32">
        <v>95.063604481022338</v>
      </c>
      <c r="D46" s="32">
        <v>197.20085882549245</v>
      </c>
    </row>
    <row r="47" spans="1:4">
      <c r="A47" s="19">
        <v>1990</v>
      </c>
      <c r="B47" s="19">
        <v>9</v>
      </c>
      <c r="C47" s="32">
        <v>94.432272850727188</v>
      </c>
      <c r="D47" s="32">
        <v>162.94381834640501</v>
      </c>
    </row>
    <row r="48" spans="1:4">
      <c r="A48" s="19">
        <v>1990</v>
      </c>
      <c r="B48" s="19">
        <v>10</v>
      </c>
      <c r="C48" s="32">
        <v>112.58309473741821</v>
      </c>
      <c r="D48" s="32">
        <v>170.25585242831673</v>
      </c>
    </row>
    <row r="49" spans="1:4">
      <c r="A49" s="19">
        <v>1990</v>
      </c>
      <c r="B49" s="19">
        <v>11</v>
      </c>
      <c r="C49" s="32">
        <v>84.58066009353827</v>
      </c>
      <c r="D49" s="32">
        <v>178.20240153567752</v>
      </c>
    </row>
    <row r="50" spans="1:4">
      <c r="A50" s="19">
        <v>1990</v>
      </c>
      <c r="B50" s="19">
        <v>12</v>
      </c>
      <c r="C50" s="32">
        <v>105.55503578950763</v>
      </c>
      <c r="D50" s="32">
        <v>145.6718953349073</v>
      </c>
    </row>
    <row r="51" spans="1:4">
      <c r="A51" s="19">
        <v>1991</v>
      </c>
      <c r="B51" s="19">
        <v>1</v>
      </c>
      <c r="C51" s="32">
        <v>112.13932689621824</v>
      </c>
      <c r="D51" s="32">
        <v>343.66884001468867</v>
      </c>
    </row>
    <row r="52" spans="1:4">
      <c r="A52" s="19">
        <v>1991</v>
      </c>
      <c r="B52" s="19">
        <v>2</v>
      </c>
      <c r="C52" s="32">
        <v>113.31708872385828</v>
      </c>
      <c r="D52" s="32">
        <v>172.32330332059979</v>
      </c>
    </row>
    <row r="53" spans="1:4">
      <c r="A53" s="19">
        <v>1991</v>
      </c>
      <c r="B53" s="19">
        <v>3</v>
      </c>
      <c r="C53" s="32">
        <v>129.75647299089781</v>
      </c>
      <c r="D53" s="32">
        <v>176.38297344261554</v>
      </c>
    </row>
    <row r="54" spans="1:4">
      <c r="A54" s="19">
        <v>1991</v>
      </c>
      <c r="B54" s="19">
        <v>4</v>
      </c>
      <c r="C54" s="32">
        <v>47.527948476257315</v>
      </c>
      <c r="D54" s="32">
        <v>117.59365273946483</v>
      </c>
    </row>
    <row r="55" spans="1:4">
      <c r="A55" s="19">
        <v>1991</v>
      </c>
      <c r="B55" s="19">
        <v>5</v>
      </c>
      <c r="C55" s="32">
        <v>67.268181229168121</v>
      </c>
      <c r="D55" s="32">
        <v>52.783000046377893</v>
      </c>
    </row>
    <row r="56" spans="1:4">
      <c r="A56" s="19">
        <v>1991</v>
      </c>
      <c r="B56" s="19">
        <v>6</v>
      </c>
      <c r="C56" s="32">
        <v>62.733772233031935</v>
      </c>
      <c r="D56" s="32">
        <v>48.239583135437172</v>
      </c>
    </row>
    <row r="57" spans="1:4">
      <c r="A57" s="19">
        <v>1991</v>
      </c>
      <c r="B57" s="19">
        <v>7</v>
      </c>
      <c r="C57" s="32">
        <v>58.066084554391708</v>
      </c>
      <c r="D57" s="32">
        <v>96.672427587286336</v>
      </c>
    </row>
    <row r="58" spans="1:4">
      <c r="A58" s="19">
        <v>1991</v>
      </c>
      <c r="B58" s="19">
        <v>8</v>
      </c>
      <c r="C58" s="32">
        <v>83.14880185046772</v>
      </c>
      <c r="D58" s="32">
        <v>82.485243164993662</v>
      </c>
    </row>
    <row r="59" spans="1:4">
      <c r="A59" s="19">
        <v>1991</v>
      </c>
      <c r="B59" s="19">
        <v>9</v>
      </c>
      <c r="C59" s="32">
        <v>91.91224984786821</v>
      </c>
      <c r="D59" s="32">
        <v>96.21957091239824</v>
      </c>
    </row>
    <row r="60" spans="1:4">
      <c r="A60" s="19">
        <v>1991</v>
      </c>
      <c r="B60" s="19">
        <v>10</v>
      </c>
      <c r="C60" s="32">
        <v>70.872066072827664</v>
      </c>
      <c r="D60" s="32">
        <v>111.79308335107447</v>
      </c>
    </row>
    <row r="61" spans="1:4">
      <c r="A61" s="19">
        <v>1991</v>
      </c>
      <c r="B61" s="19">
        <v>11</v>
      </c>
      <c r="C61" s="32">
        <v>120.70566290654358</v>
      </c>
      <c r="D61" s="32">
        <v>201.03409782382982</v>
      </c>
    </row>
    <row r="62" spans="1:4">
      <c r="A62" s="19">
        <v>1991</v>
      </c>
      <c r="B62" s="19">
        <v>12</v>
      </c>
      <c r="C62" s="32">
        <v>109.28123538694733</v>
      </c>
      <c r="D62" s="32">
        <v>160.08875723315123</v>
      </c>
    </row>
    <row r="63" spans="1:4">
      <c r="A63" s="19">
        <v>1992</v>
      </c>
      <c r="B63" s="19">
        <v>1</v>
      </c>
      <c r="C63" s="32">
        <v>93.001964686994427</v>
      </c>
      <c r="D63" s="32">
        <v>160.12804509523266</v>
      </c>
    </row>
    <row r="64" spans="1:4">
      <c r="A64" s="19">
        <v>1992</v>
      </c>
      <c r="B64" s="19">
        <v>2</v>
      </c>
      <c r="C64" s="32">
        <v>78.747976707440088</v>
      </c>
      <c r="D64" s="32">
        <v>160.02041025812014</v>
      </c>
    </row>
    <row r="65" spans="1:4">
      <c r="A65" s="19">
        <v>1992</v>
      </c>
      <c r="B65" s="19">
        <v>3</v>
      </c>
      <c r="C65" s="32">
        <v>113.79045124220902</v>
      </c>
      <c r="D65" s="32">
        <v>95.025306715479957</v>
      </c>
    </row>
    <row r="66" spans="1:4">
      <c r="A66" s="19">
        <v>1992</v>
      </c>
      <c r="B66" s="19">
        <v>4</v>
      </c>
      <c r="C66" s="32">
        <v>130.23509521273684</v>
      </c>
      <c r="D66" s="32">
        <v>71.477952140055947</v>
      </c>
    </row>
    <row r="67" spans="1:4">
      <c r="A67" s="19">
        <v>1992</v>
      </c>
      <c r="B67" s="19">
        <v>5</v>
      </c>
      <c r="C67" s="32">
        <v>68.106955178529233</v>
      </c>
      <c r="D67" s="32">
        <v>48.040744349222095</v>
      </c>
    </row>
    <row r="68" spans="1:4">
      <c r="A68" s="19">
        <v>1992</v>
      </c>
      <c r="B68" s="19">
        <v>6</v>
      </c>
      <c r="C68" s="32">
        <v>112.88890040629251</v>
      </c>
      <c r="D68" s="32">
        <v>86.182084842127523</v>
      </c>
    </row>
    <row r="69" spans="1:4">
      <c r="A69" s="19">
        <v>1992</v>
      </c>
      <c r="B69" s="19">
        <v>7</v>
      </c>
      <c r="C69" s="32">
        <v>187.56114306430104</v>
      </c>
      <c r="D69" s="32">
        <v>173.24167995736397</v>
      </c>
    </row>
    <row r="70" spans="1:4">
      <c r="A70" s="19">
        <v>1992</v>
      </c>
      <c r="B70" s="19">
        <v>8</v>
      </c>
      <c r="C70" s="32">
        <v>148.19017558883795</v>
      </c>
      <c r="D70" s="32">
        <v>141.73310912115227</v>
      </c>
    </row>
    <row r="71" spans="1:4">
      <c r="A71" s="19">
        <v>1992</v>
      </c>
      <c r="B71" s="19">
        <v>9</v>
      </c>
      <c r="C71" s="32">
        <v>147.51040792088804</v>
      </c>
      <c r="D71" s="32">
        <v>195.92622735144869</v>
      </c>
    </row>
    <row r="72" spans="1:4">
      <c r="A72" s="19">
        <v>1992</v>
      </c>
      <c r="B72" s="19">
        <v>10</v>
      </c>
      <c r="C72" s="32">
        <v>108.68168376844214</v>
      </c>
      <c r="D72" s="32">
        <v>195.24848234489198</v>
      </c>
    </row>
    <row r="73" spans="1:4">
      <c r="A73" s="19">
        <v>1992</v>
      </c>
      <c r="B73" s="19">
        <v>11</v>
      </c>
      <c r="C73" s="32">
        <v>66.774899761978659</v>
      </c>
      <c r="D73" s="32">
        <v>117.03259601445356</v>
      </c>
    </row>
    <row r="74" spans="1:4">
      <c r="A74" s="19">
        <v>1992</v>
      </c>
      <c r="B74" s="19">
        <v>12</v>
      </c>
      <c r="C74" s="32">
        <v>49.704766424550677</v>
      </c>
      <c r="D74" s="32">
        <v>57.60823272450618</v>
      </c>
    </row>
    <row r="75" spans="1:4">
      <c r="A75" s="19">
        <v>1993</v>
      </c>
      <c r="B75" s="19">
        <v>1</v>
      </c>
      <c r="C75" s="32">
        <v>82.084463730364448</v>
      </c>
      <c r="D75" s="32">
        <v>55.159939445493762</v>
      </c>
    </row>
    <row r="76" spans="1:4">
      <c r="A76" s="19">
        <v>1993</v>
      </c>
      <c r="B76" s="19">
        <v>2</v>
      </c>
      <c r="C76" s="32">
        <v>116.60061283995407</v>
      </c>
      <c r="D76" s="32">
        <v>101.617309376428</v>
      </c>
    </row>
    <row r="77" spans="1:4">
      <c r="A77" s="19">
        <v>1993</v>
      </c>
      <c r="B77" s="19">
        <v>3</v>
      </c>
      <c r="C77" s="32">
        <v>72.12256573477579</v>
      </c>
      <c r="D77" s="32">
        <v>82.286412407021658</v>
      </c>
    </row>
    <row r="78" spans="1:4">
      <c r="A78" s="19">
        <v>1993</v>
      </c>
      <c r="B78" s="19">
        <v>4</v>
      </c>
      <c r="C78" s="32">
        <v>74.935764151068668</v>
      </c>
      <c r="D78" s="32">
        <v>55.473736221128711</v>
      </c>
    </row>
    <row r="79" spans="1:4">
      <c r="A79" s="19">
        <v>1993</v>
      </c>
      <c r="B79" s="19">
        <v>5</v>
      </c>
      <c r="C79" s="32">
        <v>68.40399791896121</v>
      </c>
      <c r="D79" s="32">
        <v>105.57290766122864</v>
      </c>
    </row>
    <row r="80" spans="1:4">
      <c r="A80" s="19">
        <v>1993</v>
      </c>
      <c r="B80" s="19">
        <v>6</v>
      </c>
      <c r="C80" s="32">
        <v>82.959348316559911</v>
      </c>
      <c r="D80" s="32">
        <v>137.56091972124992</v>
      </c>
    </row>
    <row r="81" spans="1:4">
      <c r="A81" s="19">
        <v>1993</v>
      </c>
      <c r="B81" s="19">
        <v>7</v>
      </c>
      <c r="C81" s="32">
        <v>90.852533682671108</v>
      </c>
      <c r="D81" s="32">
        <v>132.88900617097954</v>
      </c>
    </row>
    <row r="82" spans="1:4">
      <c r="A82" s="19">
        <v>1993</v>
      </c>
      <c r="B82" s="19">
        <v>8</v>
      </c>
      <c r="C82" s="32">
        <v>86.805159128234081</v>
      </c>
      <c r="D82" s="32">
        <v>145.95873079240062</v>
      </c>
    </row>
    <row r="83" spans="1:4">
      <c r="A83" s="19">
        <v>1993</v>
      </c>
      <c r="B83" s="19">
        <v>9</v>
      </c>
      <c r="C83" s="32">
        <v>86.132330649574371</v>
      </c>
      <c r="D83" s="32">
        <v>40.268958254492432</v>
      </c>
    </row>
    <row r="84" spans="1:4">
      <c r="A84" s="19">
        <v>1993</v>
      </c>
      <c r="B84" s="19">
        <v>10</v>
      </c>
      <c r="C84" s="32">
        <v>57.063034412548724</v>
      </c>
      <c r="D84" s="32">
        <v>56.890540776186086</v>
      </c>
    </row>
    <row r="85" spans="1:4">
      <c r="A85" s="19">
        <v>1993</v>
      </c>
      <c r="B85" s="19">
        <v>11</v>
      </c>
      <c r="C85" s="32">
        <v>83.127247561543101</v>
      </c>
      <c r="D85" s="32">
        <v>57.203348204934208</v>
      </c>
    </row>
    <row r="86" spans="1:4">
      <c r="A86" s="19">
        <v>1993</v>
      </c>
      <c r="B86" s="19">
        <v>12</v>
      </c>
      <c r="C86" s="32">
        <v>103.9160290363928</v>
      </c>
      <c r="D86" s="32">
        <v>38.656475531528955</v>
      </c>
    </row>
    <row r="87" spans="1:4">
      <c r="A87" s="19">
        <v>1994</v>
      </c>
      <c r="B87" s="19">
        <v>1</v>
      </c>
      <c r="C87" s="32">
        <v>67.825807212264209</v>
      </c>
      <c r="D87" s="32">
        <v>63.959911059586126</v>
      </c>
    </row>
    <row r="88" spans="1:4">
      <c r="A88" s="19">
        <v>1994</v>
      </c>
      <c r="B88" s="19">
        <v>2</v>
      </c>
      <c r="C88" s="32">
        <v>44.051186104679061</v>
      </c>
      <c r="D88" s="32">
        <v>65.791548119253079</v>
      </c>
    </row>
    <row r="89" spans="1:4">
      <c r="A89" s="19">
        <v>1994</v>
      </c>
      <c r="B89" s="19">
        <v>3</v>
      </c>
      <c r="C89" s="32">
        <v>45.541630686514679</v>
      </c>
      <c r="D89" s="32">
        <v>104.58888327483436</v>
      </c>
    </row>
    <row r="90" spans="1:4">
      <c r="A90" s="19">
        <v>1994</v>
      </c>
      <c r="B90" s="19">
        <v>4</v>
      </c>
      <c r="C90" s="32">
        <v>56.947267879046095</v>
      </c>
      <c r="D90" s="32">
        <v>159.86950063783183</v>
      </c>
    </row>
    <row r="91" spans="1:4">
      <c r="A91" s="19">
        <v>1994</v>
      </c>
      <c r="B91" s="19">
        <v>5</v>
      </c>
      <c r="C91" s="32">
        <v>91.293435944316812</v>
      </c>
      <c r="D91" s="32">
        <v>160.76775767724556</v>
      </c>
    </row>
    <row r="92" spans="1:4">
      <c r="A92" s="19">
        <v>1994</v>
      </c>
      <c r="B92" s="19">
        <v>6</v>
      </c>
      <c r="C92" s="32">
        <v>98.213854784695513</v>
      </c>
      <c r="D92" s="32">
        <v>69.774511228418746</v>
      </c>
    </row>
    <row r="93" spans="1:4">
      <c r="A93" s="19">
        <v>1994</v>
      </c>
      <c r="B93" s="19">
        <v>7</v>
      </c>
      <c r="C93" s="32">
        <v>64.148568470544888</v>
      </c>
      <c r="D93" s="32">
        <v>73.570484064200343</v>
      </c>
    </row>
    <row r="94" spans="1:4">
      <c r="A94" s="19">
        <v>1994</v>
      </c>
      <c r="B94" s="19">
        <v>8</v>
      </c>
      <c r="C94" s="32">
        <v>45.72815756175514</v>
      </c>
      <c r="D94" s="32">
        <v>100.50663926691313</v>
      </c>
    </row>
    <row r="95" spans="1:4">
      <c r="A95" s="19">
        <v>1994</v>
      </c>
      <c r="B95" s="19">
        <v>9</v>
      </c>
      <c r="C95" s="32">
        <v>19.973303334967376</v>
      </c>
      <c r="D95" s="32">
        <v>51.971550664100214</v>
      </c>
    </row>
    <row r="96" spans="1:4">
      <c r="A96" s="19">
        <v>1994</v>
      </c>
      <c r="B96" s="19">
        <v>10</v>
      </c>
      <c r="C96" s="32">
        <v>63.901676338733019</v>
      </c>
      <c r="D96" s="32">
        <v>61.626534670949297</v>
      </c>
    </row>
    <row r="97" spans="1:4">
      <c r="A97" s="19">
        <v>1994</v>
      </c>
      <c r="B97" s="19">
        <v>11</v>
      </c>
      <c r="C97" s="32">
        <v>75.799080297767105</v>
      </c>
      <c r="D97" s="32">
        <v>126.36850167421746</v>
      </c>
    </row>
    <row r="98" spans="1:4">
      <c r="A98" s="19">
        <v>1994</v>
      </c>
      <c r="B98" s="19">
        <v>12</v>
      </c>
      <c r="C98" s="32">
        <v>63.847252217335743</v>
      </c>
      <c r="D98" s="32">
        <v>86.436056954983854</v>
      </c>
    </row>
    <row r="99" spans="1:4">
      <c r="A99" s="19">
        <v>1995</v>
      </c>
      <c r="B99" s="19">
        <v>1</v>
      </c>
      <c r="C99" s="32">
        <v>63.924637763768331</v>
      </c>
      <c r="D99" s="32">
        <v>185.19807054804241</v>
      </c>
    </row>
    <row r="100" spans="1:4">
      <c r="A100" s="19">
        <v>1995</v>
      </c>
      <c r="B100" s="19">
        <v>2</v>
      </c>
      <c r="C100" s="32">
        <v>102.80620208515448</v>
      </c>
      <c r="D100" s="32">
        <v>166.74132037895808</v>
      </c>
    </row>
    <row r="101" spans="1:4">
      <c r="A101" s="19">
        <v>1995</v>
      </c>
      <c r="B101" s="19">
        <v>3</v>
      </c>
      <c r="C101" s="32">
        <v>209.88472083765572</v>
      </c>
      <c r="D101" s="32">
        <v>96.298564508783471</v>
      </c>
    </row>
    <row r="102" spans="1:4">
      <c r="A102" s="19">
        <v>1995</v>
      </c>
      <c r="B102" s="19">
        <v>4</v>
      </c>
      <c r="C102" s="32">
        <v>149.25490908584933</v>
      </c>
      <c r="D102" s="32">
        <v>49.73308923025985</v>
      </c>
    </row>
    <row r="103" spans="1:4">
      <c r="A103" s="19">
        <v>1995</v>
      </c>
      <c r="B103" s="19">
        <v>5</v>
      </c>
      <c r="C103" s="32">
        <v>113.69578602569257</v>
      </c>
      <c r="D103" s="32">
        <v>39.371442832303714</v>
      </c>
    </row>
    <row r="104" spans="1:4">
      <c r="A104" s="19">
        <v>1995</v>
      </c>
      <c r="B104" s="19">
        <v>6</v>
      </c>
      <c r="C104" s="32">
        <v>112.52209315381668</v>
      </c>
      <c r="D104" s="32">
        <v>120.16327847104172</v>
      </c>
    </row>
    <row r="105" spans="1:4">
      <c r="A105" s="19">
        <v>1995</v>
      </c>
      <c r="B105" s="19">
        <v>7</v>
      </c>
      <c r="C105" s="32">
        <v>116.59737822369793</v>
      </c>
      <c r="D105" s="32">
        <v>88.646503840324385</v>
      </c>
    </row>
    <row r="106" spans="1:4">
      <c r="A106" s="19">
        <v>1995</v>
      </c>
      <c r="B106" s="19">
        <v>8</v>
      </c>
      <c r="C106" s="32">
        <v>129.73133736920624</v>
      </c>
      <c r="D106" s="32">
        <v>35.921198791209186</v>
      </c>
    </row>
    <row r="107" spans="1:4">
      <c r="A107" s="19">
        <v>1995</v>
      </c>
      <c r="B107" s="19">
        <v>9</v>
      </c>
      <c r="C107" s="32">
        <v>144.15985810334897</v>
      </c>
      <c r="D107" s="32">
        <v>32.484478442671211</v>
      </c>
    </row>
    <row r="108" spans="1:4">
      <c r="A108" s="19">
        <v>1995</v>
      </c>
      <c r="B108" s="19">
        <v>10</v>
      </c>
      <c r="C108" s="32">
        <v>109.40388745737829</v>
      </c>
      <c r="D108" s="32">
        <v>42.068066025810019</v>
      </c>
    </row>
    <row r="109" spans="1:4">
      <c r="A109" s="19">
        <v>1995</v>
      </c>
      <c r="B109" s="19">
        <v>11</v>
      </c>
      <c r="C109" s="32">
        <v>87.84176411384874</v>
      </c>
      <c r="D109" s="32">
        <v>93.939242625317206</v>
      </c>
    </row>
    <row r="110" spans="1:4">
      <c r="A110" s="19">
        <v>1995</v>
      </c>
      <c r="B110" s="19">
        <v>12</v>
      </c>
      <c r="C110" s="32">
        <v>111.31041873307986</v>
      </c>
      <c r="D110" s="32">
        <v>176.51570213896582</v>
      </c>
    </row>
    <row r="111" spans="1:4">
      <c r="A111" s="19">
        <v>1996</v>
      </c>
      <c r="B111" s="19">
        <v>1</v>
      </c>
      <c r="C111" s="32">
        <v>106.05588927546565</v>
      </c>
      <c r="D111" s="32">
        <v>138.47096025380472</v>
      </c>
    </row>
    <row r="112" spans="1:4">
      <c r="A112" s="19">
        <v>1996</v>
      </c>
      <c r="B112" s="19">
        <v>2</v>
      </c>
      <c r="C112" s="32">
        <v>87.732113448347661</v>
      </c>
      <c r="D112" s="32">
        <v>57.522703726971564</v>
      </c>
    </row>
    <row r="113" spans="1:4">
      <c r="A113" s="19">
        <v>1996</v>
      </c>
      <c r="B113" s="19">
        <v>3</v>
      </c>
      <c r="C113" s="32">
        <v>71.906269932539089</v>
      </c>
      <c r="D113" s="32">
        <v>68.22388145847961</v>
      </c>
    </row>
    <row r="114" spans="1:4">
      <c r="A114" s="19">
        <v>1996</v>
      </c>
      <c r="B114" s="19">
        <v>4</v>
      </c>
      <c r="C114" s="32">
        <v>59.879139191186766</v>
      </c>
      <c r="D114" s="32">
        <v>29.412272113311129</v>
      </c>
    </row>
    <row r="115" spans="1:4">
      <c r="A115" s="19">
        <v>1996</v>
      </c>
      <c r="B115" s="19">
        <v>5</v>
      </c>
      <c r="C115" s="32">
        <v>70.61629596489756</v>
      </c>
      <c r="D115" s="32">
        <v>57.687862945743127</v>
      </c>
    </row>
    <row r="116" spans="1:4">
      <c r="A116" s="19">
        <v>1996</v>
      </c>
      <c r="B116" s="19">
        <v>6</v>
      </c>
      <c r="C116" s="32">
        <v>78.073806629338478</v>
      </c>
      <c r="D116" s="32">
        <v>71.414743282936925</v>
      </c>
    </row>
    <row r="117" spans="1:4">
      <c r="A117" s="19">
        <v>1996</v>
      </c>
      <c r="B117" s="19">
        <v>7</v>
      </c>
      <c r="C117" s="32">
        <v>59.577434164646093</v>
      </c>
      <c r="D117" s="32">
        <v>92.133809757518137</v>
      </c>
    </row>
    <row r="118" spans="1:4">
      <c r="A118" s="19">
        <v>1996</v>
      </c>
      <c r="B118" s="19">
        <v>8</v>
      </c>
      <c r="C118" s="32">
        <v>73.221881836887491</v>
      </c>
      <c r="D118" s="32">
        <v>42.340758086681369</v>
      </c>
    </row>
    <row r="119" spans="1:4">
      <c r="A119" s="19">
        <v>1996</v>
      </c>
      <c r="B119" s="19">
        <v>9</v>
      </c>
      <c r="C119" s="32">
        <v>60.245279252486782</v>
      </c>
      <c r="D119" s="32">
        <v>68.952247226964971</v>
      </c>
    </row>
    <row r="120" spans="1:4">
      <c r="A120" s="19">
        <v>1996</v>
      </c>
      <c r="B120" s="19">
        <v>10</v>
      </c>
      <c r="C120" s="32">
        <v>55.160468372831509</v>
      </c>
      <c r="D120" s="32">
        <v>45.356486609691075</v>
      </c>
    </row>
    <row r="121" spans="1:4">
      <c r="A121" s="19">
        <v>1996</v>
      </c>
      <c r="B121" s="19">
        <v>11</v>
      </c>
      <c r="C121" s="32">
        <v>107.87044464271359</v>
      </c>
      <c r="D121" s="32">
        <v>31.462774123944499</v>
      </c>
    </row>
    <row r="122" spans="1:4">
      <c r="A122" s="19">
        <v>1996</v>
      </c>
      <c r="B122" s="19">
        <v>12</v>
      </c>
      <c r="C122" s="32">
        <v>40.09027702739165</v>
      </c>
      <c r="D122" s="32">
        <v>60.654919130632784</v>
      </c>
    </row>
    <row r="123" spans="1:4">
      <c r="A123" s="19">
        <v>1997</v>
      </c>
      <c r="B123" s="19">
        <v>1</v>
      </c>
      <c r="C123" s="32">
        <v>88.469717591074698</v>
      </c>
      <c r="D123" s="32">
        <v>53.131184008840179</v>
      </c>
    </row>
    <row r="124" spans="1:4">
      <c r="A124" s="19">
        <v>1997</v>
      </c>
      <c r="B124" s="19">
        <v>2</v>
      </c>
      <c r="C124" s="32">
        <v>59.976670870190979</v>
      </c>
      <c r="D124" s="32">
        <v>19.423842951669506</v>
      </c>
    </row>
    <row r="125" spans="1:4">
      <c r="A125" s="19">
        <v>1997</v>
      </c>
      <c r="B125" s="19">
        <v>3</v>
      </c>
      <c r="C125" s="32">
        <v>62.291251097993047</v>
      </c>
      <c r="D125" s="32">
        <v>60.959100637169264</v>
      </c>
    </row>
    <row r="126" spans="1:4">
      <c r="A126" s="19">
        <v>1997</v>
      </c>
      <c r="B126" s="19">
        <v>4</v>
      </c>
      <c r="C126" s="32">
        <v>85.987122046135951</v>
      </c>
      <c r="D126" s="32">
        <v>65.533380050453843</v>
      </c>
    </row>
    <row r="127" spans="1:4">
      <c r="A127" s="19">
        <v>1997</v>
      </c>
      <c r="B127" s="19">
        <v>5</v>
      </c>
      <c r="C127" s="32">
        <v>76.072494130370345</v>
      </c>
      <c r="D127" s="32">
        <v>75.037356135876919</v>
      </c>
    </row>
    <row r="128" spans="1:4">
      <c r="A128" s="19">
        <v>1997</v>
      </c>
      <c r="B128" s="19">
        <v>6</v>
      </c>
      <c r="C128" s="32">
        <v>59.931836200187725</v>
      </c>
      <c r="D128" s="32">
        <v>54.077908508462961</v>
      </c>
    </row>
    <row r="129" spans="1:4">
      <c r="A129" s="19">
        <v>1997</v>
      </c>
      <c r="B129" s="19">
        <v>7</v>
      </c>
      <c r="C129" s="32">
        <v>59.692088375562221</v>
      </c>
      <c r="D129" s="32">
        <v>24.046708559288636</v>
      </c>
    </row>
    <row r="130" spans="1:4">
      <c r="A130" s="19">
        <v>1997</v>
      </c>
      <c r="B130" s="19">
        <v>8</v>
      </c>
      <c r="C130" s="32">
        <v>74.669475360926256</v>
      </c>
      <c r="D130" s="32">
        <v>75.882228238414783</v>
      </c>
    </row>
    <row r="131" spans="1:4">
      <c r="A131" s="19">
        <v>1997</v>
      </c>
      <c r="B131" s="19">
        <v>9</v>
      </c>
      <c r="C131" s="32">
        <v>86.090624370891661</v>
      </c>
      <c r="D131" s="32">
        <v>16.574509867480302</v>
      </c>
    </row>
    <row r="132" spans="1:4">
      <c r="A132" s="19">
        <v>1997</v>
      </c>
      <c r="B132" s="19">
        <v>10</v>
      </c>
      <c r="C132" s="32">
        <v>103.93181166624129</v>
      </c>
      <c r="D132" s="32">
        <v>80.451104521323401</v>
      </c>
    </row>
    <row r="133" spans="1:4">
      <c r="A133" s="19">
        <v>1997</v>
      </c>
      <c r="B133" s="19">
        <v>11</v>
      </c>
      <c r="C133" s="32">
        <v>259.77473223112509</v>
      </c>
      <c r="D133" s="32">
        <v>53.721401188091434</v>
      </c>
    </row>
    <row r="134" spans="1:4">
      <c r="A134" s="19">
        <v>1997</v>
      </c>
      <c r="B134" s="19">
        <v>12</v>
      </c>
      <c r="C134" s="32">
        <v>256.31962618349979</v>
      </c>
      <c r="D134" s="32">
        <v>59.102627118020813</v>
      </c>
    </row>
    <row r="135" spans="1:4">
      <c r="A135" s="19">
        <v>1998</v>
      </c>
      <c r="B135" s="19">
        <v>1</v>
      </c>
      <c r="C135" s="32">
        <v>150.66205990003726</v>
      </c>
      <c r="D135" s="32">
        <v>120.80201184079752</v>
      </c>
    </row>
    <row r="136" spans="1:4">
      <c r="A136" s="19">
        <v>1998</v>
      </c>
      <c r="B136" s="19">
        <v>2</v>
      </c>
      <c r="C136" s="32">
        <v>84.904682224380338</v>
      </c>
      <c r="D136" s="32">
        <v>137.38720517691348</v>
      </c>
    </row>
    <row r="137" spans="1:4">
      <c r="A137" s="19">
        <v>1998</v>
      </c>
      <c r="B137" s="19">
        <v>3</v>
      </c>
      <c r="C137" s="32">
        <v>207.43344887831114</v>
      </c>
      <c r="D137" s="32">
        <v>54.354529693377913</v>
      </c>
    </row>
    <row r="138" spans="1:4">
      <c r="A138" s="19">
        <v>1998</v>
      </c>
      <c r="B138" s="19">
        <v>4</v>
      </c>
      <c r="C138" s="32">
        <v>160.5607271121805</v>
      </c>
      <c r="D138" s="32">
        <v>56.65689445643315</v>
      </c>
    </row>
    <row r="139" spans="1:4">
      <c r="A139" s="19">
        <v>1998</v>
      </c>
      <c r="B139" s="19">
        <v>5</v>
      </c>
      <c r="C139" s="32">
        <v>145.74298591831069</v>
      </c>
      <c r="D139" s="32">
        <v>60.918927596155463</v>
      </c>
    </row>
    <row r="140" spans="1:4">
      <c r="A140" s="19">
        <v>1998</v>
      </c>
      <c r="B140" s="19">
        <v>6</v>
      </c>
      <c r="C140" s="32">
        <v>158.94139357972915</v>
      </c>
      <c r="D140" s="32">
        <v>58.822420920745685</v>
      </c>
    </row>
    <row r="141" spans="1:4">
      <c r="A141" s="19">
        <v>1998</v>
      </c>
      <c r="B141" s="19">
        <v>7</v>
      </c>
      <c r="C141" s="32">
        <v>137.04700320746826</v>
      </c>
      <c r="D141" s="32">
        <v>83.196373247725745</v>
      </c>
    </row>
    <row r="142" spans="1:4">
      <c r="A142" s="19">
        <v>1998</v>
      </c>
      <c r="B142" s="19">
        <v>8</v>
      </c>
      <c r="C142" s="32">
        <v>170.75475000033032</v>
      </c>
      <c r="D142" s="32">
        <v>146.09879986539491</v>
      </c>
    </row>
    <row r="143" spans="1:4">
      <c r="A143" s="19">
        <v>1998</v>
      </c>
      <c r="B143" s="19">
        <v>9</v>
      </c>
      <c r="C143" s="32">
        <v>171.057590935924</v>
      </c>
      <c r="D143" s="32">
        <v>239.21394060759391</v>
      </c>
    </row>
    <row r="144" spans="1:4">
      <c r="A144" s="19">
        <v>1998</v>
      </c>
      <c r="B144" s="19">
        <v>10</v>
      </c>
      <c r="C144" s="32">
        <v>186.36057976838919</v>
      </c>
      <c r="D144" s="32">
        <v>157.48403034181757</v>
      </c>
    </row>
    <row r="145" spans="1:4">
      <c r="A145" s="19">
        <v>1998</v>
      </c>
      <c r="B145" s="19">
        <v>11</v>
      </c>
      <c r="C145" s="32">
        <v>103.38077602805858</v>
      </c>
      <c r="D145" s="32">
        <v>148.74907973482217</v>
      </c>
    </row>
    <row r="146" spans="1:4">
      <c r="A146" s="19">
        <v>1998</v>
      </c>
      <c r="B146" s="19">
        <v>12</v>
      </c>
      <c r="C146" s="32">
        <v>127.04517110657015</v>
      </c>
      <c r="D146" s="32">
        <v>87.634045979014871</v>
      </c>
    </row>
    <row r="147" spans="1:4">
      <c r="A147" s="19">
        <v>1999</v>
      </c>
      <c r="B147" s="19">
        <v>1</v>
      </c>
      <c r="C147" s="32">
        <v>90.804114529826734</v>
      </c>
      <c r="D147" s="32">
        <v>109.77787194875297</v>
      </c>
    </row>
    <row r="148" spans="1:4">
      <c r="A148" s="19">
        <v>1999</v>
      </c>
      <c r="B148" s="19">
        <v>2</v>
      </c>
      <c r="C148" s="32">
        <v>138.58463803293972</v>
      </c>
      <c r="D148" s="32">
        <v>37.158917403311001</v>
      </c>
    </row>
    <row r="149" spans="1:4">
      <c r="A149" s="19">
        <v>1999</v>
      </c>
      <c r="B149" s="19">
        <v>3</v>
      </c>
      <c r="C149" s="32">
        <v>100.62927625753105</v>
      </c>
      <c r="D149" s="32">
        <v>49.216544882067147</v>
      </c>
    </row>
    <row r="150" spans="1:4">
      <c r="A150" s="19">
        <v>1999</v>
      </c>
      <c r="B150" s="19">
        <v>4</v>
      </c>
      <c r="C150" s="32">
        <v>93.297909588086895</v>
      </c>
      <c r="D150" s="32">
        <v>34.727287710973769</v>
      </c>
    </row>
    <row r="151" spans="1:4">
      <c r="A151" s="19">
        <v>1999</v>
      </c>
      <c r="B151" s="19">
        <v>5</v>
      </c>
      <c r="C151" s="32">
        <v>103.80272862355295</v>
      </c>
      <c r="D151" s="32">
        <v>30.150648449191461</v>
      </c>
    </row>
    <row r="152" spans="1:4">
      <c r="A152" s="19">
        <v>1999</v>
      </c>
      <c r="B152" s="19">
        <v>6</v>
      </c>
      <c r="C152" s="32">
        <v>80.579282054225516</v>
      </c>
      <c r="D152" s="32">
        <v>58.499432536946486</v>
      </c>
    </row>
    <row r="153" spans="1:4">
      <c r="A153" s="19">
        <v>1999</v>
      </c>
      <c r="B153" s="19">
        <v>7</v>
      </c>
      <c r="C153" s="32">
        <v>92.700755709357225</v>
      </c>
      <c r="D153" s="32">
        <v>89.197753256497791</v>
      </c>
    </row>
    <row r="154" spans="1:4">
      <c r="A154" s="19">
        <v>1999</v>
      </c>
      <c r="B154" s="19">
        <v>8</v>
      </c>
      <c r="C154" s="32">
        <v>54.627393084028647</v>
      </c>
      <c r="D154" s="32">
        <v>77.387583380357043</v>
      </c>
    </row>
    <row r="155" spans="1:4">
      <c r="A155" s="19">
        <v>1999</v>
      </c>
      <c r="B155" s="19">
        <v>9</v>
      </c>
      <c r="C155" s="32">
        <v>95.882821266046122</v>
      </c>
      <c r="D155" s="32">
        <v>64.486941816767256</v>
      </c>
    </row>
    <row r="156" spans="1:4">
      <c r="A156" s="19">
        <v>1999</v>
      </c>
      <c r="B156" s="19">
        <v>10</v>
      </c>
      <c r="C156" s="32">
        <v>76.39841833896304</v>
      </c>
      <c r="D156" s="32">
        <v>64.178098496523276</v>
      </c>
    </row>
    <row r="157" spans="1:4">
      <c r="A157" s="19">
        <v>1999</v>
      </c>
      <c r="B157" s="19">
        <v>11</v>
      </c>
      <c r="C157" s="32">
        <v>76.054205012400814</v>
      </c>
      <c r="D157" s="32">
        <v>56.333896210924529</v>
      </c>
    </row>
    <row r="158" spans="1:4">
      <c r="A158" s="19">
        <v>1999</v>
      </c>
      <c r="B158" s="19">
        <v>12</v>
      </c>
      <c r="C158" s="32">
        <v>70.543183494370638</v>
      </c>
      <c r="D158" s="32">
        <v>115.68964999253008</v>
      </c>
    </row>
    <row r="159" spans="1:4">
      <c r="A159" s="19">
        <v>2000</v>
      </c>
      <c r="B159" s="19">
        <v>1</v>
      </c>
      <c r="C159" s="32">
        <v>67.230478204241265</v>
      </c>
      <c r="D159" s="32">
        <v>47.469651552902704</v>
      </c>
    </row>
    <row r="160" spans="1:4">
      <c r="A160" s="19">
        <v>2000</v>
      </c>
      <c r="B160" s="19">
        <v>2</v>
      </c>
      <c r="C160" s="32">
        <v>44.570950628671298</v>
      </c>
      <c r="D160" s="32">
        <v>53.641941199183634</v>
      </c>
    </row>
    <row r="161" spans="1:4">
      <c r="A161" s="19">
        <v>2000</v>
      </c>
      <c r="B161" s="19">
        <v>3</v>
      </c>
      <c r="C161" s="32">
        <v>27.417914409819247</v>
      </c>
      <c r="D161" s="32">
        <v>49.180638884570087</v>
      </c>
    </row>
    <row r="162" spans="1:4">
      <c r="A162" s="19">
        <v>2000</v>
      </c>
      <c r="B162" s="19">
        <v>4</v>
      </c>
      <c r="C162" s="32">
        <v>74.504775607370291</v>
      </c>
      <c r="D162" s="32">
        <v>86.933870809758375</v>
      </c>
    </row>
    <row r="163" spans="1:4">
      <c r="A163" s="19">
        <v>2000</v>
      </c>
      <c r="B163" s="19">
        <v>5</v>
      </c>
      <c r="C163" s="32">
        <v>77.007870884981287</v>
      </c>
      <c r="D163" s="32">
        <v>95.241344402030876</v>
      </c>
    </row>
    <row r="164" spans="1:4">
      <c r="A164" s="19">
        <v>2000</v>
      </c>
      <c r="B164" s="19">
        <v>6</v>
      </c>
      <c r="C164" s="32">
        <v>118.66142638501606</v>
      </c>
      <c r="D164" s="32">
        <v>88.45760827449179</v>
      </c>
    </row>
    <row r="165" spans="1:4">
      <c r="A165" s="19">
        <v>2000</v>
      </c>
      <c r="B165" s="19">
        <v>7</v>
      </c>
      <c r="C165" s="32">
        <v>114.24509054363473</v>
      </c>
      <c r="D165" s="32">
        <v>43.263773876055829</v>
      </c>
    </row>
    <row r="166" spans="1:4">
      <c r="A166" s="19">
        <v>2000</v>
      </c>
      <c r="B166" s="19">
        <v>8</v>
      </c>
      <c r="C166" s="32">
        <v>127.95348689247889</v>
      </c>
      <c r="D166" s="32">
        <v>55.601949592855256</v>
      </c>
    </row>
    <row r="167" spans="1:4">
      <c r="A167" s="19">
        <v>2000</v>
      </c>
      <c r="B167" s="19">
        <v>9</v>
      </c>
      <c r="C167" s="32">
        <v>29.55321959697585</v>
      </c>
      <c r="D167" s="32">
        <v>82.067337152986084</v>
      </c>
    </row>
    <row r="168" spans="1:4">
      <c r="A168" s="19">
        <v>2000</v>
      </c>
      <c r="B168" s="19">
        <v>10</v>
      </c>
      <c r="C168" s="32">
        <v>50.766203442750779</v>
      </c>
      <c r="D168" s="32">
        <v>70.283546853499544</v>
      </c>
    </row>
    <row r="169" spans="1:4">
      <c r="A169" s="19">
        <v>2000</v>
      </c>
      <c r="B169" s="19">
        <v>11</v>
      </c>
      <c r="C169" s="32">
        <v>79.571858789350202</v>
      </c>
      <c r="D169" s="32">
        <v>227.22342454252615</v>
      </c>
    </row>
    <row r="170" spans="1:4">
      <c r="A170" s="19">
        <v>2000</v>
      </c>
      <c r="B170" s="19">
        <v>12</v>
      </c>
      <c r="C170" s="32">
        <v>139.117591065299</v>
      </c>
      <c r="D170" s="32">
        <v>210.67382244964304</v>
      </c>
    </row>
    <row r="171" spans="1:4">
      <c r="A171" s="19">
        <v>2001</v>
      </c>
      <c r="B171" s="19">
        <v>1</v>
      </c>
      <c r="C171" s="32">
        <v>149.43240840784779</v>
      </c>
      <c r="D171" s="32">
        <v>166.23864511840875</v>
      </c>
    </row>
    <row r="172" spans="1:4">
      <c r="A172" s="19">
        <v>2001</v>
      </c>
      <c r="B172" s="19">
        <v>2</v>
      </c>
      <c r="C172" s="32">
        <v>214.35790776282698</v>
      </c>
      <c r="D172" s="32">
        <v>171.63832513138951</v>
      </c>
    </row>
    <row r="173" spans="1:4">
      <c r="A173" s="19">
        <v>2001</v>
      </c>
      <c r="B173" s="19">
        <v>3</v>
      </c>
      <c r="C173" s="32">
        <v>239.47210274053378</v>
      </c>
      <c r="D173" s="32">
        <v>133.97302274521945</v>
      </c>
    </row>
    <row r="174" spans="1:4">
      <c r="A174" s="19">
        <v>2001</v>
      </c>
      <c r="B174" s="19">
        <v>4</v>
      </c>
      <c r="C174" s="32">
        <v>147.78125875046661</v>
      </c>
      <c r="D174" s="32">
        <v>155.78921578109924</v>
      </c>
    </row>
    <row r="175" spans="1:4">
      <c r="A175" s="19">
        <v>2001</v>
      </c>
      <c r="B175" s="19">
        <v>5</v>
      </c>
      <c r="C175" s="32">
        <v>116.59681469560844</v>
      </c>
      <c r="D175" s="32">
        <v>114.26965663310807</v>
      </c>
    </row>
    <row r="176" spans="1:4">
      <c r="A176" s="19">
        <v>2001</v>
      </c>
      <c r="B176" s="19">
        <v>6</v>
      </c>
      <c r="C176" s="32">
        <v>64.587150931753541</v>
      </c>
      <c r="D176" s="32">
        <v>61.842786807157836</v>
      </c>
    </row>
    <row r="177" spans="1:4">
      <c r="A177" s="19">
        <v>2001</v>
      </c>
      <c r="B177" s="19">
        <v>7</v>
      </c>
      <c r="C177" s="32">
        <v>128.64515240176982</v>
      </c>
      <c r="D177" s="32">
        <v>89.456187677219845</v>
      </c>
    </row>
    <row r="178" spans="1:4">
      <c r="A178" s="19">
        <v>2001</v>
      </c>
      <c r="B178" s="19">
        <v>8</v>
      </c>
      <c r="C178" s="32">
        <v>146.89426219861488</v>
      </c>
      <c r="D178" s="32">
        <v>90.247699490112936</v>
      </c>
    </row>
    <row r="179" spans="1:4">
      <c r="A179" s="19">
        <v>2001</v>
      </c>
      <c r="B179" s="19">
        <v>9</v>
      </c>
      <c r="C179" s="32">
        <v>157.73257150996446</v>
      </c>
      <c r="D179" s="32">
        <v>407.94088332410519</v>
      </c>
    </row>
    <row r="180" spans="1:4">
      <c r="A180" s="19">
        <v>2001</v>
      </c>
      <c r="B180" s="19">
        <v>10</v>
      </c>
      <c r="C180" s="32">
        <v>139.17120527341601</v>
      </c>
      <c r="D180" s="32">
        <v>337.91833013089951</v>
      </c>
    </row>
    <row r="181" spans="1:4">
      <c r="A181" s="19">
        <v>2001</v>
      </c>
      <c r="B181" s="19">
        <v>11</v>
      </c>
      <c r="C181" s="32">
        <v>100.05760539084925</v>
      </c>
      <c r="D181" s="32">
        <v>197.33819163550638</v>
      </c>
    </row>
    <row r="182" spans="1:4">
      <c r="A182" s="19">
        <v>2001</v>
      </c>
      <c r="B182" s="19">
        <v>12</v>
      </c>
      <c r="C182" s="32">
        <v>146.40889783312147</v>
      </c>
      <c r="D182" s="32">
        <v>96.788719634805858</v>
      </c>
    </row>
    <row r="183" spans="1:4">
      <c r="A183" s="19">
        <v>2002</v>
      </c>
      <c r="B183" s="19">
        <v>1</v>
      </c>
      <c r="C183" s="32">
        <v>124.24671449316503</v>
      </c>
      <c r="D183" s="32">
        <v>137.56052508035205</v>
      </c>
    </row>
    <row r="184" spans="1:4">
      <c r="A184" s="19">
        <v>2002</v>
      </c>
      <c r="B184" s="19">
        <v>2</v>
      </c>
      <c r="C184" s="32">
        <v>225.75821746067052</v>
      </c>
      <c r="D184" s="32">
        <v>60.004622468257153</v>
      </c>
    </row>
    <row r="185" spans="1:4">
      <c r="A185" s="19">
        <v>2002</v>
      </c>
      <c r="B185" s="19">
        <v>3</v>
      </c>
      <c r="C185" s="32">
        <v>73.823258776752297</v>
      </c>
      <c r="D185" s="32">
        <v>103.1453972321474</v>
      </c>
    </row>
    <row r="186" spans="1:4">
      <c r="A186" s="19">
        <v>2002</v>
      </c>
      <c r="B186" s="19">
        <v>4</v>
      </c>
      <c r="C186" s="32">
        <v>66.301971582323603</v>
      </c>
      <c r="D186" s="32">
        <v>57.964062896522485</v>
      </c>
    </row>
    <row r="187" spans="1:4">
      <c r="A187" s="19">
        <v>2002</v>
      </c>
      <c r="B187" s="19">
        <v>5</v>
      </c>
      <c r="C187" s="32">
        <v>82.751678912806909</v>
      </c>
      <c r="D187" s="32">
        <v>103.29683697149457</v>
      </c>
    </row>
    <row r="188" spans="1:4">
      <c r="A188" s="19">
        <v>2002</v>
      </c>
      <c r="B188" s="19">
        <v>6</v>
      </c>
      <c r="C188" s="32">
        <v>102.97356953109393</v>
      </c>
      <c r="D188" s="32">
        <v>68.215989588758859</v>
      </c>
    </row>
    <row r="189" spans="1:4">
      <c r="A189" s="19">
        <v>2002</v>
      </c>
      <c r="B189" s="19">
        <v>7</v>
      </c>
      <c r="C189" s="32">
        <v>99.603246558074545</v>
      </c>
      <c r="D189" s="32">
        <v>114.26022054508677</v>
      </c>
    </row>
    <row r="190" spans="1:4">
      <c r="A190" s="19">
        <v>2002</v>
      </c>
      <c r="B190" s="19">
        <v>8</v>
      </c>
      <c r="C190" s="32">
        <v>87.214187067181228</v>
      </c>
      <c r="D190" s="32">
        <v>131.14199275631046</v>
      </c>
    </row>
    <row r="191" spans="1:4">
      <c r="A191" s="19">
        <v>2002</v>
      </c>
      <c r="B191" s="19">
        <v>9</v>
      </c>
      <c r="C191" s="32">
        <v>164.07139678417201</v>
      </c>
      <c r="D191" s="32">
        <v>178.29577627398078</v>
      </c>
    </row>
    <row r="192" spans="1:4">
      <c r="A192" s="19">
        <v>2002</v>
      </c>
      <c r="B192" s="19">
        <v>10</v>
      </c>
      <c r="C192" s="32">
        <v>195.9046511408975</v>
      </c>
      <c r="D192" s="32">
        <v>120.57671910200607</v>
      </c>
    </row>
    <row r="193" spans="1:4">
      <c r="A193" s="19">
        <v>2002</v>
      </c>
      <c r="B193" s="19">
        <v>11</v>
      </c>
      <c r="C193" s="32">
        <v>128.56219769943851</v>
      </c>
      <c r="D193" s="32">
        <v>206.86696266989739</v>
      </c>
    </row>
    <row r="194" spans="1:4">
      <c r="A194" s="19">
        <v>2002</v>
      </c>
      <c r="B194" s="19">
        <v>12</v>
      </c>
      <c r="C194" s="32">
        <v>89.764961717912001</v>
      </c>
      <c r="D194" s="32">
        <v>165.02271503489632</v>
      </c>
    </row>
    <row r="195" spans="1:4">
      <c r="A195" s="19">
        <v>2003</v>
      </c>
      <c r="B195" s="19">
        <v>1</v>
      </c>
      <c r="C195" s="32">
        <v>124.1120619601551</v>
      </c>
      <c r="D195" s="32">
        <v>171.75527105721636</v>
      </c>
    </row>
    <row r="196" spans="1:4">
      <c r="A196" s="19">
        <v>2003</v>
      </c>
      <c r="B196" s="19">
        <v>2</v>
      </c>
      <c r="C196" s="32">
        <v>137.8633963698519</v>
      </c>
      <c r="D196" s="32">
        <v>283.79695195412211</v>
      </c>
    </row>
    <row r="197" spans="1:4">
      <c r="A197" s="19">
        <v>2003</v>
      </c>
      <c r="B197" s="19">
        <v>3</v>
      </c>
      <c r="C197" s="32">
        <v>157.8376931118444</v>
      </c>
      <c r="D197" s="32">
        <v>300.74964854125585</v>
      </c>
    </row>
    <row r="198" spans="1:4">
      <c r="A198" s="19">
        <v>2003</v>
      </c>
      <c r="B198" s="19">
        <v>4</v>
      </c>
      <c r="C198" s="32">
        <v>136.93075379574381</v>
      </c>
      <c r="D198" s="32">
        <v>155.59133796729333</v>
      </c>
    </row>
    <row r="199" spans="1:4">
      <c r="A199" s="19">
        <v>2003</v>
      </c>
      <c r="B199" s="19">
        <v>5</v>
      </c>
      <c r="C199" s="32">
        <v>203.54706165034668</v>
      </c>
      <c r="D199" s="32">
        <v>121.92483906579868</v>
      </c>
    </row>
    <row r="200" spans="1:4">
      <c r="A200" s="19">
        <v>2003</v>
      </c>
      <c r="B200" s="19">
        <v>6</v>
      </c>
      <c r="C200" s="32">
        <v>103.86016386855397</v>
      </c>
      <c r="D200" s="32">
        <v>67.790867053125027</v>
      </c>
    </row>
    <row r="201" spans="1:4">
      <c r="A201" s="19">
        <v>2003</v>
      </c>
      <c r="B201" s="19">
        <v>7</v>
      </c>
      <c r="C201" s="32">
        <v>102.23008900091301</v>
      </c>
      <c r="D201" s="32">
        <v>51.746649556235106</v>
      </c>
    </row>
    <row r="202" spans="1:4">
      <c r="A202" s="19">
        <v>2003</v>
      </c>
      <c r="B202" s="19">
        <v>8</v>
      </c>
      <c r="C202" s="32">
        <v>78.090624792882537</v>
      </c>
      <c r="D202" s="32">
        <v>84.195473431737753</v>
      </c>
    </row>
    <row r="203" spans="1:4">
      <c r="A203" s="19">
        <v>2003</v>
      </c>
      <c r="B203" s="19">
        <v>9</v>
      </c>
      <c r="C203" s="32">
        <v>71.067885323459265</v>
      </c>
      <c r="D203" s="32">
        <v>53.837816497178103</v>
      </c>
    </row>
    <row r="204" spans="1:4">
      <c r="A204" s="19">
        <v>2003</v>
      </c>
      <c r="B204" s="19">
        <v>10</v>
      </c>
      <c r="C204" s="32">
        <v>80.997100663895964</v>
      </c>
      <c r="D204" s="32">
        <v>33.86371584489239</v>
      </c>
    </row>
    <row r="205" spans="1:4">
      <c r="A205" s="19">
        <v>2003</v>
      </c>
      <c r="B205" s="19">
        <v>11</v>
      </c>
      <c r="C205" s="32">
        <v>78.086834395718355</v>
      </c>
      <c r="D205" s="32">
        <v>30.292232631084158</v>
      </c>
    </row>
    <row r="206" spans="1:4">
      <c r="A206" s="19">
        <v>2003</v>
      </c>
      <c r="B206" s="19">
        <v>12</v>
      </c>
      <c r="C206" s="32">
        <v>50.246860670183594</v>
      </c>
      <c r="D206" s="32">
        <v>60.476482172260454</v>
      </c>
    </row>
    <row r="207" spans="1:4">
      <c r="A207" s="19">
        <v>2004</v>
      </c>
      <c r="B207" s="19">
        <v>1</v>
      </c>
      <c r="C207" s="32">
        <v>68.522189409605843</v>
      </c>
      <c r="D207" s="32">
        <v>94.511929135535226</v>
      </c>
    </row>
    <row r="208" spans="1:4">
      <c r="A208" s="19">
        <v>2004</v>
      </c>
      <c r="B208" s="19">
        <v>2</v>
      </c>
      <c r="C208" s="32">
        <v>30.891883991735558</v>
      </c>
      <c r="D208" s="32">
        <v>53.071842748070026</v>
      </c>
    </row>
    <row r="209" spans="1:4">
      <c r="A209" s="19">
        <v>2004</v>
      </c>
      <c r="B209" s="19">
        <v>3</v>
      </c>
      <c r="C209" s="32">
        <v>34.911227160385614</v>
      </c>
      <c r="D209" s="32">
        <v>38.915768923689086</v>
      </c>
    </row>
    <row r="210" spans="1:4">
      <c r="A210" s="19">
        <v>2004</v>
      </c>
      <c r="B210" s="19">
        <v>4</v>
      </c>
      <c r="C210" s="32">
        <v>91.989786070080768</v>
      </c>
      <c r="D210" s="32">
        <v>57.156985768151003</v>
      </c>
    </row>
    <row r="211" spans="1:4">
      <c r="A211" s="19">
        <v>2004</v>
      </c>
      <c r="B211" s="19">
        <v>5</v>
      </c>
      <c r="C211" s="32">
        <v>69.773110154295026</v>
      </c>
      <c r="D211" s="32">
        <v>92.677839577267065</v>
      </c>
    </row>
    <row r="212" spans="1:4">
      <c r="A212" s="19">
        <v>2004</v>
      </c>
      <c r="B212" s="19">
        <v>6</v>
      </c>
      <c r="C212" s="32">
        <v>75.194980061219852</v>
      </c>
      <c r="D212" s="32">
        <v>114.73608299109554</v>
      </c>
    </row>
    <row r="213" spans="1:4">
      <c r="A213" s="19">
        <v>2004</v>
      </c>
      <c r="B213" s="19">
        <v>7</v>
      </c>
      <c r="C213" s="32">
        <v>73.07727003635739</v>
      </c>
      <c r="D213" s="32">
        <v>73.349092029407103</v>
      </c>
    </row>
    <row r="214" spans="1:4">
      <c r="A214" s="19">
        <v>2004</v>
      </c>
      <c r="B214" s="19">
        <v>8</v>
      </c>
      <c r="C214" s="32">
        <v>65.869251324477631</v>
      </c>
      <c r="D214" s="32">
        <v>95.124585810942648</v>
      </c>
    </row>
    <row r="215" spans="1:4">
      <c r="A215" s="19">
        <v>2004</v>
      </c>
      <c r="B215" s="19">
        <v>9</v>
      </c>
      <c r="C215" s="32">
        <v>53.008119732006165</v>
      </c>
      <c r="D215" s="32">
        <v>71.321652368657723</v>
      </c>
    </row>
    <row r="216" spans="1:4">
      <c r="A216" s="19">
        <v>2004</v>
      </c>
      <c r="B216" s="19">
        <v>10</v>
      </c>
      <c r="C216" s="32">
        <v>63.943594785489978</v>
      </c>
      <c r="D216" s="32">
        <v>107.70223015002409</v>
      </c>
    </row>
    <row r="217" spans="1:4">
      <c r="A217" s="19">
        <v>2004</v>
      </c>
      <c r="B217" s="19">
        <v>11</v>
      </c>
      <c r="C217" s="32">
        <v>77.517220080513169</v>
      </c>
      <c r="D217" s="32">
        <v>78.575511753472725</v>
      </c>
    </row>
    <row r="218" spans="1:4">
      <c r="A218" s="19">
        <v>2004</v>
      </c>
      <c r="B218" s="19">
        <v>12</v>
      </c>
      <c r="C218" s="32">
        <v>73.741737924861425</v>
      </c>
      <c r="D218" s="32">
        <v>28.592294059833076</v>
      </c>
    </row>
    <row r="219" spans="1:4">
      <c r="A219" s="19">
        <v>2005</v>
      </c>
      <c r="B219" s="19">
        <v>1</v>
      </c>
      <c r="C219" s="32">
        <v>48.307761297649272</v>
      </c>
      <c r="D219" s="32">
        <v>77.832832932865784</v>
      </c>
    </row>
    <row r="220" spans="1:4">
      <c r="A220" s="19">
        <v>2005</v>
      </c>
      <c r="B220" s="19">
        <v>2</v>
      </c>
      <c r="C220" s="32">
        <v>57.859349199401883</v>
      </c>
      <c r="D220" s="32">
        <v>31.340544536425046</v>
      </c>
    </row>
    <row r="221" spans="1:4">
      <c r="A221" s="19">
        <v>2005</v>
      </c>
      <c r="B221" s="19">
        <v>3</v>
      </c>
      <c r="C221" s="32">
        <v>33.537788678143095</v>
      </c>
      <c r="D221" s="32">
        <v>42.253277530971758</v>
      </c>
    </row>
    <row r="222" spans="1:4">
      <c r="A222" s="19">
        <v>2005</v>
      </c>
      <c r="B222" s="19">
        <v>4</v>
      </c>
      <c r="C222" s="32">
        <v>64.644441012802247</v>
      </c>
      <c r="D222" s="32">
        <v>68.837308033785646</v>
      </c>
    </row>
    <row r="223" spans="1:4">
      <c r="A223" s="19">
        <v>2005</v>
      </c>
      <c r="B223" s="19">
        <v>5</v>
      </c>
      <c r="C223" s="32">
        <v>96.839112124149324</v>
      </c>
      <c r="D223" s="32">
        <v>60.592869982490214</v>
      </c>
    </row>
    <row r="224" spans="1:4">
      <c r="A224" s="19">
        <v>2005</v>
      </c>
      <c r="B224" s="19">
        <v>6</v>
      </c>
      <c r="C224" s="32">
        <v>53.384459446350164</v>
      </c>
      <c r="D224" s="32">
        <v>61.413514737445396</v>
      </c>
    </row>
    <row r="225" spans="1:4">
      <c r="A225" s="19">
        <v>2005</v>
      </c>
      <c r="B225" s="19">
        <v>7</v>
      </c>
      <c r="C225" s="32">
        <v>66.529914437518443</v>
      </c>
      <c r="D225" s="32">
        <v>56.608191189438543</v>
      </c>
    </row>
    <row r="226" spans="1:4">
      <c r="A226" s="19">
        <v>2005</v>
      </c>
      <c r="B226" s="19">
        <v>8</v>
      </c>
      <c r="C226" s="32">
        <v>76.923203103912869</v>
      </c>
      <c r="D226" s="32">
        <v>42.412581884676158</v>
      </c>
    </row>
    <row r="227" spans="1:4">
      <c r="A227" s="19">
        <v>2005</v>
      </c>
      <c r="B227" s="19">
        <v>9</v>
      </c>
      <c r="C227" s="32">
        <v>54.105044091671338</v>
      </c>
      <c r="D227" s="32">
        <v>126.8743664666778</v>
      </c>
    </row>
    <row r="228" spans="1:4">
      <c r="A228" s="19">
        <v>2005</v>
      </c>
      <c r="B228" s="19">
        <v>10</v>
      </c>
      <c r="C228" s="32">
        <v>48.895029721046406</v>
      </c>
      <c r="D228" s="32">
        <v>80.457187331242579</v>
      </c>
    </row>
    <row r="229" spans="1:4">
      <c r="A229" s="19">
        <v>2005</v>
      </c>
      <c r="B229" s="19">
        <v>11</v>
      </c>
      <c r="C229" s="32">
        <v>94.683192522113828</v>
      </c>
      <c r="D229" s="32">
        <v>32.466095980037096</v>
      </c>
    </row>
    <row r="230" spans="1:4">
      <c r="A230" s="19">
        <v>2005</v>
      </c>
      <c r="B230" s="19">
        <v>12</v>
      </c>
      <c r="C230" s="32">
        <v>81.571798259831837</v>
      </c>
      <c r="D230" s="32">
        <v>78.738176491109982</v>
      </c>
    </row>
    <row r="231" spans="1:4">
      <c r="A231" s="19">
        <v>2006</v>
      </c>
      <c r="B231" s="19">
        <v>1</v>
      </c>
      <c r="C231" s="32">
        <v>52.018995710776167</v>
      </c>
      <c r="D231" s="32">
        <v>62.222410814143004</v>
      </c>
    </row>
    <row r="232" spans="1:4">
      <c r="A232" s="19">
        <v>2006</v>
      </c>
      <c r="B232" s="19">
        <v>2</v>
      </c>
      <c r="C232" s="32">
        <v>48.752314119278253</v>
      </c>
      <c r="D232" s="32">
        <v>60.371621996945272</v>
      </c>
    </row>
    <row r="233" spans="1:4">
      <c r="A233" s="19">
        <v>2006</v>
      </c>
      <c r="B233" s="19">
        <v>3</v>
      </c>
      <c r="C233" s="32">
        <v>113.95931199372041</v>
      </c>
      <c r="D233" s="32">
        <v>46.380760466549759</v>
      </c>
    </row>
    <row r="234" spans="1:4">
      <c r="A234" s="19">
        <v>2006</v>
      </c>
      <c r="B234" s="19">
        <v>4</v>
      </c>
      <c r="C234" s="32">
        <v>61.693721192391422</v>
      </c>
      <c r="D234" s="32">
        <v>57.944577977377961</v>
      </c>
    </row>
    <row r="235" spans="1:4">
      <c r="A235" s="19">
        <v>2006</v>
      </c>
      <c r="B235" s="19">
        <v>5</v>
      </c>
      <c r="C235" s="32">
        <v>74.50729012777586</v>
      </c>
      <c r="D235" s="32">
        <v>95.868123707324145</v>
      </c>
    </row>
    <row r="236" spans="1:4">
      <c r="A236" s="19">
        <v>2006</v>
      </c>
      <c r="B236" s="19">
        <v>6</v>
      </c>
      <c r="C236" s="32">
        <v>122.27080677419093</v>
      </c>
      <c r="D236" s="32">
        <v>91.216925118951266</v>
      </c>
    </row>
    <row r="237" spans="1:4">
      <c r="A237" s="19">
        <v>2006</v>
      </c>
      <c r="B237" s="19">
        <v>7</v>
      </c>
      <c r="C237" s="32">
        <v>98.696491476218412</v>
      </c>
      <c r="D237" s="32">
        <v>120.16363501225362</v>
      </c>
    </row>
    <row r="238" spans="1:4">
      <c r="A238" s="19">
        <v>2006</v>
      </c>
      <c r="B238" s="19">
        <v>8</v>
      </c>
      <c r="C238" s="32">
        <v>54.694327239228983</v>
      </c>
      <c r="D238" s="32">
        <v>134.59693721005104</v>
      </c>
    </row>
    <row r="239" spans="1:4">
      <c r="A239" s="19">
        <v>2006</v>
      </c>
      <c r="B239" s="19">
        <v>9</v>
      </c>
      <c r="C239" s="32">
        <v>36.98424090938132</v>
      </c>
      <c r="D239" s="32">
        <v>35.063340463333255</v>
      </c>
    </row>
    <row r="240" spans="1:4">
      <c r="A240" s="19">
        <v>2006</v>
      </c>
      <c r="B240" s="19">
        <v>10</v>
      </c>
      <c r="C240" s="32">
        <v>54.874569657369769</v>
      </c>
      <c r="D240" s="32">
        <v>36.096559804525533</v>
      </c>
    </row>
    <row r="241" spans="1:4">
      <c r="A241" s="19">
        <v>2006</v>
      </c>
      <c r="B241" s="19">
        <v>11</v>
      </c>
      <c r="C241" s="32">
        <v>63.334354105743571</v>
      </c>
      <c r="D241" s="32">
        <v>48.196542186989149</v>
      </c>
    </row>
    <row r="242" spans="1:4">
      <c r="A242" s="19">
        <v>2006</v>
      </c>
      <c r="B242" s="19">
        <v>12</v>
      </c>
      <c r="C242" s="32">
        <v>51.127183557164919</v>
      </c>
      <c r="D242" s="32">
        <v>17.616228674882336</v>
      </c>
    </row>
    <row r="243" spans="1:4">
      <c r="A243" s="19">
        <v>2007</v>
      </c>
      <c r="B243" s="19">
        <v>1</v>
      </c>
      <c r="C243" s="32">
        <v>82.884293898377791</v>
      </c>
      <c r="D243" s="32">
        <v>44.721732529301292</v>
      </c>
    </row>
    <row r="244" spans="1:4">
      <c r="A244" s="19">
        <v>2007</v>
      </c>
      <c r="B244" s="19">
        <v>2</v>
      </c>
      <c r="C244" s="32">
        <v>82.444073974354467</v>
      </c>
      <c r="D244" s="32">
        <v>27.484564576369806</v>
      </c>
    </row>
    <row r="245" spans="1:4">
      <c r="A245" s="19">
        <v>2007</v>
      </c>
      <c r="B245" s="19">
        <v>3</v>
      </c>
      <c r="C245" s="32">
        <v>72.57458009558674</v>
      </c>
      <c r="D245" s="32">
        <v>59.732663817455084</v>
      </c>
    </row>
    <row r="246" spans="1:4">
      <c r="A246" s="19">
        <v>2007</v>
      </c>
      <c r="B246" s="19">
        <v>4</v>
      </c>
      <c r="C246" s="32">
        <v>77.632078804312698</v>
      </c>
      <c r="D246" s="32">
        <v>31.232594761195553</v>
      </c>
    </row>
    <row r="247" spans="1:4">
      <c r="A247" s="19">
        <v>2007</v>
      </c>
      <c r="B247" s="19">
        <v>5</v>
      </c>
      <c r="C247" s="32">
        <v>41.429516579583556</v>
      </c>
      <c r="D247" s="32">
        <v>36.276646296704534</v>
      </c>
    </row>
    <row r="248" spans="1:4">
      <c r="A248" s="19">
        <v>2007</v>
      </c>
      <c r="B248" s="19">
        <v>6</v>
      </c>
      <c r="C248" s="32">
        <v>56.940339021003126</v>
      </c>
      <c r="D248" s="32">
        <v>42.459964735377845</v>
      </c>
    </row>
    <row r="249" spans="1:4">
      <c r="A249" s="19">
        <v>2007</v>
      </c>
      <c r="B249" s="19">
        <v>7</v>
      </c>
      <c r="C249" s="32">
        <v>62.741716199747053</v>
      </c>
      <c r="D249" s="32">
        <v>25.434320208159249</v>
      </c>
    </row>
    <row r="250" spans="1:4">
      <c r="A250" s="19">
        <v>2007</v>
      </c>
      <c r="B250" s="19">
        <v>8</v>
      </c>
      <c r="C250" s="32">
        <v>184.27774454333823</v>
      </c>
      <c r="D250" s="32">
        <v>148.93293546856887</v>
      </c>
    </row>
    <row r="251" spans="1:4">
      <c r="A251" s="19">
        <v>2007</v>
      </c>
      <c r="B251" s="19">
        <v>9</v>
      </c>
      <c r="C251" s="32">
        <v>129.64946152236067</v>
      </c>
      <c r="D251" s="32">
        <v>154.1409047843251</v>
      </c>
    </row>
    <row r="252" spans="1:4">
      <c r="A252" s="19">
        <v>2007</v>
      </c>
      <c r="B252" s="19">
        <v>10</v>
      </c>
      <c r="C252" s="32">
        <v>120.2454078986581</v>
      </c>
      <c r="D252" s="32">
        <v>122.13596325685135</v>
      </c>
    </row>
    <row r="253" spans="1:4">
      <c r="A253" s="19">
        <v>2007</v>
      </c>
      <c r="B253" s="19">
        <v>11</v>
      </c>
      <c r="C253" s="32">
        <v>119.88410987179817</v>
      </c>
      <c r="D253" s="32">
        <v>94.692151309034074</v>
      </c>
    </row>
    <row r="254" spans="1:4">
      <c r="A254" s="19">
        <v>2007</v>
      </c>
      <c r="B254" s="19">
        <v>12</v>
      </c>
      <c r="C254" s="32">
        <v>111.34512886942689</v>
      </c>
      <c r="D254" s="32">
        <v>125.26931116373171</v>
      </c>
    </row>
    <row r="255" spans="1:4">
      <c r="A255" s="19">
        <v>2008</v>
      </c>
      <c r="B255" s="19">
        <v>1</v>
      </c>
      <c r="C255" s="32">
        <v>175.22791073457182</v>
      </c>
      <c r="D255" s="32">
        <v>238.28663733108766</v>
      </c>
    </row>
    <row r="256" spans="1:4">
      <c r="A256" s="19">
        <v>2008</v>
      </c>
      <c r="B256" s="19">
        <v>2</v>
      </c>
      <c r="C256" s="32">
        <v>138.34613309138118</v>
      </c>
      <c r="D256" s="32">
        <v>102.75051901663572</v>
      </c>
    </row>
    <row r="257" spans="1:4">
      <c r="A257" s="19">
        <v>2008</v>
      </c>
      <c r="B257" s="19">
        <v>3</v>
      </c>
      <c r="C257" s="32">
        <v>285.27281510077228</v>
      </c>
      <c r="D257" s="32">
        <v>161.23567795565722</v>
      </c>
    </row>
    <row r="258" spans="1:4">
      <c r="A258" s="19">
        <v>2008</v>
      </c>
      <c r="B258" s="19">
        <v>4</v>
      </c>
      <c r="C258" s="32">
        <v>153.42116813556905</v>
      </c>
      <c r="D258" s="32">
        <v>88.15247822632972</v>
      </c>
    </row>
    <row r="259" spans="1:4">
      <c r="A259" s="19">
        <v>2008</v>
      </c>
      <c r="B259" s="19">
        <v>5</v>
      </c>
      <c r="C259" s="32">
        <v>120.61992316863858</v>
      </c>
      <c r="D259" s="32">
        <v>48.319723088065395</v>
      </c>
    </row>
    <row r="260" spans="1:4">
      <c r="A260" s="19">
        <v>2008</v>
      </c>
      <c r="B260" s="19">
        <v>6</v>
      </c>
      <c r="C260" s="32">
        <v>120.23632165822247</v>
      </c>
      <c r="D260" s="32">
        <v>51.213192443622845</v>
      </c>
    </row>
    <row r="261" spans="1:4">
      <c r="A261" s="19">
        <v>2008</v>
      </c>
      <c r="B261" s="19">
        <v>7</v>
      </c>
      <c r="C261" s="32">
        <v>122.2417456676843</v>
      </c>
      <c r="D261" s="32">
        <v>94.881147326339729</v>
      </c>
    </row>
    <row r="262" spans="1:4">
      <c r="A262" s="19">
        <v>2008</v>
      </c>
      <c r="B262" s="19">
        <v>8</v>
      </c>
      <c r="C262" s="32">
        <v>110.36113711023469</v>
      </c>
      <c r="D262" s="32">
        <v>66.788994982703898</v>
      </c>
    </row>
    <row r="263" spans="1:4">
      <c r="A263" s="19">
        <v>2008</v>
      </c>
      <c r="B263" s="19">
        <v>9</v>
      </c>
      <c r="C263" s="32">
        <v>122.20830947054884</v>
      </c>
      <c r="D263" s="32">
        <v>202.17209292061722</v>
      </c>
    </row>
    <row r="264" spans="1:4">
      <c r="A264" s="19">
        <v>2008</v>
      </c>
      <c r="B264" s="19">
        <v>10</v>
      </c>
      <c r="C264" s="32">
        <v>211.40919372656631</v>
      </c>
      <c r="D264" s="32">
        <v>181.90193919718831</v>
      </c>
    </row>
    <row r="265" spans="1:4">
      <c r="A265" s="19">
        <v>2008</v>
      </c>
      <c r="B265" s="19">
        <v>11</v>
      </c>
      <c r="C265" s="32">
        <v>115.90860116065952</v>
      </c>
      <c r="D265" s="32">
        <v>142.70773977724389</v>
      </c>
    </row>
    <row r="266" spans="1:4">
      <c r="A266" s="19">
        <v>2008</v>
      </c>
      <c r="B266" s="19">
        <v>12</v>
      </c>
      <c r="C266" s="32">
        <v>145.41253450819428</v>
      </c>
      <c r="D266" s="32">
        <v>113.55094716338263</v>
      </c>
    </row>
    <row r="267" spans="1:4">
      <c r="A267" s="19">
        <v>2009</v>
      </c>
      <c r="B267" s="19">
        <v>1</v>
      </c>
      <c r="C267" s="32">
        <v>103.36153541413954</v>
      </c>
      <c r="D267" s="32">
        <v>71.878530696626513</v>
      </c>
    </row>
    <row r="268" spans="1:4">
      <c r="A268" s="19">
        <v>2009</v>
      </c>
      <c r="B268" s="19">
        <v>2</v>
      </c>
      <c r="C268" s="32">
        <v>126.35335083331384</v>
      </c>
      <c r="D268" s="32">
        <v>145.24662625226426</v>
      </c>
    </row>
    <row r="269" spans="1:4">
      <c r="A269" s="19">
        <v>2009</v>
      </c>
      <c r="B269" s="19">
        <v>3</v>
      </c>
      <c r="C269" s="32">
        <v>70.524146470596293</v>
      </c>
      <c r="D269" s="32">
        <v>93.096141362193052</v>
      </c>
    </row>
    <row r="270" spans="1:4">
      <c r="A270" s="19">
        <v>2009</v>
      </c>
      <c r="B270" s="19">
        <v>4</v>
      </c>
      <c r="C270" s="32">
        <v>80.6050575564729</v>
      </c>
      <c r="D270" s="32">
        <v>71.043635671714895</v>
      </c>
    </row>
    <row r="271" spans="1:4">
      <c r="A271" s="19">
        <v>2009</v>
      </c>
      <c r="B271" s="19">
        <v>5</v>
      </c>
      <c r="C271" s="32">
        <v>132.75462125036464</v>
      </c>
      <c r="D271" s="32">
        <v>88.836010387632584</v>
      </c>
    </row>
    <row r="272" spans="1:4">
      <c r="A272" s="19">
        <v>2009</v>
      </c>
      <c r="B272" s="19">
        <v>6</v>
      </c>
      <c r="C272" s="32">
        <v>82.555366912135852</v>
      </c>
      <c r="D272" s="32">
        <v>44.026066957088403</v>
      </c>
    </row>
    <row r="273" spans="1:4">
      <c r="A273" s="19">
        <v>2009</v>
      </c>
      <c r="B273" s="19">
        <v>7</v>
      </c>
      <c r="C273" s="32">
        <v>107.33693875984923</v>
      </c>
      <c r="D273" s="32">
        <v>46.604605835596828</v>
      </c>
    </row>
    <row r="274" spans="1:4">
      <c r="A274" s="19">
        <v>2009</v>
      </c>
      <c r="B274" s="19">
        <v>8</v>
      </c>
      <c r="C274" s="32">
        <v>91.317927089614912</v>
      </c>
      <c r="D274" s="32">
        <v>46.047404159723051</v>
      </c>
    </row>
    <row r="275" spans="1:4">
      <c r="A275" s="19">
        <v>2009</v>
      </c>
      <c r="B275" s="19">
        <v>9</v>
      </c>
      <c r="C275" s="32">
        <v>83.437127420604682</v>
      </c>
      <c r="D275" s="32">
        <v>71.1810665304195</v>
      </c>
    </row>
    <row r="276" spans="1:4">
      <c r="A276" s="19">
        <v>2009</v>
      </c>
      <c r="B276" s="19">
        <v>10</v>
      </c>
      <c r="C276" s="32">
        <v>54.781685438081396</v>
      </c>
      <c r="D276" s="32">
        <v>30.44925687135483</v>
      </c>
    </row>
    <row r="277" spans="1:4">
      <c r="A277" s="19">
        <v>2009</v>
      </c>
      <c r="B277" s="19">
        <v>11</v>
      </c>
      <c r="C277" s="32">
        <v>114.15771702223012</v>
      </c>
      <c r="D277" s="32">
        <v>108.7670687523208</v>
      </c>
    </row>
    <row r="278" spans="1:4">
      <c r="A278" s="19">
        <v>2009</v>
      </c>
      <c r="B278" s="19">
        <v>12</v>
      </c>
      <c r="C278" s="32">
        <v>112.61701980117628</v>
      </c>
      <c r="D278" s="32">
        <v>71.076937649800954</v>
      </c>
    </row>
    <row r="279" spans="1:4">
      <c r="A279" s="19">
        <v>2010</v>
      </c>
      <c r="B279" s="19">
        <v>1</v>
      </c>
      <c r="C279" s="32">
        <v>102.90582420862552</v>
      </c>
      <c r="D279" s="32">
        <v>107.86946301536709</v>
      </c>
    </row>
    <row r="280" spans="1:4">
      <c r="A280" s="19">
        <v>2010</v>
      </c>
      <c r="B280" s="19">
        <v>2</v>
      </c>
      <c r="C280" s="32">
        <v>104.44521057399045</v>
      </c>
      <c r="D280" s="32">
        <v>80.117036222933294</v>
      </c>
    </row>
    <row r="281" spans="1:4">
      <c r="A281" s="19">
        <v>2010</v>
      </c>
      <c r="B281" s="19">
        <v>3</v>
      </c>
      <c r="C281" s="32">
        <v>73.215981234042331</v>
      </c>
      <c r="D281" s="32">
        <v>44.525996655135934</v>
      </c>
    </row>
    <row r="282" spans="1:4">
      <c r="A282" s="19">
        <v>2010</v>
      </c>
      <c r="B282" s="19">
        <v>4</v>
      </c>
      <c r="C282" s="32">
        <v>77.36948265700002</v>
      </c>
      <c r="D282" s="32">
        <v>42.102836678794787</v>
      </c>
    </row>
    <row r="283" spans="1:4">
      <c r="A283" s="19">
        <v>2010</v>
      </c>
      <c r="B283" s="19">
        <v>5</v>
      </c>
      <c r="C283" s="32">
        <v>152.13791280887307</v>
      </c>
      <c r="D283" s="32">
        <v>54.59911353185587</v>
      </c>
    </row>
    <row r="284" spans="1:4">
      <c r="A284" s="19">
        <v>2010</v>
      </c>
      <c r="B284" s="19">
        <v>6</v>
      </c>
      <c r="C284" s="32">
        <v>168.8888973858634</v>
      </c>
      <c r="D284" s="32">
        <v>102.00501051903868</v>
      </c>
    </row>
    <row r="285" spans="1:4">
      <c r="A285" s="19">
        <v>2010</v>
      </c>
      <c r="B285" s="19">
        <v>7</v>
      </c>
      <c r="C285" s="32">
        <v>148.92926367970253</v>
      </c>
      <c r="D285" s="32">
        <v>159.49403801422793</v>
      </c>
    </row>
    <row r="286" spans="1:4">
      <c r="A286" s="19">
        <v>2010</v>
      </c>
      <c r="B286" s="19">
        <v>8</v>
      </c>
      <c r="C286" s="32">
        <v>285.83264117184041</v>
      </c>
      <c r="D286" s="32">
        <v>133.63676757253856</v>
      </c>
    </row>
    <row r="287" spans="1:4">
      <c r="A287" s="19">
        <v>2010</v>
      </c>
      <c r="B287" s="19">
        <v>9</v>
      </c>
      <c r="C287" s="32">
        <v>187.52949897590815</v>
      </c>
      <c r="D287" s="32">
        <v>108.20142959774685</v>
      </c>
    </row>
    <row r="288" spans="1:4">
      <c r="A288" s="19">
        <v>2010</v>
      </c>
      <c r="B288" s="19">
        <v>10</v>
      </c>
      <c r="C288" s="32">
        <v>151.76128146972104</v>
      </c>
      <c r="D288" s="32">
        <v>109.07293682531937</v>
      </c>
    </row>
    <row r="289" spans="1:4">
      <c r="A289" s="19">
        <v>2010</v>
      </c>
      <c r="B289" s="19">
        <v>11</v>
      </c>
      <c r="C289" s="32">
        <v>148.03224604851007</v>
      </c>
      <c r="D289" s="32">
        <v>114.81083435043315</v>
      </c>
    </row>
    <row r="290" spans="1:4">
      <c r="A290" s="19">
        <v>2010</v>
      </c>
      <c r="B290" s="19">
        <v>12</v>
      </c>
      <c r="C290" s="32">
        <v>107.55405155143411</v>
      </c>
      <c r="D290" s="32">
        <v>77.0028504384169</v>
      </c>
    </row>
    <row r="291" spans="1:4">
      <c r="A291" s="19">
        <v>2011</v>
      </c>
      <c r="B291" s="19">
        <v>1</v>
      </c>
      <c r="C291" s="32">
        <v>108.08212364996817</v>
      </c>
      <c r="D291" s="32">
        <v>44.673727234615477</v>
      </c>
    </row>
    <row r="292" spans="1:4">
      <c r="A292" s="19">
        <v>2011</v>
      </c>
      <c r="B292" s="19">
        <v>2</v>
      </c>
      <c r="C292" s="32">
        <v>106.38652775956781</v>
      </c>
      <c r="D292" s="32">
        <v>41.621630155288848</v>
      </c>
    </row>
    <row r="293" spans="1:4">
      <c r="A293" s="19">
        <v>2011</v>
      </c>
      <c r="B293" s="19">
        <v>3</v>
      </c>
      <c r="C293" s="32">
        <v>158.73285872716232</v>
      </c>
      <c r="D293" s="32">
        <v>70.494720008994264</v>
      </c>
    </row>
    <row r="294" spans="1:4">
      <c r="A294" s="19">
        <v>2011</v>
      </c>
      <c r="B294" s="19">
        <v>4</v>
      </c>
      <c r="C294" s="32">
        <v>176.62373685704935</v>
      </c>
      <c r="D294" s="32">
        <v>62.227224747457925</v>
      </c>
    </row>
    <row r="295" spans="1:4">
      <c r="A295" s="19">
        <v>2011</v>
      </c>
      <c r="B295" s="19">
        <v>5</v>
      </c>
      <c r="C295" s="32">
        <v>85.921882438281585</v>
      </c>
      <c r="D295" s="32">
        <v>55.081514728611083</v>
      </c>
    </row>
    <row r="296" spans="1:4">
      <c r="A296" s="19">
        <v>2011</v>
      </c>
      <c r="B296" s="19">
        <v>6</v>
      </c>
      <c r="C296" s="32">
        <v>105.00403414764098</v>
      </c>
      <c r="D296" s="32">
        <v>91.964038922408363</v>
      </c>
    </row>
    <row r="297" spans="1:4">
      <c r="A297" s="19">
        <v>2011</v>
      </c>
      <c r="B297" s="19">
        <v>7</v>
      </c>
      <c r="C297" s="32">
        <v>141.00388274118558</v>
      </c>
      <c r="D297" s="32">
        <v>160.64557212177104</v>
      </c>
    </row>
    <row r="298" spans="1:4">
      <c r="A298" s="19">
        <v>2011</v>
      </c>
      <c r="B298" s="19">
        <v>8</v>
      </c>
      <c r="C298" s="32">
        <v>393.58855681901042</v>
      </c>
      <c r="D298" s="32">
        <v>231.1489687908491</v>
      </c>
    </row>
    <row r="299" spans="1:4">
      <c r="A299" s="19">
        <v>2011</v>
      </c>
      <c r="B299" s="19">
        <v>9</v>
      </c>
      <c r="C299" s="32">
        <v>198.80672410214763</v>
      </c>
      <c r="D299" s="32">
        <v>122.69902522038763</v>
      </c>
    </row>
    <row r="300" spans="1:4">
      <c r="A300" s="19">
        <v>2011</v>
      </c>
      <c r="B300" s="19">
        <v>10</v>
      </c>
      <c r="C300" s="32">
        <v>202.84049789831886</v>
      </c>
      <c r="D300" s="32">
        <v>75.559267051139756</v>
      </c>
    </row>
    <row r="301" spans="1:4">
      <c r="A301" s="19">
        <v>2011</v>
      </c>
      <c r="B301" s="19">
        <v>11</v>
      </c>
      <c r="C301" s="32">
        <v>135.37844792557618</v>
      </c>
      <c r="D301" s="32">
        <v>78.179022660577075</v>
      </c>
    </row>
    <row r="302" spans="1:4">
      <c r="A302" s="19">
        <v>2011</v>
      </c>
      <c r="B302" s="19">
        <v>12</v>
      </c>
      <c r="C302" s="32">
        <v>104.26501654666869</v>
      </c>
      <c r="D302" s="32">
        <v>88.39772089770635</v>
      </c>
    </row>
    <row r="303" spans="1:4">
      <c r="A303" s="19">
        <v>2012</v>
      </c>
      <c r="B303" s="19">
        <v>1</v>
      </c>
      <c r="C303" s="32">
        <v>120.43553593544692</v>
      </c>
      <c r="D303" s="32">
        <v>76.108389631453278</v>
      </c>
    </row>
    <row r="304" spans="1:4">
      <c r="A304" s="19">
        <v>2012</v>
      </c>
      <c r="B304" s="19">
        <v>2</v>
      </c>
      <c r="C304" s="32">
        <v>143.15444105296518</v>
      </c>
      <c r="D304" s="32">
        <v>71.550143477761253</v>
      </c>
    </row>
    <row r="305" spans="1:4">
      <c r="A305" s="19">
        <v>2012</v>
      </c>
      <c r="B305" s="19">
        <v>3</v>
      </c>
      <c r="C305" s="32">
        <v>100.04744554691428</v>
      </c>
      <c r="D305" s="32">
        <v>30.020061955726998</v>
      </c>
    </row>
    <row r="306" spans="1:4">
      <c r="A306" s="19">
        <v>2012</v>
      </c>
      <c r="B306" s="19">
        <v>4</v>
      </c>
      <c r="C306" s="32">
        <v>139.82912856836714</v>
      </c>
      <c r="D306" s="32">
        <v>62.485962781294461</v>
      </c>
    </row>
    <row r="307" spans="1:4">
      <c r="A307" s="19">
        <v>2012</v>
      </c>
      <c r="B307" s="19">
        <v>5</v>
      </c>
      <c r="C307" s="32">
        <v>119.13749938973903</v>
      </c>
      <c r="D307" s="32">
        <v>61.221843801823759</v>
      </c>
    </row>
    <row r="308" spans="1:4">
      <c r="A308" s="19">
        <v>2012</v>
      </c>
      <c r="B308" s="19">
        <v>6</v>
      </c>
      <c r="C308" s="32">
        <v>164.14376582290024</v>
      </c>
      <c r="D308" s="32">
        <v>131.7220106639241</v>
      </c>
    </row>
    <row r="309" spans="1:4">
      <c r="A309" s="19">
        <v>2012</v>
      </c>
      <c r="B309" s="19">
        <v>7</v>
      </c>
      <c r="C309" s="32">
        <v>106.0335010726284</v>
      </c>
      <c r="D309" s="32">
        <v>123.27634360872401</v>
      </c>
    </row>
    <row r="310" spans="1:4">
      <c r="A310" s="19">
        <v>2012</v>
      </c>
      <c r="B310" s="19">
        <v>8</v>
      </c>
      <c r="C310" s="32">
        <v>99.001586609080448</v>
      </c>
      <c r="D310" s="32">
        <v>107.42556663357695</v>
      </c>
    </row>
    <row r="311" spans="1:4">
      <c r="A311" s="19">
        <v>2012</v>
      </c>
      <c r="B311" s="19">
        <v>9</v>
      </c>
      <c r="C311" s="32">
        <v>120.29602738045233</v>
      </c>
      <c r="D311" s="32">
        <v>136.66848748904397</v>
      </c>
    </row>
    <row r="312" spans="1:4">
      <c r="A312" s="19">
        <v>2012</v>
      </c>
      <c r="B312" s="19">
        <v>10</v>
      </c>
      <c r="C312" s="32">
        <v>140.58623174122232</v>
      </c>
      <c r="D312" s="32">
        <v>89.778905465978596</v>
      </c>
    </row>
    <row r="313" spans="1:4">
      <c r="A313" s="19">
        <v>2012</v>
      </c>
      <c r="B313" s="19">
        <v>11</v>
      </c>
      <c r="C313" s="32">
        <v>140.6400905406006</v>
      </c>
      <c r="D313" s="32">
        <v>126.06981088005773</v>
      </c>
    </row>
    <row r="314" spans="1:4">
      <c r="A314" s="19">
        <v>2012</v>
      </c>
      <c r="B314" s="19">
        <v>12</v>
      </c>
      <c r="C314" s="32">
        <v>164.41854714365854</v>
      </c>
      <c r="D314" s="32">
        <v>104.01222595943538</v>
      </c>
    </row>
    <row r="315" spans="1:4">
      <c r="A315" s="19">
        <v>2013</v>
      </c>
      <c r="B315" s="19">
        <v>1</v>
      </c>
      <c r="C315" s="32">
        <v>115.85099365468884</v>
      </c>
      <c r="D315" s="32">
        <v>97.482620890115768</v>
      </c>
    </row>
    <row r="316" spans="1:4">
      <c r="A316" s="19">
        <v>2013</v>
      </c>
      <c r="B316" s="19">
        <v>2</v>
      </c>
      <c r="C316" s="32">
        <v>147.1055151723555</v>
      </c>
      <c r="D316" s="32">
        <v>77.299029540898971</v>
      </c>
    </row>
    <row r="317" spans="1:4">
      <c r="A317" s="19">
        <v>2013</v>
      </c>
      <c r="B317" s="19">
        <v>3</v>
      </c>
      <c r="C317" s="32">
        <v>173.79196886634995</v>
      </c>
      <c r="D317" s="32">
        <v>74.678109417890312</v>
      </c>
    </row>
    <row r="318" spans="1:4">
      <c r="A318" s="19">
        <v>2013</v>
      </c>
      <c r="B318" s="19">
        <v>4</v>
      </c>
      <c r="C318" s="32">
        <v>130.45500102928676</v>
      </c>
      <c r="D318" s="32">
        <v>34.016665274439994</v>
      </c>
    </row>
    <row r="319" spans="1:4">
      <c r="A319" s="19">
        <v>2013</v>
      </c>
      <c r="B319" s="19">
        <v>5</v>
      </c>
      <c r="C319" s="32">
        <v>164.56994475088155</v>
      </c>
      <c r="D319" s="32">
        <v>35.081088273743461</v>
      </c>
    </row>
    <row r="320" spans="1:4">
      <c r="A320" s="19">
        <v>2013</v>
      </c>
      <c r="B320" s="19">
        <v>6</v>
      </c>
      <c r="C320" s="32">
        <v>186.35983603116028</v>
      </c>
      <c r="D320" s="32">
        <v>55.337060985504522</v>
      </c>
    </row>
    <row r="321" spans="1:4">
      <c r="A321" s="19">
        <v>2013</v>
      </c>
      <c r="B321" s="19">
        <v>7</v>
      </c>
      <c r="C321" s="32">
        <v>157.85784239573394</v>
      </c>
      <c r="D321" s="32">
        <v>51.459549300698114</v>
      </c>
    </row>
    <row r="322" spans="1:4">
      <c r="A322" s="19">
        <v>2013</v>
      </c>
      <c r="B322" s="19">
        <v>8</v>
      </c>
      <c r="C322" s="32">
        <v>101.91246664518266</v>
      </c>
      <c r="D322" s="32">
        <v>76.712853936852696</v>
      </c>
    </row>
    <row r="323" spans="1:4">
      <c r="A323" s="19">
        <v>2013</v>
      </c>
      <c r="B323" s="19">
        <v>9</v>
      </c>
      <c r="C323" s="32">
        <v>107.01549643606047</v>
      </c>
      <c r="D323" s="32">
        <v>93.531160192493829</v>
      </c>
    </row>
    <row r="324" spans="1:4">
      <c r="A324" s="19">
        <v>2013</v>
      </c>
      <c r="B324" s="19">
        <v>10</v>
      </c>
      <c r="C324" s="32">
        <v>117.39450688477901</v>
      </c>
      <c r="D324" s="32">
        <v>159.45610839757771</v>
      </c>
    </row>
    <row r="325" spans="1:4">
      <c r="A325" s="19">
        <v>2013</v>
      </c>
      <c r="B325" s="19">
        <v>11</v>
      </c>
      <c r="C325" s="32">
        <v>91.57476363373577</v>
      </c>
      <c r="D325" s="32">
        <v>67.162741746591948</v>
      </c>
    </row>
    <row r="326" spans="1:4">
      <c r="A326" s="19">
        <v>2013</v>
      </c>
      <c r="B326" s="19">
        <v>12</v>
      </c>
      <c r="C326" s="32">
        <v>100.59559765030318</v>
      </c>
      <c r="D326" s="32">
        <v>95.228253156790245</v>
      </c>
    </row>
    <row r="327" spans="1:4">
      <c r="A327" s="19">
        <v>2014</v>
      </c>
      <c r="B327" s="19">
        <v>1</v>
      </c>
      <c r="C327" s="32">
        <v>145.02980897768387</v>
      </c>
      <c r="D327" s="32">
        <v>76.317073902803045</v>
      </c>
    </row>
    <row r="328" spans="1:4">
      <c r="A328" s="19">
        <v>2014</v>
      </c>
      <c r="B328" s="19">
        <v>2</v>
      </c>
      <c r="C328" s="32">
        <v>153.60805864380248</v>
      </c>
      <c r="D328" s="32">
        <v>44.055515309508664</v>
      </c>
    </row>
    <row r="329" spans="1:4">
      <c r="A329" s="19">
        <v>2014</v>
      </c>
      <c r="B329" s="19">
        <v>3</v>
      </c>
      <c r="C329" s="32">
        <v>78.622637218865009</v>
      </c>
      <c r="D329" s="32">
        <v>45.161977030778679</v>
      </c>
    </row>
    <row r="330" spans="1:4">
      <c r="A330" s="19">
        <v>2014</v>
      </c>
      <c r="B330" s="19">
        <v>4</v>
      </c>
      <c r="C330" s="32">
        <v>106.49067750176994</v>
      </c>
      <c r="D330" s="32">
        <v>25.73011665698256</v>
      </c>
    </row>
    <row r="331" spans="1:4">
      <c r="A331" s="19">
        <v>2014</v>
      </c>
      <c r="B331" s="19">
        <v>5</v>
      </c>
      <c r="C331" s="32">
        <v>73.597098438768555</v>
      </c>
      <c r="D331" s="32">
        <v>30.263870965489176</v>
      </c>
    </row>
    <row r="332" spans="1:4">
      <c r="A332" s="19">
        <v>2014</v>
      </c>
      <c r="B332" s="19">
        <v>6</v>
      </c>
      <c r="C332" s="32">
        <v>39.412857925976844</v>
      </c>
      <c r="D332" s="32">
        <v>18.683325765548471</v>
      </c>
    </row>
    <row r="333" spans="1:4">
      <c r="A333" s="19">
        <v>2014</v>
      </c>
      <c r="B333" s="19">
        <v>7</v>
      </c>
      <c r="C333" s="32">
        <v>63.333217206192913</v>
      </c>
      <c r="D333" s="32">
        <v>42.366430029041425</v>
      </c>
    </row>
    <row r="334" spans="1:4">
      <c r="A334" s="19">
        <v>2014</v>
      </c>
      <c r="B334" s="19">
        <v>8</v>
      </c>
      <c r="C334" s="32">
        <v>76.90386979016084</v>
      </c>
      <c r="D334" s="32">
        <v>34.959716777078064</v>
      </c>
    </row>
    <row r="335" spans="1:4">
      <c r="A335" s="19">
        <v>2014</v>
      </c>
      <c r="B335" s="19">
        <v>9</v>
      </c>
      <c r="C335" s="32">
        <v>78.162912875536293</v>
      </c>
      <c r="D335" s="32">
        <v>45.636219496116873</v>
      </c>
    </row>
    <row r="336" spans="1:4">
      <c r="A336" s="19">
        <v>2014</v>
      </c>
      <c r="B336" s="19">
        <v>10</v>
      </c>
      <c r="C336" s="32">
        <v>98.87228858934435</v>
      </c>
      <c r="D336" s="32">
        <v>41.26954379968663</v>
      </c>
    </row>
    <row r="337" spans="1:4">
      <c r="A337" s="19">
        <v>2014</v>
      </c>
      <c r="B337" s="19">
        <v>11</v>
      </c>
      <c r="C337" s="32">
        <v>180.96242946838922</v>
      </c>
      <c r="D337" s="32">
        <v>32.1126884967344</v>
      </c>
    </row>
    <row r="338" spans="1:4">
      <c r="A338" s="19">
        <v>2014</v>
      </c>
      <c r="B338" s="19">
        <v>12</v>
      </c>
      <c r="C338" s="32">
        <v>129.13540202234006</v>
      </c>
      <c r="D338" s="32">
        <v>37.345418932426981</v>
      </c>
    </row>
    <row r="339" spans="1:4">
      <c r="A339" s="19">
        <v>2015</v>
      </c>
      <c r="B339" s="19">
        <v>1</v>
      </c>
      <c r="C339" s="32">
        <v>109.11601310617938</v>
      </c>
      <c r="D339" s="32">
        <v>51.936287012836495</v>
      </c>
    </row>
    <row r="340" spans="1:4">
      <c r="A340" s="19">
        <v>2015</v>
      </c>
      <c r="B340" s="19">
        <v>2</v>
      </c>
      <c r="C340" s="32">
        <v>31.966788061846291</v>
      </c>
      <c r="D340" s="32">
        <v>36.311795712592073</v>
      </c>
    </row>
    <row r="341" spans="1:4">
      <c r="A341" s="19">
        <v>2015</v>
      </c>
      <c r="B341" s="19">
        <v>3</v>
      </c>
      <c r="C341" s="32">
        <v>86.351748099488233</v>
      </c>
      <c r="D341" s="32">
        <v>33.928112625742848</v>
      </c>
    </row>
    <row r="342" spans="1:4">
      <c r="A342" s="19">
        <v>2015</v>
      </c>
      <c r="B342" s="19">
        <v>4</v>
      </c>
      <c r="C342" s="32">
        <v>89.804463622493117</v>
      </c>
      <c r="D342" s="32">
        <v>35.802208421798483</v>
      </c>
    </row>
    <row r="343" spans="1:4">
      <c r="A343" s="19">
        <v>2015</v>
      </c>
      <c r="B343" s="19">
        <v>5</v>
      </c>
      <c r="C343" s="32">
        <v>77.286678323154618</v>
      </c>
      <c r="D343" s="32">
        <v>31.084366255337539</v>
      </c>
    </row>
    <row r="344" spans="1:4">
      <c r="A344" s="19">
        <v>2015</v>
      </c>
      <c r="B344" s="19">
        <v>6</v>
      </c>
      <c r="C344" s="32">
        <v>54.821724866498045</v>
      </c>
      <c r="D344" s="32">
        <v>33.042617906688299</v>
      </c>
    </row>
    <row r="345" spans="1:4">
      <c r="A345" s="19">
        <v>2015</v>
      </c>
      <c r="B345" s="19">
        <v>7</v>
      </c>
      <c r="C345" s="32">
        <v>71.458094349555694</v>
      </c>
      <c r="D345" s="32">
        <v>52.275351996919895</v>
      </c>
    </row>
    <row r="346" spans="1:4">
      <c r="A346" s="19">
        <v>2015</v>
      </c>
      <c r="B346" s="19">
        <v>8</v>
      </c>
      <c r="C346" s="32">
        <v>127.2258738762377</v>
      </c>
      <c r="D346" s="32">
        <v>74.794612876220228</v>
      </c>
    </row>
    <row r="347" spans="1:4">
      <c r="A347" s="19">
        <v>2015</v>
      </c>
      <c r="B347" s="19">
        <v>9</v>
      </c>
      <c r="C347" s="32">
        <v>138.72021931994209</v>
      </c>
      <c r="D347" s="32">
        <v>104.99440168614763</v>
      </c>
    </row>
    <row r="348" spans="1:4">
      <c r="A348" s="19">
        <v>2015</v>
      </c>
      <c r="B348" s="19">
        <v>10</v>
      </c>
      <c r="C348" s="32">
        <v>102.41074553191314</v>
      </c>
      <c r="D348" s="32">
        <v>63.585852674148676</v>
      </c>
    </row>
    <row r="349" spans="1:4">
      <c r="A349" s="19">
        <v>2015</v>
      </c>
      <c r="B349" s="19">
        <v>11</v>
      </c>
      <c r="C349" s="32">
        <v>95.365197060065697</v>
      </c>
      <c r="D349" s="32">
        <v>35.153725601497037</v>
      </c>
    </row>
    <row r="350" spans="1:4">
      <c r="A350" s="19">
        <v>2015</v>
      </c>
      <c r="B350" s="19">
        <v>12</v>
      </c>
      <c r="C350" s="32">
        <v>110.03546065102867</v>
      </c>
      <c r="D350" s="32">
        <v>60.358449939187388</v>
      </c>
    </row>
    <row r="351" spans="1:4">
      <c r="A351" s="19">
        <v>2016</v>
      </c>
      <c r="B351" s="19">
        <v>1</v>
      </c>
      <c r="C351" s="32">
        <v>196.9296408577616</v>
      </c>
      <c r="D351" s="32">
        <v>55.457204814062891</v>
      </c>
    </row>
    <row r="352" spans="1:4">
      <c r="A352" s="19">
        <v>2016</v>
      </c>
      <c r="B352" s="19">
        <v>2</v>
      </c>
      <c r="C352" s="32">
        <v>350.65383228456329</v>
      </c>
      <c r="D352" s="32">
        <v>65.956618334322272</v>
      </c>
    </row>
    <row r="353" spans="1:4">
      <c r="A353" s="19">
        <v>2016</v>
      </c>
      <c r="B353" s="19">
        <v>3</v>
      </c>
      <c r="C353" s="32">
        <v>206.79439644893228</v>
      </c>
      <c r="D353" s="32">
        <v>50.41493833284612</v>
      </c>
    </row>
    <row r="354" spans="1:4">
      <c r="A354" s="19">
        <v>2016</v>
      </c>
      <c r="B354" s="19">
        <v>4</v>
      </c>
      <c r="C354" s="32">
        <v>180.11315431653287</v>
      </c>
      <c r="D354" s="32">
        <v>37.04986348718591</v>
      </c>
    </row>
    <row r="355" spans="1:4">
      <c r="A355" s="19">
        <v>2016</v>
      </c>
      <c r="B355" s="19">
        <v>5</v>
      </c>
      <c r="C355" s="32">
        <v>252.37545774814407</v>
      </c>
      <c r="D355" s="32">
        <v>39.747923114635022</v>
      </c>
    </row>
    <row r="356" spans="1:4">
      <c r="A356" s="19">
        <v>2016</v>
      </c>
      <c r="B356" s="19">
        <v>6</v>
      </c>
      <c r="C356" s="32">
        <v>236.81053497464816</v>
      </c>
      <c r="D356" s="32">
        <v>170.21874361285165</v>
      </c>
    </row>
    <row r="357" spans="1:4">
      <c r="A357" s="19">
        <v>2016</v>
      </c>
      <c r="B357" s="19">
        <v>7</v>
      </c>
      <c r="C357" s="32">
        <v>257.57405950269612</v>
      </c>
      <c r="D357" s="32">
        <v>116.08236685229927</v>
      </c>
    </row>
    <row r="358" spans="1:4">
      <c r="A358" s="19">
        <v>2016</v>
      </c>
      <c r="B358" s="19">
        <v>8</v>
      </c>
      <c r="C358" s="32">
        <v>169.61134812512276</v>
      </c>
      <c r="D358" s="32">
        <v>65.269161287715349</v>
      </c>
    </row>
    <row r="359" spans="1:4">
      <c r="A359" s="19">
        <v>2016</v>
      </c>
      <c r="B359" s="19">
        <v>9</v>
      </c>
      <c r="C359" s="32">
        <v>193.36895137293092</v>
      </c>
      <c r="D359" s="32">
        <v>39.372485502860073</v>
      </c>
    </row>
    <row r="360" spans="1:4">
      <c r="A360" s="19">
        <v>2016</v>
      </c>
      <c r="B360" s="19">
        <v>10</v>
      </c>
      <c r="C360" s="32">
        <v>121.73076967078063</v>
      </c>
      <c r="D360" s="32">
        <v>54.639368853939345</v>
      </c>
    </row>
    <row r="361" spans="1:4">
      <c r="A361" s="19">
        <v>2016</v>
      </c>
      <c r="B361" s="19">
        <v>11</v>
      </c>
      <c r="C361" s="32">
        <v>152.09260947500343</v>
      </c>
      <c r="D361" s="32">
        <v>111.16061079404392</v>
      </c>
    </row>
    <row r="362" spans="1:4">
      <c r="A362" s="19">
        <v>2016</v>
      </c>
      <c r="B362" s="19">
        <v>12</v>
      </c>
      <c r="C362" s="32">
        <v>134.59380337969364</v>
      </c>
      <c r="D362" s="32">
        <v>86.7404401258283</v>
      </c>
    </row>
    <row r="363" spans="1:4">
      <c r="A363" s="19">
        <v>2017</v>
      </c>
      <c r="B363" s="19">
        <v>1</v>
      </c>
      <c r="C363" s="32">
        <v>100.74461281959063</v>
      </c>
      <c r="D363" s="32">
        <v>86.050677157336295</v>
      </c>
    </row>
    <row r="364" spans="1:4">
      <c r="A364" s="19">
        <v>2017</v>
      </c>
      <c r="B364" s="19">
        <v>2</v>
      </c>
      <c r="C364" s="32">
        <v>98.153727729193335</v>
      </c>
      <c r="D364" s="32">
        <v>99.291875440616906</v>
      </c>
    </row>
    <row r="365" spans="1:4">
      <c r="A365" s="19">
        <v>2017</v>
      </c>
      <c r="B365" s="19">
        <v>3</v>
      </c>
      <c r="C365" s="32">
        <v>98.374099828526468</v>
      </c>
      <c r="D365" s="32">
        <v>50.935573163108785</v>
      </c>
    </row>
    <row r="366" spans="1:4">
      <c r="A366" s="19">
        <v>2017</v>
      </c>
      <c r="B366" s="19">
        <v>4</v>
      </c>
      <c r="C366" s="32">
        <v>92.895462204861545</v>
      </c>
      <c r="D366" s="32">
        <v>36.369818457955319</v>
      </c>
    </row>
    <row r="367" spans="1:4">
      <c r="A367" s="19">
        <v>2017</v>
      </c>
      <c r="B367" s="19">
        <v>5</v>
      </c>
      <c r="C367" s="32">
        <v>94.353243920231051</v>
      </c>
      <c r="D367" s="32">
        <v>42.427305774433485</v>
      </c>
    </row>
    <row r="368" spans="1:4">
      <c r="A368" s="19">
        <v>2017</v>
      </c>
      <c r="B368" s="19">
        <v>6</v>
      </c>
      <c r="C368" s="32">
        <v>94.755089613689918</v>
      </c>
      <c r="D368" s="32">
        <v>47.229380220144868</v>
      </c>
    </row>
    <row r="369" spans="1:4">
      <c r="A369" s="19">
        <v>2017</v>
      </c>
      <c r="B369" s="19">
        <v>7</v>
      </c>
      <c r="C369" s="32">
        <v>71.579207438558853</v>
      </c>
      <c r="D369" s="32">
        <v>38.021581867923608</v>
      </c>
    </row>
    <row r="370" spans="1:4">
      <c r="A370" s="19">
        <v>2017</v>
      </c>
      <c r="B370" s="19">
        <v>8</v>
      </c>
      <c r="C370" s="32">
        <v>88.465130662010196</v>
      </c>
      <c r="D370" s="32">
        <v>23.324618410601573</v>
      </c>
    </row>
    <row r="371" spans="1:4">
      <c r="A371" s="19">
        <v>2017</v>
      </c>
      <c r="B371" s="19">
        <v>9</v>
      </c>
      <c r="C371" s="32">
        <v>84.933982463394599</v>
      </c>
      <c r="D371" s="32">
        <v>35.042654077502817</v>
      </c>
    </row>
    <row r="372" spans="1:4">
      <c r="A372" s="19">
        <v>2017</v>
      </c>
      <c r="B372" s="19">
        <v>10</v>
      </c>
      <c r="C372" s="32">
        <v>133.40084169021236</v>
      </c>
      <c r="D372" s="32">
        <v>47.631550391887799</v>
      </c>
    </row>
    <row r="373" spans="1:4">
      <c r="A373" s="19">
        <v>2017</v>
      </c>
      <c r="B373" s="19">
        <v>11</v>
      </c>
      <c r="C373" s="32">
        <v>105.67042998882221</v>
      </c>
      <c r="D373" s="32">
        <v>21.467146465889684</v>
      </c>
    </row>
    <row r="374" spans="1:4">
      <c r="A374" s="19">
        <v>2017</v>
      </c>
      <c r="B374" s="19">
        <v>12</v>
      </c>
      <c r="C374" s="32">
        <v>71.16154931720034</v>
      </c>
      <c r="D374" s="32">
        <v>26.801664784107903</v>
      </c>
    </row>
    <row r="375" spans="1:4">
      <c r="A375" s="19">
        <v>2018</v>
      </c>
      <c r="B375" s="19">
        <v>1</v>
      </c>
      <c r="C375" s="32">
        <v>69.729459150360498</v>
      </c>
      <c r="D375" s="32">
        <v>31.985083987862538</v>
      </c>
    </row>
    <row r="376" spans="1:4">
      <c r="A376" s="19">
        <v>2018</v>
      </c>
      <c r="B376" s="19">
        <v>2</v>
      </c>
      <c r="C376" s="32">
        <v>99.912547052286996</v>
      </c>
      <c r="D376" s="32">
        <v>43.190992159822834</v>
      </c>
    </row>
    <row r="377" spans="1:4">
      <c r="A377" s="19">
        <v>2018</v>
      </c>
      <c r="B377" s="19">
        <v>3</v>
      </c>
      <c r="C377" s="32">
        <v>73.137275883313251</v>
      </c>
      <c r="D377" s="32">
        <v>27.382045863887946</v>
      </c>
    </row>
    <row r="378" spans="1:4">
      <c r="A378" s="19">
        <v>2018</v>
      </c>
      <c r="B378" s="19">
        <v>4</v>
      </c>
      <c r="C378" s="32">
        <v>78.042659143701272</v>
      </c>
      <c r="D378" s="32">
        <v>30.688175770540337</v>
      </c>
    </row>
    <row r="379" spans="1:4">
      <c r="A379" s="19">
        <v>2018</v>
      </c>
      <c r="B379" s="19">
        <v>5</v>
      </c>
      <c r="C379" s="32">
        <v>64.391924085111171</v>
      </c>
      <c r="D379" s="32">
        <v>29.949786982217667</v>
      </c>
    </row>
    <row r="380" spans="1:4">
      <c r="A380" s="19">
        <v>2018</v>
      </c>
      <c r="B380" s="19">
        <v>6</v>
      </c>
      <c r="C380" s="32">
        <v>69.118604620659795</v>
      </c>
      <c r="D380" s="32">
        <v>29.210499184543639</v>
      </c>
    </row>
    <row r="381" spans="1:4">
      <c r="A381" s="19">
        <v>2018</v>
      </c>
      <c r="B381" s="19">
        <v>7</v>
      </c>
      <c r="C381" s="32">
        <v>83.944607075998391</v>
      </c>
      <c r="D381" s="32">
        <v>62.88610321710545</v>
      </c>
    </row>
    <row r="382" spans="1:4">
      <c r="A382" s="19">
        <v>2018</v>
      </c>
      <c r="B382" s="19">
        <v>8</v>
      </c>
      <c r="C382" s="32">
        <v>126.6241118470615</v>
      </c>
      <c r="D382" s="32">
        <v>41.676662921489402</v>
      </c>
    </row>
    <row r="383" spans="1:4">
      <c r="A383" s="19">
        <v>2018</v>
      </c>
      <c r="B383" s="19">
        <v>9</v>
      </c>
      <c r="C383" s="32">
        <v>101.64427959925987</v>
      </c>
      <c r="D383" s="32">
        <v>20.14998196639397</v>
      </c>
    </row>
    <row r="384" spans="1:4">
      <c r="A384" s="19">
        <v>2018</v>
      </c>
      <c r="B384" s="19">
        <v>10</v>
      </c>
      <c r="C384" s="32">
        <v>85.2596162280215</v>
      </c>
      <c r="D384" s="32">
        <v>34.808538666961873</v>
      </c>
    </row>
    <row r="385" spans="1:4">
      <c r="A385" s="19">
        <v>2018</v>
      </c>
      <c r="B385" s="19">
        <v>11</v>
      </c>
      <c r="C385" s="32">
        <v>72.918997471036988</v>
      </c>
      <c r="D385" s="32">
        <v>42.64734421821597</v>
      </c>
    </row>
    <row r="386" spans="1:4">
      <c r="A386" s="19">
        <v>2018</v>
      </c>
      <c r="B386" s="19">
        <v>12</v>
      </c>
      <c r="C386" s="32">
        <v>121.16366014421114</v>
      </c>
      <c r="D386" s="32">
        <v>151.20985886852682</v>
      </c>
    </row>
    <row r="387" spans="1:4">
      <c r="A387" s="19">
        <v>2019</v>
      </c>
      <c r="B387" s="19">
        <v>1</v>
      </c>
      <c r="C387" s="32">
        <v>128.0194295775369</v>
      </c>
      <c r="D387" s="32">
        <v>144.44016319123369</v>
      </c>
    </row>
    <row r="388" spans="1:4">
      <c r="A388" s="19">
        <v>2019</v>
      </c>
      <c r="B388" s="19">
        <v>2</v>
      </c>
      <c r="C388" s="32">
        <v>106.35743003453919</v>
      </c>
      <c r="D388" s="32">
        <v>68.144171634069536</v>
      </c>
    </row>
    <row r="389" spans="1:4">
      <c r="A389" s="19">
        <v>2019</v>
      </c>
      <c r="B389" s="19">
        <v>3</v>
      </c>
      <c r="C389" s="32">
        <v>116.65129624630003</v>
      </c>
      <c r="D389" s="32">
        <v>55.811510556314737</v>
      </c>
    </row>
    <row r="390" spans="1:4">
      <c r="A390" s="19">
        <v>2019</v>
      </c>
      <c r="B390" s="19">
        <v>4</v>
      </c>
      <c r="C390" s="32">
        <v>117.05874275385779</v>
      </c>
      <c r="D390" s="32">
        <v>34.84830528211031</v>
      </c>
    </row>
    <row r="391" spans="1:4">
      <c r="A391" s="19">
        <v>2019</v>
      </c>
      <c r="B391" s="19">
        <v>5</v>
      </c>
      <c r="C391" s="32">
        <v>101.98853910607117</v>
      </c>
      <c r="D391" s="32">
        <v>52.624133144215016</v>
      </c>
    </row>
    <row r="392" spans="1:4">
      <c r="A392" s="19">
        <v>2019</v>
      </c>
      <c r="B392" s="19">
        <v>6</v>
      </c>
      <c r="C392" s="32">
        <v>146.42659369561133</v>
      </c>
      <c r="D392" s="32">
        <v>146.16013491265022</v>
      </c>
    </row>
    <row r="393" spans="1:4">
      <c r="A393" s="19">
        <v>2019</v>
      </c>
      <c r="B393" s="19">
        <v>7</v>
      </c>
      <c r="C393" s="32">
        <v>154.0078947424831</v>
      </c>
      <c r="D393" s="32">
        <v>100.78423049750997</v>
      </c>
    </row>
    <row r="394" spans="1:4">
      <c r="A394" s="19">
        <v>2019</v>
      </c>
      <c r="B394" s="19">
        <v>8</v>
      </c>
      <c r="C394" s="32">
        <v>146.09138033707549</v>
      </c>
      <c r="D394" s="32">
        <v>276.77617092126246</v>
      </c>
    </row>
    <row r="395" spans="1:4">
      <c r="A395" s="19">
        <v>2019</v>
      </c>
      <c r="B395" s="19">
        <v>9</v>
      </c>
      <c r="C395" s="32">
        <v>94.913560002537395</v>
      </c>
      <c r="D395" s="32">
        <v>128.29300461390065</v>
      </c>
    </row>
    <row r="396" spans="1:4">
      <c r="A396" s="19">
        <v>2019</v>
      </c>
      <c r="B396" s="19">
        <v>10</v>
      </c>
      <c r="C396" s="32">
        <v>101.49611125052908</v>
      </c>
      <c r="D396" s="32">
        <v>91.944440987658041</v>
      </c>
    </row>
    <row r="397" spans="1:4">
      <c r="A397" s="19">
        <v>2019</v>
      </c>
      <c r="B397" s="19">
        <v>11</v>
      </c>
      <c r="C397" s="32">
        <v>89.590711973467705</v>
      </c>
      <c r="D397" s="32">
        <v>65.236537962627125</v>
      </c>
    </row>
    <row r="398" spans="1:4">
      <c r="A398" s="19">
        <v>2019</v>
      </c>
      <c r="B398" s="19">
        <v>12</v>
      </c>
      <c r="C398" s="32">
        <v>70.467938732209902</v>
      </c>
      <c r="D398" s="32">
        <v>91.526315231987184</v>
      </c>
    </row>
    <row r="399" spans="1:4">
      <c r="A399" s="19">
        <v>2020</v>
      </c>
      <c r="B399" s="19">
        <v>1</v>
      </c>
      <c r="C399" s="32">
        <v>103.05751895679364</v>
      </c>
      <c r="D399" s="32">
        <v>86.037604385204531</v>
      </c>
    </row>
    <row r="400" spans="1:4">
      <c r="A400" s="19">
        <v>2020</v>
      </c>
      <c r="B400" s="19">
        <v>2</v>
      </c>
      <c r="C400" s="32">
        <v>87.305145902893301</v>
      </c>
      <c r="D400" s="32">
        <v>97.586915403691847</v>
      </c>
    </row>
    <row r="401" spans="1:4">
      <c r="A401" s="19">
        <v>2020</v>
      </c>
      <c r="B401" s="19">
        <v>3</v>
      </c>
      <c r="C401" s="32">
        <v>283.00637984131913</v>
      </c>
      <c r="D401" s="32">
        <v>304.06927640544478</v>
      </c>
    </row>
    <row r="402" spans="1:4">
      <c r="A402" s="19">
        <v>2020</v>
      </c>
      <c r="B402" s="19">
        <v>4</v>
      </c>
      <c r="C402" s="32">
        <v>134.49279583295129</v>
      </c>
      <c r="D402" s="32">
        <v>204.48613474432162</v>
      </c>
    </row>
    <row r="403" spans="1:4">
      <c r="A403" s="19">
        <v>2020</v>
      </c>
      <c r="B403" s="19">
        <v>5</v>
      </c>
      <c r="C403" s="32">
        <v>124.34738230362775</v>
      </c>
      <c r="D403" s="32">
        <v>181.88707538947023</v>
      </c>
    </row>
    <row r="404" spans="1:4">
      <c r="A404" s="19">
        <v>2020</v>
      </c>
      <c r="B404" s="19">
        <v>6</v>
      </c>
      <c r="C404" s="32">
        <v>107.89394092104128</v>
      </c>
      <c r="D404" s="32">
        <v>165.41869748855248</v>
      </c>
    </row>
    <row r="405" spans="1:4">
      <c r="A405" s="19">
        <v>2020</v>
      </c>
      <c r="B405" s="19">
        <v>7</v>
      </c>
      <c r="C405" s="32">
        <v>103.71756487009621</v>
      </c>
      <c r="D405" s="32">
        <v>116.50112764198053</v>
      </c>
    </row>
    <row r="406" spans="1:4">
      <c r="A406" s="19">
        <v>2020</v>
      </c>
      <c r="B406" s="19">
        <v>8</v>
      </c>
      <c r="C406" s="32">
        <v>82.630959065300701</v>
      </c>
      <c r="D406" s="32">
        <v>91.367556895042213</v>
      </c>
    </row>
    <row r="407" spans="1:4">
      <c r="A407" s="19">
        <v>2020</v>
      </c>
      <c r="B407" s="19">
        <v>9</v>
      </c>
      <c r="C407" s="32">
        <v>88.2631799710568</v>
      </c>
      <c r="D407" s="32">
        <v>124.02864247901921</v>
      </c>
    </row>
    <row r="408" spans="1:4">
      <c r="A408" s="19">
        <v>2020</v>
      </c>
      <c r="B408" s="19">
        <v>10</v>
      </c>
      <c r="C408" s="32">
        <v>74.891841658637659</v>
      </c>
      <c r="D408" s="32">
        <v>108.10212960233009</v>
      </c>
    </row>
    <row r="409" spans="1:4">
      <c r="A409" s="19">
        <v>2020</v>
      </c>
      <c r="B409" s="19">
        <v>11</v>
      </c>
      <c r="C409" s="32">
        <v>113.90853123480132</v>
      </c>
      <c r="D409" s="32">
        <v>146.89753629605283</v>
      </c>
    </row>
    <row r="410" spans="1:4">
      <c r="A410" s="19">
        <v>2020</v>
      </c>
      <c r="B410" s="19">
        <v>12</v>
      </c>
      <c r="C410" s="32">
        <v>89.404271204111481</v>
      </c>
      <c r="D410" s="32">
        <v>80.543581756181993</v>
      </c>
    </row>
    <row r="411" spans="1:4">
      <c r="A411" s="19">
        <v>2021</v>
      </c>
      <c r="B411" s="19">
        <v>1</v>
      </c>
      <c r="C411" s="32">
        <v>76.462892384669772</v>
      </c>
      <c r="D411" s="32">
        <v>71.010760590519084</v>
      </c>
    </row>
    <row r="412" spans="1:4">
      <c r="A412" s="19">
        <v>2021</v>
      </c>
      <c r="B412" s="19">
        <v>2</v>
      </c>
      <c r="C412" s="32">
        <v>72.228017672443016</v>
      </c>
      <c r="D412" s="32">
        <v>46.02775303599001</v>
      </c>
    </row>
    <row r="413" spans="1:4">
      <c r="A413" s="19">
        <v>2021</v>
      </c>
      <c r="B413" s="19">
        <v>3</v>
      </c>
      <c r="C413" s="32">
        <v>63.701113737791495</v>
      </c>
      <c r="D413" s="32">
        <v>62.324932309728617</v>
      </c>
    </row>
    <row r="414" spans="1:4">
      <c r="A414" s="19">
        <v>2021</v>
      </c>
      <c r="B414" s="19">
        <v>4</v>
      </c>
      <c r="C414" s="32">
        <v>50.227363176014123</v>
      </c>
      <c r="D414" s="32">
        <v>29.809130604054896</v>
      </c>
    </row>
    <row r="415" spans="1:4">
      <c r="A415" s="19">
        <v>2021</v>
      </c>
      <c r="B415" s="19">
        <v>5</v>
      </c>
      <c r="C415" s="32">
        <v>66.768853602523791</v>
      </c>
      <c r="D415" s="32">
        <v>49.033461539689796</v>
      </c>
    </row>
    <row r="416" spans="1:4">
      <c r="A416" s="19">
        <v>2021</v>
      </c>
      <c r="B416" s="19">
        <v>6</v>
      </c>
      <c r="C416" s="32">
        <v>58.227720040444346</v>
      </c>
      <c r="D416" s="32">
        <v>64.353109403318314</v>
      </c>
    </row>
    <row r="417" spans="1:4">
      <c r="A417" s="19">
        <v>2021</v>
      </c>
      <c r="B417" s="19">
        <v>7</v>
      </c>
      <c r="C417" s="32">
        <v>61.967730937985316</v>
      </c>
      <c r="D417" s="32">
        <v>76.985763879225274</v>
      </c>
    </row>
    <row r="418" spans="1:4">
      <c r="A418" s="19">
        <v>2021</v>
      </c>
      <c r="B418" s="19">
        <v>8</v>
      </c>
      <c r="C418" s="32">
        <v>55.195083852994848</v>
      </c>
      <c r="D418" s="32">
        <v>52.73314103175526</v>
      </c>
    </row>
    <row r="419" spans="1:4">
      <c r="A419" s="19">
        <v>2021</v>
      </c>
      <c r="B419" s="19">
        <v>9</v>
      </c>
      <c r="C419" s="32">
        <v>62.107974652447233</v>
      </c>
      <c r="D419" s="32">
        <v>79.6231235756659</v>
      </c>
    </row>
    <row r="420" spans="1:4">
      <c r="A420" s="19">
        <v>2021</v>
      </c>
      <c r="B420" s="19">
        <v>10</v>
      </c>
      <c r="C420" s="32">
        <v>113.87341932788726</v>
      </c>
      <c r="D420" s="32">
        <v>65.75638291942856</v>
      </c>
    </row>
    <row r="421" spans="1:4">
      <c r="A421" s="19">
        <v>2021</v>
      </c>
      <c r="B421" s="19">
        <v>11</v>
      </c>
      <c r="C421" s="32">
        <v>89.598417125120932</v>
      </c>
      <c r="D421" s="32">
        <v>56.736525469576627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5B125-BC91-41BB-8B7B-56E5F091D547}">
  <dimension ref="A1:D420"/>
  <sheetViews>
    <sheetView zoomScale="85" zoomScaleNormal="85" workbookViewId="0">
      <pane xSplit="2" ySplit="1" topLeftCell="C2" activePane="bottomRight" state="frozen"/>
      <selection activeCell="K413" sqref="K413"/>
      <selection pane="topRight" activeCell="K413" sqref="K413"/>
      <selection pane="bottomLeft" activeCell="K413" sqref="K413"/>
      <selection pane="bottomRight" activeCell="D420" sqref="D2:D420"/>
    </sheetView>
  </sheetViews>
  <sheetFormatPr defaultColWidth="8.6640625" defaultRowHeight="15"/>
  <cols>
    <col min="1" max="1" width="5.5546875" style="19" bestFit="1" customWidth="1"/>
    <col min="2" max="2" width="6.109375" style="19" bestFit="1" customWidth="1"/>
    <col min="3" max="4" width="16.88671875" style="19" customWidth="1"/>
    <col min="5" max="16384" width="8.6640625" style="19"/>
  </cols>
  <sheetData>
    <row r="1" spans="1:4" s="18" customFormat="1" ht="30">
      <c r="A1" s="18" t="s">
        <v>36</v>
      </c>
      <c r="B1" s="18" t="s">
        <v>37</v>
      </c>
      <c r="C1" s="18" t="s">
        <v>13</v>
      </c>
      <c r="D1" s="18" t="s">
        <v>40</v>
      </c>
    </row>
    <row r="2" spans="1:4">
      <c r="A2" s="19">
        <v>1987</v>
      </c>
      <c r="B2" s="19">
        <v>1</v>
      </c>
      <c r="C2" s="32">
        <v>68.623868449591953</v>
      </c>
      <c r="D2" s="32" t="s">
        <v>41</v>
      </c>
    </row>
    <row r="3" spans="1:4">
      <c r="A3" s="19">
        <v>1987</v>
      </c>
      <c r="B3" s="19">
        <v>2</v>
      </c>
      <c r="C3" s="32">
        <v>90.201676034579194</v>
      </c>
      <c r="D3" s="32" t="s">
        <v>41</v>
      </c>
    </row>
    <row r="4" spans="1:4">
      <c r="A4" s="19">
        <v>1987</v>
      </c>
      <c r="B4" s="19">
        <v>3</v>
      </c>
      <c r="C4" s="32">
        <v>91.798342313747028</v>
      </c>
      <c r="D4" s="32" t="s">
        <v>41</v>
      </c>
    </row>
    <row r="5" spans="1:4">
      <c r="A5" s="19">
        <v>1987</v>
      </c>
      <c r="B5" s="19">
        <v>4</v>
      </c>
      <c r="C5" s="32">
        <v>93.586140741434988</v>
      </c>
      <c r="D5" s="32" t="s">
        <v>41</v>
      </c>
    </row>
    <row r="6" spans="1:4">
      <c r="A6" s="19">
        <v>1987</v>
      </c>
      <c r="B6" s="19">
        <v>5</v>
      </c>
      <c r="C6" s="32">
        <v>81.361332079028386</v>
      </c>
      <c r="D6" s="32" t="s">
        <v>41</v>
      </c>
    </row>
    <row r="7" spans="1:4">
      <c r="A7" s="19">
        <v>1987</v>
      </c>
      <c r="B7" s="19">
        <v>6</v>
      </c>
      <c r="C7" s="32">
        <v>89.048377436656963</v>
      </c>
      <c r="D7" s="32" t="s">
        <v>41</v>
      </c>
    </row>
    <row r="8" spans="1:4">
      <c r="A8" s="19">
        <v>1987</v>
      </c>
      <c r="B8" s="19">
        <v>7</v>
      </c>
      <c r="C8" s="32">
        <v>60.491343478948515</v>
      </c>
      <c r="D8" s="32" t="s">
        <v>41</v>
      </c>
    </row>
    <row r="9" spans="1:4">
      <c r="A9" s="19">
        <v>1987</v>
      </c>
      <c r="B9" s="19">
        <v>8</v>
      </c>
      <c r="C9" s="32">
        <v>48.971180886967751</v>
      </c>
      <c r="D9" s="32" t="s">
        <v>41</v>
      </c>
    </row>
    <row r="10" spans="1:4">
      <c r="A10" s="19">
        <v>1987</v>
      </c>
      <c r="B10" s="19">
        <v>9</v>
      </c>
      <c r="C10" s="32">
        <v>63.35762313691545</v>
      </c>
      <c r="D10" s="32" t="s">
        <v>41</v>
      </c>
    </row>
    <row r="11" spans="1:4">
      <c r="A11" s="19">
        <v>1987</v>
      </c>
      <c r="B11" s="19">
        <v>10</v>
      </c>
      <c r="C11" s="32">
        <v>97.445942857667234</v>
      </c>
      <c r="D11" s="32" t="s">
        <v>41</v>
      </c>
    </row>
    <row r="12" spans="1:4">
      <c r="A12" s="19">
        <v>1987</v>
      </c>
      <c r="B12" s="19">
        <v>11</v>
      </c>
      <c r="C12" s="32">
        <v>106.67785247055994</v>
      </c>
      <c r="D12" s="32" t="s">
        <v>41</v>
      </c>
    </row>
    <row r="13" spans="1:4">
      <c r="A13" s="19">
        <v>1987</v>
      </c>
      <c r="B13" s="19">
        <v>12</v>
      </c>
      <c r="C13" s="32">
        <v>97.373139832588222</v>
      </c>
      <c r="D13" s="32" t="s">
        <v>41</v>
      </c>
    </row>
    <row r="14" spans="1:4">
      <c r="A14" s="19">
        <v>1988</v>
      </c>
      <c r="B14" s="19">
        <v>1</v>
      </c>
      <c r="C14" s="32">
        <v>64.025408258658899</v>
      </c>
      <c r="D14" s="32" t="s">
        <v>41</v>
      </c>
    </row>
    <row r="15" spans="1:4">
      <c r="A15" s="19">
        <v>1988</v>
      </c>
      <c r="B15" s="19">
        <v>2</v>
      </c>
      <c r="C15" s="32">
        <v>53.335528112190737</v>
      </c>
      <c r="D15" s="32" t="s">
        <v>41</v>
      </c>
    </row>
    <row r="16" spans="1:4">
      <c r="A16" s="19">
        <v>1988</v>
      </c>
      <c r="B16" s="19">
        <v>3</v>
      </c>
      <c r="C16" s="32">
        <v>52.068675902358137</v>
      </c>
      <c r="D16" s="32" t="s">
        <v>41</v>
      </c>
    </row>
    <row r="17" spans="1:4">
      <c r="A17" s="19">
        <v>1988</v>
      </c>
      <c r="B17" s="19">
        <v>4</v>
      </c>
      <c r="C17" s="32">
        <v>50.147590001969185</v>
      </c>
      <c r="D17" s="32" t="s">
        <v>41</v>
      </c>
    </row>
    <row r="18" spans="1:4">
      <c r="A18" s="19">
        <v>1988</v>
      </c>
      <c r="B18" s="19">
        <v>5</v>
      </c>
      <c r="C18" s="32">
        <v>57.210227154923992</v>
      </c>
      <c r="D18" s="32" t="s">
        <v>41</v>
      </c>
    </row>
    <row r="19" spans="1:4">
      <c r="A19" s="19">
        <v>1988</v>
      </c>
      <c r="B19" s="19">
        <v>6</v>
      </c>
      <c r="C19" s="32">
        <v>62.920473041711091</v>
      </c>
      <c r="D19" s="32" t="s">
        <v>41</v>
      </c>
    </row>
    <row r="20" spans="1:4">
      <c r="A20" s="19">
        <v>1988</v>
      </c>
      <c r="B20" s="19">
        <v>7</v>
      </c>
      <c r="C20" s="32">
        <v>64.569797787699699</v>
      </c>
      <c r="D20" s="32" t="s">
        <v>41</v>
      </c>
    </row>
    <row r="21" spans="1:4">
      <c r="A21" s="19">
        <v>1988</v>
      </c>
      <c r="B21" s="19">
        <v>8</v>
      </c>
      <c r="C21" s="32">
        <v>69.943130225253412</v>
      </c>
      <c r="D21" s="32" t="s">
        <v>41</v>
      </c>
    </row>
    <row r="22" spans="1:4">
      <c r="A22" s="19">
        <v>1988</v>
      </c>
      <c r="B22" s="19">
        <v>9</v>
      </c>
      <c r="C22" s="32">
        <v>52.80539819327096</v>
      </c>
      <c r="D22" s="32" t="s">
        <v>41</v>
      </c>
    </row>
    <row r="23" spans="1:4">
      <c r="A23" s="19">
        <v>1988</v>
      </c>
      <c r="B23" s="19">
        <v>10</v>
      </c>
      <c r="C23" s="32">
        <v>54.030688586880459</v>
      </c>
      <c r="D23" s="32" t="s">
        <v>41</v>
      </c>
    </row>
    <row r="24" spans="1:4">
      <c r="A24" s="19">
        <v>1988</v>
      </c>
      <c r="B24" s="19">
        <v>11</v>
      </c>
      <c r="C24" s="32">
        <v>76.98131019231424</v>
      </c>
      <c r="D24" s="32" t="s">
        <v>41</v>
      </c>
    </row>
    <row r="25" spans="1:4">
      <c r="A25" s="19">
        <v>1988</v>
      </c>
      <c r="B25" s="19">
        <v>12</v>
      </c>
      <c r="C25" s="32">
        <v>59.866118982574775</v>
      </c>
      <c r="D25" s="32" t="s">
        <v>41</v>
      </c>
    </row>
    <row r="26" spans="1:4">
      <c r="A26" s="19">
        <v>1989</v>
      </c>
      <c r="B26" s="19">
        <v>1</v>
      </c>
      <c r="C26" s="32">
        <v>73.700474044008416</v>
      </c>
      <c r="D26" s="32" t="s">
        <v>41</v>
      </c>
    </row>
    <row r="27" spans="1:4">
      <c r="A27" s="19">
        <v>1989</v>
      </c>
      <c r="B27" s="19">
        <v>2</v>
      </c>
      <c r="C27" s="32">
        <v>67.529573459211676</v>
      </c>
      <c r="D27" s="32" t="s">
        <v>41</v>
      </c>
    </row>
    <row r="28" spans="1:4">
      <c r="A28" s="19">
        <v>1989</v>
      </c>
      <c r="B28" s="19">
        <v>3</v>
      </c>
      <c r="C28" s="32">
        <v>77.996107583807245</v>
      </c>
      <c r="D28" s="32" t="s">
        <v>41</v>
      </c>
    </row>
    <row r="29" spans="1:4">
      <c r="A29" s="19">
        <v>1989</v>
      </c>
      <c r="B29" s="19">
        <v>4</v>
      </c>
      <c r="C29" s="32">
        <v>90.859038012596599</v>
      </c>
      <c r="D29" s="32" t="s">
        <v>41</v>
      </c>
    </row>
    <row r="30" spans="1:4">
      <c r="A30" s="19">
        <v>1989</v>
      </c>
      <c r="B30" s="19">
        <v>5</v>
      </c>
      <c r="C30" s="32">
        <v>86.567788781006428</v>
      </c>
      <c r="D30" s="32" t="s">
        <v>41</v>
      </c>
    </row>
    <row r="31" spans="1:4">
      <c r="A31" s="19">
        <v>1989</v>
      </c>
      <c r="B31" s="19">
        <v>6</v>
      </c>
      <c r="C31" s="32">
        <v>82.831738037544298</v>
      </c>
      <c r="D31" s="32" t="s">
        <v>41</v>
      </c>
    </row>
    <row r="32" spans="1:4">
      <c r="A32" s="19">
        <v>1989</v>
      </c>
      <c r="B32" s="19">
        <v>7</v>
      </c>
      <c r="C32" s="32">
        <v>88.924115480739601</v>
      </c>
      <c r="D32" s="32" t="s">
        <v>41</v>
      </c>
    </row>
    <row r="33" spans="1:4">
      <c r="A33" s="19">
        <v>1989</v>
      </c>
      <c r="B33" s="19">
        <v>8</v>
      </c>
      <c r="C33" s="32">
        <v>83.214251109725936</v>
      </c>
      <c r="D33" s="32" t="s">
        <v>41</v>
      </c>
    </row>
    <row r="34" spans="1:4">
      <c r="A34" s="19">
        <v>1989</v>
      </c>
      <c r="B34" s="19">
        <v>9</v>
      </c>
      <c r="C34" s="32">
        <v>82.028717354807</v>
      </c>
      <c r="D34" s="32" t="s">
        <v>41</v>
      </c>
    </row>
    <row r="35" spans="1:4">
      <c r="A35" s="19">
        <v>1989</v>
      </c>
      <c r="B35" s="19">
        <v>10</v>
      </c>
      <c r="C35" s="32">
        <v>67.130077536190825</v>
      </c>
      <c r="D35" s="32" t="s">
        <v>41</v>
      </c>
    </row>
    <row r="36" spans="1:4">
      <c r="A36" s="19">
        <v>1989</v>
      </c>
      <c r="B36" s="19">
        <v>11</v>
      </c>
      <c r="C36" s="32">
        <v>68.343128833802908</v>
      </c>
      <c r="D36" s="32" t="s">
        <v>41</v>
      </c>
    </row>
    <row r="37" spans="1:4">
      <c r="A37" s="19">
        <v>1989</v>
      </c>
      <c r="B37" s="19">
        <v>12</v>
      </c>
      <c r="C37" s="32">
        <v>72.897212221199027</v>
      </c>
      <c r="D37" s="32" t="s">
        <v>41</v>
      </c>
    </row>
    <row r="38" spans="1:4">
      <c r="A38" s="19">
        <v>1990</v>
      </c>
      <c r="B38" s="19">
        <v>1</v>
      </c>
      <c r="C38" s="32">
        <v>86.591653031515037</v>
      </c>
      <c r="D38" s="32" t="s">
        <v>41</v>
      </c>
    </row>
    <row r="39" spans="1:4">
      <c r="A39" s="19">
        <v>1990</v>
      </c>
      <c r="B39" s="19">
        <v>2</v>
      </c>
      <c r="C39" s="32">
        <v>100.35387671112272</v>
      </c>
      <c r="D39" s="32" t="s">
        <v>41</v>
      </c>
    </row>
    <row r="40" spans="1:4">
      <c r="A40" s="19">
        <v>1990</v>
      </c>
      <c r="B40" s="19">
        <v>3</v>
      </c>
      <c r="C40" s="32">
        <v>102.87087572881872</v>
      </c>
      <c r="D40" s="32" t="s">
        <v>41</v>
      </c>
    </row>
    <row r="41" spans="1:4">
      <c r="A41" s="19">
        <v>1990</v>
      </c>
      <c r="B41" s="19">
        <v>4</v>
      </c>
      <c r="C41" s="32">
        <v>90.610500068353161</v>
      </c>
      <c r="D41" s="32" t="s">
        <v>41</v>
      </c>
    </row>
    <row r="42" spans="1:4">
      <c r="A42" s="19">
        <v>1990</v>
      </c>
      <c r="B42" s="19">
        <v>5</v>
      </c>
      <c r="C42" s="32">
        <v>97.076426109527105</v>
      </c>
      <c r="D42" s="32" t="s">
        <v>41</v>
      </c>
    </row>
    <row r="43" spans="1:4">
      <c r="A43" s="19">
        <v>1990</v>
      </c>
      <c r="B43" s="19">
        <v>6</v>
      </c>
      <c r="C43" s="32">
        <v>79.440242110887226</v>
      </c>
      <c r="D43" s="32">
        <v>18.857000000000003</v>
      </c>
    </row>
    <row r="44" spans="1:4">
      <c r="A44" s="19">
        <v>1990</v>
      </c>
      <c r="B44" s="19">
        <v>7</v>
      </c>
      <c r="C44" s="32">
        <v>86.427532392154149</v>
      </c>
      <c r="D44" s="32">
        <v>17.981818181818184</v>
      </c>
    </row>
    <row r="45" spans="1:4">
      <c r="A45" s="19">
        <v>1990</v>
      </c>
      <c r="B45" s="19">
        <v>8</v>
      </c>
      <c r="C45" s="32">
        <v>74.130586782311894</v>
      </c>
      <c r="D45" s="32">
        <v>29.659545454545455</v>
      </c>
    </row>
    <row r="46" spans="1:4">
      <c r="A46" s="19">
        <v>1990</v>
      </c>
      <c r="B46" s="19">
        <v>9</v>
      </c>
      <c r="C46" s="32">
        <v>107.39258820860252</v>
      </c>
      <c r="D46" s="32">
        <v>40.417368421052636</v>
      </c>
    </row>
    <row r="47" spans="1:4">
      <c r="A47" s="19">
        <v>1990</v>
      </c>
      <c r="B47" s="19">
        <v>10</v>
      </c>
      <c r="C47" s="32">
        <v>114.55719937945869</v>
      </c>
      <c r="D47" s="32">
        <v>51.827272727272728</v>
      </c>
    </row>
    <row r="48" spans="1:4">
      <c r="A48" s="19">
        <v>1990</v>
      </c>
      <c r="B48" s="19">
        <v>11</v>
      </c>
      <c r="C48" s="32">
        <v>84.867823677883152</v>
      </c>
      <c r="D48" s="32">
        <v>37.286999999999999</v>
      </c>
    </row>
    <row r="49" spans="1:4">
      <c r="A49" s="19">
        <v>1990</v>
      </c>
      <c r="B49" s="19">
        <v>12</v>
      </c>
      <c r="C49" s="32">
        <v>97.564203545476929</v>
      </c>
      <c r="D49" s="32">
        <v>33.457894736842093</v>
      </c>
    </row>
    <row r="50" spans="1:4">
      <c r="A50" s="19">
        <v>1991</v>
      </c>
      <c r="B50" s="19">
        <v>1</v>
      </c>
      <c r="C50" s="32">
        <v>86.717628893237787</v>
      </c>
      <c r="D50" s="32">
        <v>31.954210526315784</v>
      </c>
    </row>
    <row r="51" spans="1:4">
      <c r="A51" s="19">
        <v>1991</v>
      </c>
      <c r="B51" s="19">
        <v>2</v>
      </c>
      <c r="C51" s="32">
        <v>86.93895202880195</v>
      </c>
      <c r="D51" s="32">
        <v>22.812105263157896</v>
      </c>
    </row>
    <row r="52" spans="1:4">
      <c r="A52" s="19">
        <v>1991</v>
      </c>
      <c r="B52" s="19">
        <v>3</v>
      </c>
      <c r="C52" s="32">
        <v>80.474505384903594</v>
      </c>
      <c r="D52" s="32">
        <v>22.124000000000002</v>
      </c>
    </row>
    <row r="53" spans="1:4">
      <c r="A53" s="19">
        <v>1991</v>
      </c>
      <c r="B53" s="19">
        <v>4</v>
      </c>
      <c r="C53" s="32">
        <v>83.572326403984903</v>
      </c>
      <c r="D53" s="32">
        <v>18.828095238095237</v>
      </c>
    </row>
    <row r="54" spans="1:4">
      <c r="A54" s="19">
        <v>1991</v>
      </c>
      <c r="B54" s="19">
        <v>5</v>
      </c>
      <c r="C54" s="32">
        <v>80.449592487975494</v>
      </c>
      <c r="D54" s="32">
        <v>16.250000000000004</v>
      </c>
    </row>
    <row r="55" spans="1:4">
      <c r="A55" s="19">
        <v>1991</v>
      </c>
      <c r="B55" s="19">
        <v>6</v>
      </c>
      <c r="C55" s="32">
        <v>68.85121036562191</v>
      </c>
      <c r="D55" s="32">
        <v>19.465499999999999</v>
      </c>
    </row>
    <row r="56" spans="1:4">
      <c r="A56" s="19">
        <v>1991</v>
      </c>
      <c r="B56" s="19">
        <v>7</v>
      </c>
      <c r="C56" s="32">
        <v>77.255287425294483</v>
      </c>
      <c r="D56" s="32">
        <v>23.292608695652174</v>
      </c>
    </row>
    <row r="57" spans="1:4">
      <c r="A57" s="19">
        <v>1991</v>
      </c>
      <c r="B57" s="19">
        <v>8</v>
      </c>
      <c r="C57" s="32">
        <v>94.29952375424628</v>
      </c>
      <c r="D57" s="32">
        <v>22.47545454545455</v>
      </c>
    </row>
    <row r="58" spans="1:4">
      <c r="A58" s="19">
        <v>1991</v>
      </c>
      <c r="B58" s="19">
        <v>9</v>
      </c>
      <c r="C58" s="32">
        <v>82.688040672286434</v>
      </c>
      <c r="D58" s="32">
        <v>23.425263157894737</v>
      </c>
    </row>
    <row r="59" spans="1:4">
      <c r="A59" s="19">
        <v>1991</v>
      </c>
      <c r="B59" s="19">
        <v>10</v>
      </c>
      <c r="C59" s="32">
        <v>83.247973784917278</v>
      </c>
      <c r="D59" s="32">
        <v>17.142727272727271</v>
      </c>
    </row>
    <row r="60" spans="1:4">
      <c r="A60" s="19">
        <v>1991</v>
      </c>
      <c r="B60" s="19">
        <v>11</v>
      </c>
      <c r="C60" s="32">
        <v>88.63554538581063</v>
      </c>
      <c r="D60" s="32">
        <v>18.0825</v>
      </c>
    </row>
    <row r="61" spans="1:4">
      <c r="A61" s="19">
        <v>1991</v>
      </c>
      <c r="B61" s="19">
        <v>12</v>
      </c>
      <c r="C61" s="32">
        <v>93.304368110118119</v>
      </c>
      <c r="D61" s="32">
        <v>24.079000000000001</v>
      </c>
    </row>
    <row r="62" spans="1:4">
      <c r="A62" s="19">
        <v>1992</v>
      </c>
      <c r="B62" s="19">
        <v>1</v>
      </c>
      <c r="C62" s="32">
        <v>89.709303718085096</v>
      </c>
      <c r="D62" s="32">
        <v>29.264736842105261</v>
      </c>
    </row>
    <row r="63" spans="1:4">
      <c r="A63" s="19">
        <v>1992</v>
      </c>
      <c r="B63" s="19">
        <v>2</v>
      </c>
      <c r="C63" s="32">
        <v>81.152251375417222</v>
      </c>
      <c r="D63" s="32">
        <v>27.238421052631576</v>
      </c>
    </row>
    <row r="64" spans="1:4">
      <c r="A64" s="19">
        <v>1992</v>
      </c>
      <c r="B64" s="19">
        <v>3</v>
      </c>
      <c r="C64" s="32">
        <v>80.13875620847675</v>
      </c>
      <c r="D64" s="32">
        <v>27.210476190476189</v>
      </c>
    </row>
    <row r="65" spans="1:4">
      <c r="A65" s="19">
        <v>1992</v>
      </c>
      <c r="B65" s="19">
        <v>4</v>
      </c>
      <c r="C65" s="32">
        <v>89.676345764229836</v>
      </c>
      <c r="D65" s="32">
        <v>32.200000000000003</v>
      </c>
    </row>
    <row r="66" spans="1:4">
      <c r="A66" s="19">
        <v>1992</v>
      </c>
      <c r="B66" s="19">
        <v>5</v>
      </c>
      <c r="C66" s="32">
        <v>82.547748748850282</v>
      </c>
      <c r="D66" s="32">
        <v>28.271052631578954</v>
      </c>
    </row>
    <row r="67" spans="1:4">
      <c r="A67" s="19">
        <v>1992</v>
      </c>
      <c r="B67" s="19">
        <v>6</v>
      </c>
      <c r="C67" s="32">
        <v>101.52510694633219</v>
      </c>
      <c r="D67" s="32">
        <v>33.675000000000004</v>
      </c>
    </row>
    <row r="68" spans="1:4">
      <c r="A68" s="19">
        <v>1992</v>
      </c>
      <c r="B68" s="19">
        <v>7</v>
      </c>
      <c r="C68" s="32">
        <v>104.62662485181295</v>
      </c>
      <c r="D68" s="32">
        <v>29.879565217391306</v>
      </c>
    </row>
    <row r="69" spans="1:4">
      <c r="A69" s="19">
        <v>1992</v>
      </c>
      <c r="B69" s="19">
        <v>8</v>
      </c>
      <c r="C69" s="32">
        <v>119.04843603385248</v>
      </c>
      <c r="D69" s="32">
        <v>34.354761904761908</v>
      </c>
    </row>
    <row r="70" spans="1:4">
      <c r="A70" s="19">
        <v>1992</v>
      </c>
      <c r="B70" s="19">
        <v>9</v>
      </c>
      <c r="C70" s="32">
        <v>108.33611119575959</v>
      </c>
      <c r="D70" s="32">
        <v>38.779999999999987</v>
      </c>
    </row>
    <row r="71" spans="1:4">
      <c r="A71" s="19">
        <v>1992</v>
      </c>
      <c r="B71" s="19">
        <v>10</v>
      </c>
      <c r="C71" s="32">
        <v>97.195858345056109</v>
      </c>
      <c r="D71" s="32">
        <v>31.157727272727275</v>
      </c>
    </row>
    <row r="72" spans="1:4">
      <c r="A72" s="19">
        <v>1992</v>
      </c>
      <c r="B72" s="19">
        <v>11</v>
      </c>
      <c r="C72" s="32">
        <v>93.413183378438433</v>
      </c>
      <c r="D72" s="32">
        <v>26.96736842105263</v>
      </c>
    </row>
    <row r="73" spans="1:4">
      <c r="A73" s="19">
        <v>1992</v>
      </c>
      <c r="B73" s="19">
        <v>12</v>
      </c>
      <c r="C73" s="32">
        <v>80.367243077958932</v>
      </c>
      <c r="D73" s="32">
        <v>21.526190476190475</v>
      </c>
    </row>
    <row r="74" spans="1:4">
      <c r="A74" s="19">
        <v>1993</v>
      </c>
      <c r="B74" s="19">
        <v>1</v>
      </c>
      <c r="C74" s="32">
        <v>69.343772842471267</v>
      </c>
      <c r="D74" s="32">
        <v>19.744210526315793</v>
      </c>
    </row>
    <row r="75" spans="1:4">
      <c r="A75" s="19">
        <v>1993</v>
      </c>
      <c r="B75" s="19">
        <v>2</v>
      </c>
      <c r="C75" s="32">
        <v>83.089027982409263</v>
      </c>
      <c r="D75" s="32">
        <v>18.923684210526314</v>
      </c>
    </row>
    <row r="76" spans="1:4">
      <c r="A76" s="19">
        <v>1993</v>
      </c>
      <c r="B76" s="19">
        <v>3</v>
      </c>
      <c r="C76" s="32">
        <v>79.604065834257355</v>
      </c>
      <c r="D76" s="32">
        <v>22.868260869565219</v>
      </c>
    </row>
    <row r="77" spans="1:4">
      <c r="A77" s="19">
        <v>1993</v>
      </c>
      <c r="B77" s="19">
        <v>4</v>
      </c>
      <c r="C77" s="32">
        <v>78.849933942225377</v>
      </c>
      <c r="D77" s="32">
        <v>22.488571428571429</v>
      </c>
    </row>
    <row r="78" spans="1:4">
      <c r="A78" s="19">
        <v>1993</v>
      </c>
      <c r="B78" s="19">
        <v>5</v>
      </c>
      <c r="C78" s="32">
        <v>76.112878790524704</v>
      </c>
      <c r="D78" s="32">
        <v>22.974444444444444</v>
      </c>
    </row>
    <row r="79" spans="1:4">
      <c r="A79" s="19">
        <v>1993</v>
      </c>
      <c r="B79" s="19">
        <v>6</v>
      </c>
      <c r="C79" s="32">
        <v>88.537799027456842</v>
      </c>
      <c r="D79" s="32">
        <v>21.516190476190477</v>
      </c>
    </row>
    <row r="80" spans="1:4">
      <c r="A80" s="19">
        <v>1993</v>
      </c>
      <c r="B80" s="19">
        <v>7</v>
      </c>
      <c r="C80" s="32">
        <v>91.067634775042976</v>
      </c>
      <c r="D80" s="32">
        <v>19.601818181818185</v>
      </c>
    </row>
    <row r="81" spans="1:4">
      <c r="A81" s="19">
        <v>1993</v>
      </c>
      <c r="B81" s="19">
        <v>8</v>
      </c>
      <c r="C81" s="32">
        <v>98.851472274927161</v>
      </c>
      <c r="D81" s="32">
        <v>20.020000000000003</v>
      </c>
    </row>
    <row r="82" spans="1:4">
      <c r="A82" s="19">
        <v>1993</v>
      </c>
      <c r="B82" s="19">
        <v>9</v>
      </c>
      <c r="C82" s="32">
        <v>98.256856679493268</v>
      </c>
      <c r="D82" s="32">
        <v>18.785999999999994</v>
      </c>
    </row>
    <row r="83" spans="1:4">
      <c r="A83" s="19">
        <v>1993</v>
      </c>
      <c r="B83" s="19">
        <v>10</v>
      </c>
      <c r="C83" s="32">
        <v>91.799869604857406</v>
      </c>
      <c r="D83" s="32">
        <v>15.212</v>
      </c>
    </row>
    <row r="84" spans="1:4">
      <c r="A84" s="19">
        <v>1993</v>
      </c>
      <c r="B84" s="19">
        <v>11</v>
      </c>
      <c r="C84" s="32">
        <v>94.807821511148006</v>
      </c>
      <c r="D84" s="32">
        <v>23.105499999999999</v>
      </c>
    </row>
    <row r="85" spans="1:4">
      <c r="A85" s="19">
        <v>1993</v>
      </c>
      <c r="B85" s="19">
        <v>12</v>
      </c>
      <c r="C85" s="32">
        <v>123.97596562517121</v>
      </c>
      <c r="D85" s="32">
        <v>30.678095238095228</v>
      </c>
    </row>
    <row r="86" spans="1:4">
      <c r="A86" s="19">
        <v>1994</v>
      </c>
      <c r="B86" s="19">
        <v>1</v>
      </c>
      <c r="C86" s="32">
        <v>107.54431043262682</v>
      </c>
      <c r="D86" s="32">
        <v>29.786999999999999</v>
      </c>
    </row>
    <row r="87" spans="1:4">
      <c r="A87" s="19">
        <v>1994</v>
      </c>
      <c r="B87" s="19">
        <v>2</v>
      </c>
      <c r="C87" s="32">
        <v>97.300623469818049</v>
      </c>
      <c r="D87" s="32">
        <v>31.037894736842105</v>
      </c>
    </row>
    <row r="88" spans="1:4">
      <c r="A88" s="19">
        <v>1994</v>
      </c>
      <c r="B88" s="19">
        <v>3</v>
      </c>
      <c r="C88" s="32">
        <v>92.733602170832953</v>
      </c>
      <c r="D88" s="32">
        <v>29.186818181818172</v>
      </c>
    </row>
    <row r="89" spans="1:4">
      <c r="A89" s="19">
        <v>1994</v>
      </c>
      <c r="B89" s="19">
        <v>4</v>
      </c>
      <c r="C89" s="32">
        <v>94.437835876719291</v>
      </c>
      <c r="D89" s="32">
        <v>22.667000000000002</v>
      </c>
    </row>
    <row r="90" spans="1:4">
      <c r="A90" s="19">
        <v>1994</v>
      </c>
      <c r="B90" s="19">
        <v>5</v>
      </c>
      <c r="C90" s="32">
        <v>91.881448164833017</v>
      </c>
      <c r="D90" s="32">
        <v>20.064736842105262</v>
      </c>
    </row>
    <row r="91" spans="1:4">
      <c r="A91" s="19">
        <v>1994</v>
      </c>
      <c r="B91" s="19">
        <v>6</v>
      </c>
      <c r="C91" s="32">
        <v>86.095166125018253</v>
      </c>
      <c r="D91" s="32">
        <v>20.191363636363636</v>
      </c>
    </row>
    <row r="92" spans="1:4">
      <c r="A92" s="19">
        <v>1994</v>
      </c>
      <c r="B92" s="19">
        <v>7</v>
      </c>
      <c r="C92" s="32">
        <v>96.817883988269514</v>
      </c>
      <c r="D92" s="32">
        <v>18.584285714285709</v>
      </c>
    </row>
    <row r="93" spans="1:4">
      <c r="A93" s="19">
        <v>1994</v>
      </c>
      <c r="B93" s="19">
        <v>8</v>
      </c>
      <c r="C93" s="32">
        <v>67.100241221981207</v>
      </c>
      <c r="D93" s="32">
        <v>15.614347826086956</v>
      </c>
    </row>
    <row r="94" spans="1:4">
      <c r="A94" s="19">
        <v>1994</v>
      </c>
      <c r="B94" s="19">
        <v>9</v>
      </c>
      <c r="C94" s="32">
        <v>67.48363870499783</v>
      </c>
      <c r="D94" s="32">
        <v>15.202500000000001</v>
      </c>
    </row>
    <row r="95" spans="1:4">
      <c r="A95" s="19">
        <v>1994</v>
      </c>
      <c r="B95" s="19">
        <v>10</v>
      </c>
      <c r="C95" s="32">
        <v>67.723560223463409</v>
      </c>
      <c r="D95" s="32">
        <v>14.250999999999999</v>
      </c>
    </row>
    <row r="96" spans="1:4">
      <c r="A96" s="19">
        <v>1994</v>
      </c>
      <c r="B96" s="19">
        <v>11</v>
      </c>
      <c r="C96" s="32">
        <v>80.90502274188124</v>
      </c>
      <c r="D96" s="32">
        <v>12.969500000000002</v>
      </c>
    </row>
    <row r="97" spans="1:4">
      <c r="A97" s="19">
        <v>1994</v>
      </c>
      <c r="B97" s="19">
        <v>12</v>
      </c>
      <c r="C97" s="32">
        <v>65.640875987165728</v>
      </c>
      <c r="D97" s="32">
        <v>11.46952380952381</v>
      </c>
    </row>
    <row r="98" spans="1:4">
      <c r="A98" s="19">
        <v>1995</v>
      </c>
      <c r="B98" s="19">
        <v>1</v>
      </c>
      <c r="C98" s="32">
        <v>68.141390427646911</v>
      </c>
      <c r="D98" s="32">
        <v>14.636315789473686</v>
      </c>
    </row>
    <row r="99" spans="1:4">
      <c r="A99" s="19">
        <v>1995</v>
      </c>
      <c r="B99" s="19">
        <v>2</v>
      </c>
      <c r="C99" s="32">
        <v>81.022785447214915</v>
      </c>
      <c r="D99" s="32">
        <v>19.184000000000005</v>
      </c>
    </row>
    <row r="100" spans="1:4">
      <c r="A100" s="19">
        <v>1995</v>
      </c>
      <c r="B100" s="19">
        <v>3</v>
      </c>
      <c r="C100" s="32">
        <v>121.5458130788323</v>
      </c>
      <c r="D100" s="32">
        <v>26.615454545454543</v>
      </c>
    </row>
    <row r="101" spans="1:4">
      <c r="A101" s="19">
        <v>1995</v>
      </c>
      <c r="B101" s="19">
        <v>4</v>
      </c>
      <c r="C101" s="32">
        <v>84.226928612761384</v>
      </c>
      <c r="D101" s="32">
        <v>26.862000000000002</v>
      </c>
    </row>
    <row r="102" spans="1:4">
      <c r="A102" s="19">
        <v>1995</v>
      </c>
      <c r="B102" s="19">
        <v>5</v>
      </c>
      <c r="C102" s="32">
        <v>108.7389896721581</v>
      </c>
      <c r="D102" s="32">
        <v>21.756999999999998</v>
      </c>
    </row>
    <row r="103" spans="1:4">
      <c r="A103" s="19">
        <v>1995</v>
      </c>
      <c r="B103" s="19">
        <v>6</v>
      </c>
      <c r="C103" s="32">
        <v>105.35497013076453</v>
      </c>
      <c r="D103" s="32">
        <v>27.104545454545459</v>
      </c>
    </row>
    <row r="104" spans="1:4">
      <c r="A104" s="19">
        <v>1995</v>
      </c>
      <c r="B104" s="19">
        <v>7</v>
      </c>
      <c r="C104" s="32">
        <v>105.20143139400894</v>
      </c>
      <c r="D104" s="32">
        <v>29.993333333333329</v>
      </c>
    </row>
    <row r="105" spans="1:4">
      <c r="A105" s="19">
        <v>1995</v>
      </c>
      <c r="B105" s="19">
        <v>8</v>
      </c>
      <c r="C105" s="32">
        <v>101.58138485908073</v>
      </c>
      <c r="D105" s="32">
        <v>24.756521739130438</v>
      </c>
    </row>
    <row r="106" spans="1:4">
      <c r="A106" s="19">
        <v>1995</v>
      </c>
      <c r="B106" s="19">
        <v>9</v>
      </c>
      <c r="C106" s="32">
        <v>99.136627572954012</v>
      </c>
      <c r="D106" s="32">
        <v>26.620000000000005</v>
      </c>
    </row>
    <row r="107" spans="1:4">
      <c r="A107" s="19">
        <v>1995</v>
      </c>
      <c r="B107" s="19">
        <v>10</v>
      </c>
      <c r="C107" s="32">
        <v>93.944341433150555</v>
      </c>
      <c r="D107" s="32">
        <v>24.317619047619047</v>
      </c>
    </row>
    <row r="108" spans="1:4">
      <c r="A108" s="19">
        <v>1995</v>
      </c>
      <c r="B108" s="19">
        <v>11</v>
      </c>
      <c r="C108" s="32">
        <v>83.554068430033354</v>
      </c>
      <c r="D108" s="32">
        <v>20.962499999999999</v>
      </c>
    </row>
    <row r="109" spans="1:4">
      <c r="A109" s="19">
        <v>1995</v>
      </c>
      <c r="B109" s="19">
        <v>12</v>
      </c>
      <c r="C109" s="32">
        <v>83.372301934557584</v>
      </c>
      <c r="D109" s="32">
        <v>17.29190476190476</v>
      </c>
    </row>
    <row r="110" spans="1:4">
      <c r="A110" s="19">
        <v>1996</v>
      </c>
      <c r="B110" s="19">
        <v>1</v>
      </c>
      <c r="C110" s="32">
        <v>99.01119524878699</v>
      </c>
      <c r="D110" s="32">
        <v>19.099473684210523</v>
      </c>
    </row>
    <row r="111" spans="1:4">
      <c r="A111" s="19">
        <v>1996</v>
      </c>
      <c r="B111" s="19">
        <v>2</v>
      </c>
      <c r="C111" s="32">
        <v>99.486948751975405</v>
      </c>
      <c r="D111" s="32">
        <v>19.385000000000002</v>
      </c>
    </row>
    <row r="112" spans="1:4">
      <c r="A112" s="19">
        <v>1996</v>
      </c>
      <c r="B112" s="19">
        <v>3</v>
      </c>
      <c r="C112" s="32">
        <v>91.987057355917969</v>
      </c>
      <c r="D112" s="32">
        <v>19.528499999999998</v>
      </c>
    </row>
    <row r="113" spans="1:4">
      <c r="A113" s="19">
        <v>1996</v>
      </c>
      <c r="B113" s="19">
        <v>4</v>
      </c>
      <c r="C113" s="32">
        <v>89.234660072958818</v>
      </c>
      <c r="D113" s="32">
        <v>17.189999999999998</v>
      </c>
    </row>
    <row r="114" spans="1:4">
      <c r="A114" s="19">
        <v>1996</v>
      </c>
      <c r="B114" s="19">
        <v>5</v>
      </c>
      <c r="C114" s="32">
        <v>71.104624266864207</v>
      </c>
      <c r="D114" s="32">
        <v>16.68</v>
      </c>
    </row>
    <row r="115" spans="1:4">
      <c r="A115" s="19">
        <v>1996</v>
      </c>
      <c r="B115" s="19">
        <v>6</v>
      </c>
      <c r="C115" s="32">
        <v>76.227984009325013</v>
      </c>
      <c r="D115" s="32">
        <v>16.148</v>
      </c>
    </row>
    <row r="116" spans="1:4">
      <c r="A116" s="19">
        <v>1996</v>
      </c>
      <c r="B116" s="19">
        <v>7</v>
      </c>
      <c r="C116" s="32">
        <v>68.187285025951738</v>
      </c>
      <c r="D116" s="32">
        <v>15.203043478260868</v>
      </c>
    </row>
    <row r="117" spans="1:4">
      <c r="A117" s="19">
        <v>1996</v>
      </c>
      <c r="B117" s="19">
        <v>8</v>
      </c>
      <c r="C117" s="32">
        <v>66.783883233789737</v>
      </c>
      <c r="D117" s="32">
        <v>15.608636363636361</v>
      </c>
    </row>
    <row r="118" spans="1:4">
      <c r="A118" s="19">
        <v>1996</v>
      </c>
      <c r="B118" s="19">
        <v>9</v>
      </c>
      <c r="C118" s="32">
        <v>87.26141232857924</v>
      </c>
      <c r="D118" s="32">
        <v>16.630000000000003</v>
      </c>
    </row>
    <row r="119" spans="1:4">
      <c r="A119" s="19">
        <v>1996</v>
      </c>
      <c r="B119" s="19">
        <v>10</v>
      </c>
      <c r="C119" s="32">
        <v>74.164125211934049</v>
      </c>
      <c r="D119" s="32">
        <v>15.184545454545452</v>
      </c>
    </row>
    <row r="120" spans="1:4">
      <c r="A120" s="19">
        <v>1996</v>
      </c>
      <c r="B120" s="19">
        <v>11</v>
      </c>
      <c r="C120" s="32">
        <v>86.606403339157552</v>
      </c>
      <c r="D120" s="32">
        <v>15.358500000000001</v>
      </c>
    </row>
    <row r="121" spans="1:4">
      <c r="A121" s="19">
        <v>1996</v>
      </c>
      <c r="B121" s="19">
        <v>12</v>
      </c>
      <c r="C121" s="32">
        <v>70.330724403182074</v>
      </c>
      <c r="D121" s="32">
        <v>17.407499999999995</v>
      </c>
    </row>
    <row r="122" spans="1:4">
      <c r="A122" s="19">
        <v>1997</v>
      </c>
      <c r="B122" s="19">
        <v>1</v>
      </c>
      <c r="C122" s="32">
        <v>99.853265231134188</v>
      </c>
      <c r="D122" s="32">
        <v>27.811052631578946</v>
      </c>
    </row>
    <row r="123" spans="1:4">
      <c r="A123" s="19">
        <v>1997</v>
      </c>
      <c r="B123" s="19">
        <v>2</v>
      </c>
      <c r="C123" s="32">
        <v>93.783002911075499</v>
      </c>
      <c r="D123" s="32">
        <v>26.766315789473683</v>
      </c>
    </row>
    <row r="124" spans="1:4">
      <c r="A124" s="19">
        <v>1997</v>
      </c>
      <c r="B124" s="19">
        <v>3</v>
      </c>
      <c r="C124" s="32">
        <v>89.042566170545143</v>
      </c>
      <c r="D124" s="32">
        <v>25.208500000000008</v>
      </c>
    </row>
    <row r="125" spans="1:4">
      <c r="A125" s="19">
        <v>1997</v>
      </c>
      <c r="B125" s="19">
        <v>4</v>
      </c>
      <c r="C125" s="32">
        <v>87.358727160421594</v>
      </c>
      <c r="D125" s="32">
        <v>21.939523809523813</v>
      </c>
    </row>
    <row r="126" spans="1:4">
      <c r="A126" s="19">
        <v>1997</v>
      </c>
      <c r="B126" s="19">
        <v>5</v>
      </c>
      <c r="C126" s="32">
        <v>88.438368559386774</v>
      </c>
      <c r="D126" s="32">
        <v>20.656190476190474</v>
      </c>
    </row>
    <row r="127" spans="1:4">
      <c r="A127" s="19">
        <v>1997</v>
      </c>
      <c r="B127" s="19">
        <v>6</v>
      </c>
      <c r="C127" s="32">
        <v>90.252054922114979</v>
      </c>
      <c r="D127" s="32">
        <v>20.382380952380952</v>
      </c>
    </row>
    <row r="128" spans="1:4">
      <c r="A128" s="19">
        <v>1997</v>
      </c>
      <c r="B128" s="19">
        <v>7</v>
      </c>
      <c r="C128" s="32">
        <v>89.377452666658172</v>
      </c>
      <c r="D128" s="32">
        <v>18.283181818181816</v>
      </c>
    </row>
    <row r="129" spans="1:4">
      <c r="A129" s="19">
        <v>1997</v>
      </c>
      <c r="B129" s="19">
        <v>8</v>
      </c>
      <c r="C129" s="32">
        <v>106.98844038333367</v>
      </c>
      <c r="D129" s="32">
        <v>22.295238095238094</v>
      </c>
    </row>
    <row r="130" spans="1:4">
      <c r="A130" s="19">
        <v>1997</v>
      </c>
      <c r="B130" s="19">
        <v>9</v>
      </c>
      <c r="C130" s="32">
        <v>128.10498352039437</v>
      </c>
      <c r="D130" s="32">
        <v>23.578499999999998</v>
      </c>
    </row>
    <row r="131" spans="1:4">
      <c r="A131" s="19">
        <v>1997</v>
      </c>
      <c r="B131" s="19">
        <v>10</v>
      </c>
      <c r="C131" s="32">
        <v>125.09437346956818</v>
      </c>
      <c r="D131" s="32">
        <v>24.349090909090911</v>
      </c>
    </row>
    <row r="132" spans="1:4">
      <c r="A132" s="19">
        <v>1997</v>
      </c>
      <c r="B132" s="19">
        <v>11</v>
      </c>
      <c r="C132" s="32">
        <v>206.87855160367084</v>
      </c>
      <c r="D132" s="32">
        <v>35.437222222222232</v>
      </c>
    </row>
    <row r="133" spans="1:4">
      <c r="A133" s="19">
        <v>1997</v>
      </c>
      <c r="B133" s="19">
        <v>12</v>
      </c>
      <c r="C133" s="32">
        <v>236.78662107074359</v>
      </c>
      <c r="D133" s="32">
        <v>31.580952380952379</v>
      </c>
    </row>
    <row r="134" spans="1:4">
      <c r="A134" s="19">
        <v>1998</v>
      </c>
      <c r="B134" s="19">
        <v>1</v>
      </c>
      <c r="C134" s="32">
        <v>212.56109500178556</v>
      </c>
      <c r="D134" s="32">
        <v>30.477894736842106</v>
      </c>
    </row>
    <row r="135" spans="1:4">
      <c r="A135" s="19">
        <v>1998</v>
      </c>
      <c r="B135" s="19">
        <v>2</v>
      </c>
      <c r="C135" s="32">
        <v>165.48285425736108</v>
      </c>
      <c r="D135" s="32">
        <v>26.074210526315795</v>
      </c>
    </row>
    <row r="136" spans="1:4">
      <c r="A136" s="19">
        <v>1998</v>
      </c>
      <c r="B136" s="19">
        <v>3</v>
      </c>
      <c r="C136" s="32">
        <v>190.3125951678677</v>
      </c>
      <c r="D136" s="32">
        <v>30.754999999999995</v>
      </c>
    </row>
    <row r="137" spans="1:4">
      <c r="A137" s="19">
        <v>1998</v>
      </c>
      <c r="B137" s="19">
        <v>4</v>
      </c>
      <c r="C137" s="32">
        <v>183.04349992571895</v>
      </c>
      <c r="D137" s="32">
        <v>26.224761904761905</v>
      </c>
    </row>
    <row r="138" spans="1:4">
      <c r="A138" s="19">
        <v>1998</v>
      </c>
      <c r="B138" s="19">
        <v>5</v>
      </c>
      <c r="C138" s="32">
        <v>178.21073974019231</v>
      </c>
      <c r="D138" s="32">
        <v>23.34947368421053</v>
      </c>
    </row>
    <row r="139" spans="1:4">
      <c r="A139" s="19">
        <v>1998</v>
      </c>
      <c r="B139" s="19">
        <v>6</v>
      </c>
      <c r="C139" s="32">
        <v>181.18150828699035</v>
      </c>
      <c r="D139" s="32">
        <v>24.084090909090911</v>
      </c>
    </row>
    <row r="140" spans="1:4">
      <c r="A140" s="19">
        <v>1998</v>
      </c>
      <c r="B140" s="19">
        <v>7</v>
      </c>
      <c r="C140" s="32">
        <v>212.80270742842202</v>
      </c>
      <c r="D140" s="32">
        <v>24.222272727272731</v>
      </c>
    </row>
    <row r="141" spans="1:4">
      <c r="A141" s="19">
        <v>1998</v>
      </c>
      <c r="B141" s="19">
        <v>8</v>
      </c>
      <c r="C141" s="32">
        <v>223.56823782443337</v>
      </c>
      <c r="D141" s="32">
        <v>28.49095238095239</v>
      </c>
    </row>
    <row r="142" spans="1:4">
      <c r="A142" s="19">
        <v>1998</v>
      </c>
      <c r="B142" s="19">
        <v>9</v>
      </c>
      <c r="C142" s="32">
        <v>186.56411677115821</v>
      </c>
      <c r="D142" s="32">
        <v>36.684999999999995</v>
      </c>
    </row>
    <row r="143" spans="1:4">
      <c r="A143" s="19">
        <v>1998</v>
      </c>
      <c r="B143" s="19">
        <v>10</v>
      </c>
      <c r="C143" s="32">
        <v>194.49857307340713</v>
      </c>
      <c r="D143" s="32">
        <v>36.928636363636365</v>
      </c>
    </row>
    <row r="144" spans="1:4">
      <c r="A144" s="19">
        <v>1998</v>
      </c>
      <c r="B144" s="19">
        <v>11</v>
      </c>
      <c r="C144" s="32">
        <v>128.37585689530576</v>
      </c>
      <c r="D144" s="32">
        <v>30.658421052631585</v>
      </c>
    </row>
    <row r="145" spans="1:4">
      <c r="A145" s="19">
        <v>1998</v>
      </c>
      <c r="B145" s="19">
        <v>12</v>
      </c>
      <c r="C145" s="32">
        <v>127.52341956393361</v>
      </c>
      <c r="D145" s="32">
        <v>26.555238095238092</v>
      </c>
    </row>
    <row r="146" spans="1:4">
      <c r="A146" s="19">
        <v>1999</v>
      </c>
      <c r="B146" s="19">
        <v>1</v>
      </c>
      <c r="C146" s="32">
        <v>116.39547841857876</v>
      </c>
      <c r="D146" s="32">
        <v>25.977894736842103</v>
      </c>
    </row>
    <row r="147" spans="1:4">
      <c r="A147" s="19">
        <v>1999</v>
      </c>
      <c r="B147" s="19">
        <v>2</v>
      </c>
      <c r="C147" s="32">
        <v>116.71547758581201</v>
      </c>
      <c r="D147" s="32">
        <v>26.530526315789476</v>
      </c>
    </row>
    <row r="148" spans="1:4">
      <c r="A148" s="19">
        <v>1999</v>
      </c>
      <c r="B148" s="19">
        <v>3</v>
      </c>
      <c r="C148" s="32">
        <v>105.09671088897905</v>
      </c>
      <c r="D148" s="32">
        <v>28.892727272727271</v>
      </c>
    </row>
    <row r="149" spans="1:4">
      <c r="A149" s="19">
        <v>1999</v>
      </c>
      <c r="B149" s="19">
        <v>4</v>
      </c>
      <c r="C149" s="32">
        <v>97.270710758163432</v>
      </c>
      <c r="D149" s="32">
        <v>26.244761904761905</v>
      </c>
    </row>
    <row r="150" spans="1:4">
      <c r="A150" s="19">
        <v>1999</v>
      </c>
      <c r="B150" s="19">
        <v>5</v>
      </c>
      <c r="C150" s="32">
        <v>123.60080732534583</v>
      </c>
      <c r="D150" s="32">
        <v>23.886666666666667</v>
      </c>
    </row>
    <row r="151" spans="1:4">
      <c r="A151" s="19">
        <v>1999</v>
      </c>
      <c r="B151" s="19">
        <v>6</v>
      </c>
      <c r="C151" s="32">
        <v>96.704574929321993</v>
      </c>
      <c r="D151" s="32">
        <v>22.352727272727272</v>
      </c>
    </row>
    <row r="152" spans="1:4">
      <c r="A152" s="19">
        <v>1999</v>
      </c>
      <c r="B152" s="19">
        <v>7</v>
      </c>
      <c r="C152" s="32">
        <v>93.968817688164663</v>
      </c>
      <c r="D152" s="32">
        <v>21.181428571428569</v>
      </c>
    </row>
    <row r="153" spans="1:4">
      <c r="A153" s="19">
        <v>1999</v>
      </c>
      <c r="B153" s="19">
        <v>8</v>
      </c>
      <c r="C153" s="32">
        <v>85.586748501334142</v>
      </c>
      <c r="D153" s="32">
        <v>22.870454545454539</v>
      </c>
    </row>
    <row r="154" spans="1:4">
      <c r="A154" s="19">
        <v>1999</v>
      </c>
      <c r="B154" s="19">
        <v>9</v>
      </c>
      <c r="C154" s="32">
        <v>91.374583222777247</v>
      </c>
      <c r="D154" s="32">
        <v>21.420999999999999</v>
      </c>
    </row>
    <row r="155" spans="1:4">
      <c r="A155" s="19">
        <v>1999</v>
      </c>
      <c r="B155" s="19">
        <v>10</v>
      </c>
      <c r="C155" s="32">
        <v>93.094296778680246</v>
      </c>
      <c r="D155" s="32">
        <v>21.8735</v>
      </c>
    </row>
    <row r="156" spans="1:4">
      <c r="A156" s="19">
        <v>1999</v>
      </c>
      <c r="B156" s="19">
        <v>11</v>
      </c>
      <c r="C156" s="32">
        <v>84.761441113294097</v>
      </c>
      <c r="D156" s="32">
        <v>20.651500000000002</v>
      </c>
    </row>
    <row r="157" spans="1:4">
      <c r="A157" s="19">
        <v>1999</v>
      </c>
      <c r="B157" s="19">
        <v>12</v>
      </c>
      <c r="C157" s="32">
        <v>90.212861861786564</v>
      </c>
      <c r="D157" s="32">
        <v>20.119523809523809</v>
      </c>
    </row>
    <row r="158" spans="1:4">
      <c r="A158" s="19">
        <v>2000</v>
      </c>
      <c r="B158" s="19">
        <v>1</v>
      </c>
      <c r="C158" s="32">
        <v>77.914518761124356</v>
      </c>
      <c r="D158" s="32">
        <v>22.977368421052628</v>
      </c>
    </row>
    <row r="159" spans="1:4">
      <c r="A159" s="19">
        <v>2000</v>
      </c>
      <c r="B159" s="19">
        <v>2</v>
      </c>
      <c r="C159" s="32">
        <v>78.627882436558608</v>
      </c>
      <c r="D159" s="32">
        <v>20.640999999999998</v>
      </c>
    </row>
    <row r="160" spans="1:4">
      <c r="A160" s="19">
        <v>2000</v>
      </c>
      <c r="B160" s="19">
        <v>3</v>
      </c>
      <c r="C160" s="32">
        <v>79.767258666805191</v>
      </c>
      <c r="D160" s="32">
        <v>19.947727272727274</v>
      </c>
    </row>
    <row r="161" spans="1:4">
      <c r="A161" s="19">
        <v>2000</v>
      </c>
      <c r="B161" s="19">
        <v>4</v>
      </c>
      <c r="C161" s="32">
        <v>102.11588234675335</v>
      </c>
      <c r="D161" s="32">
        <v>22.552500000000002</v>
      </c>
    </row>
    <row r="162" spans="1:4">
      <c r="A162" s="19">
        <v>2000</v>
      </c>
      <c r="B162" s="19">
        <v>5</v>
      </c>
      <c r="C162" s="32">
        <v>86.97045500719392</v>
      </c>
      <c r="D162" s="32">
        <v>25.642499999999995</v>
      </c>
    </row>
    <row r="163" spans="1:4">
      <c r="A163" s="19">
        <v>2000</v>
      </c>
      <c r="B163" s="19">
        <v>6</v>
      </c>
      <c r="C163" s="32">
        <v>149.9605846814521</v>
      </c>
      <c r="D163" s="32">
        <v>23.815909090909091</v>
      </c>
    </row>
    <row r="164" spans="1:4">
      <c r="A164" s="19">
        <v>2000</v>
      </c>
      <c r="B164" s="19">
        <v>7</v>
      </c>
      <c r="C164" s="32">
        <v>95.21890299132383</v>
      </c>
      <c r="D164" s="32">
        <v>21.990000000000002</v>
      </c>
    </row>
    <row r="165" spans="1:4">
      <c r="A165" s="19">
        <v>2000</v>
      </c>
      <c r="B165" s="19">
        <v>8</v>
      </c>
      <c r="C165" s="32">
        <v>81.511153359235237</v>
      </c>
      <c r="D165" s="32">
        <v>23.039130434782606</v>
      </c>
    </row>
    <row r="166" spans="1:4">
      <c r="A166" s="19">
        <v>2000</v>
      </c>
      <c r="B166" s="19">
        <v>9</v>
      </c>
      <c r="C166" s="32">
        <v>62.842541458818701</v>
      </c>
      <c r="D166" s="32">
        <v>23.979000000000003</v>
      </c>
    </row>
    <row r="167" spans="1:4">
      <c r="A167" s="19">
        <v>2000</v>
      </c>
      <c r="B167" s="19">
        <v>10</v>
      </c>
      <c r="C167" s="32">
        <v>74.865967827276933</v>
      </c>
      <c r="D167" s="32">
        <v>24.339047619047623</v>
      </c>
    </row>
    <row r="168" spans="1:4">
      <c r="A168" s="19">
        <v>2000</v>
      </c>
      <c r="B168" s="19">
        <v>11</v>
      </c>
      <c r="C168" s="32">
        <v>93.550073760151705</v>
      </c>
      <c r="D168" s="32">
        <v>23.7715</v>
      </c>
    </row>
    <row r="169" spans="1:4">
      <c r="A169" s="19">
        <v>2000</v>
      </c>
      <c r="B169" s="19">
        <v>12</v>
      </c>
      <c r="C169" s="32">
        <v>113.30108720713193</v>
      </c>
      <c r="D169" s="32">
        <v>22.875238095238096</v>
      </c>
    </row>
    <row r="170" spans="1:4">
      <c r="A170" s="19">
        <v>2001</v>
      </c>
      <c r="B170" s="19">
        <v>1</v>
      </c>
      <c r="C170" s="32">
        <v>118.4266584396067</v>
      </c>
      <c r="D170" s="32">
        <v>23.413157894736845</v>
      </c>
    </row>
    <row r="171" spans="1:4">
      <c r="A171" s="19">
        <v>2001</v>
      </c>
      <c r="B171" s="19">
        <v>2</v>
      </c>
      <c r="C171" s="32">
        <v>147.7644153851526</v>
      </c>
      <c r="D171" s="32">
        <v>22.138947368421057</v>
      </c>
    </row>
    <row r="172" spans="1:4">
      <c r="A172" s="19">
        <v>2001</v>
      </c>
      <c r="B172" s="19">
        <v>3</v>
      </c>
      <c r="C172" s="32">
        <v>170.04784902821962</v>
      </c>
      <c r="D172" s="32">
        <v>32.964761904761907</v>
      </c>
    </row>
    <row r="173" spans="1:4">
      <c r="A173" s="19">
        <v>2001</v>
      </c>
      <c r="B173" s="19">
        <v>4</v>
      </c>
      <c r="C173" s="32">
        <v>152.5533442489905</v>
      </c>
      <c r="D173" s="32">
        <v>31.590499999999999</v>
      </c>
    </row>
    <row r="174" spans="1:4">
      <c r="A174" s="19">
        <v>2001</v>
      </c>
      <c r="B174" s="19">
        <v>5</v>
      </c>
      <c r="C174" s="32">
        <v>100.32644981062265</v>
      </c>
      <c r="D174" s="32">
        <v>27.361904761904757</v>
      </c>
    </row>
    <row r="175" spans="1:4">
      <c r="A175" s="19">
        <v>2001</v>
      </c>
      <c r="B175" s="19">
        <v>6</v>
      </c>
      <c r="C175" s="32">
        <v>100.66342328515856</v>
      </c>
      <c r="D175" s="32">
        <v>25.575714285714287</v>
      </c>
    </row>
    <row r="176" spans="1:4">
      <c r="A176" s="19">
        <v>2001</v>
      </c>
      <c r="B176" s="19">
        <v>7</v>
      </c>
      <c r="C176" s="32">
        <v>146.93603142442251</v>
      </c>
      <c r="D176" s="32">
        <v>28.180476190476188</v>
      </c>
    </row>
    <row r="177" spans="1:4">
      <c r="A177" s="19">
        <v>2001</v>
      </c>
      <c r="B177" s="19">
        <v>8</v>
      </c>
      <c r="C177" s="32">
        <v>125.60688124542644</v>
      </c>
      <c r="D177" s="32">
        <v>33.093478260869567</v>
      </c>
    </row>
    <row r="178" spans="1:4">
      <c r="A178" s="19">
        <v>2001</v>
      </c>
      <c r="B178" s="19">
        <v>9</v>
      </c>
      <c r="C178" s="32">
        <v>123.55291981732346</v>
      </c>
      <c r="D178" s="32">
        <v>46.94263157894737</v>
      </c>
    </row>
    <row r="179" spans="1:4">
      <c r="A179" s="19">
        <v>2001</v>
      </c>
      <c r="B179" s="19">
        <v>10</v>
      </c>
      <c r="C179" s="32">
        <v>104.02619541479274</v>
      </c>
      <c r="D179" s="32">
        <v>39.462727272727278</v>
      </c>
    </row>
    <row r="180" spans="1:4">
      <c r="A180" s="19">
        <v>2001</v>
      </c>
      <c r="B180" s="19">
        <v>11</v>
      </c>
      <c r="C180" s="32">
        <v>97.307237276521647</v>
      </c>
      <c r="D180" s="32">
        <v>33.845238095238095</v>
      </c>
    </row>
    <row r="181" spans="1:4">
      <c r="A181" s="19">
        <v>2001</v>
      </c>
      <c r="B181" s="19">
        <v>12</v>
      </c>
      <c r="C181" s="32">
        <v>114.92831326365429</v>
      </c>
      <c r="D181" s="32">
        <v>32.442105263157892</v>
      </c>
    </row>
    <row r="182" spans="1:4">
      <c r="A182" s="19">
        <v>2002</v>
      </c>
      <c r="B182" s="19">
        <v>1</v>
      </c>
      <c r="C182" s="32">
        <v>116.04110615437456</v>
      </c>
      <c r="D182" s="32">
        <v>30.83</v>
      </c>
    </row>
    <row r="183" spans="1:4">
      <c r="A183" s="19">
        <v>2002</v>
      </c>
      <c r="B183" s="19">
        <v>2</v>
      </c>
      <c r="C183" s="32">
        <v>140.77219154031252</v>
      </c>
      <c r="D183" s="32">
        <v>32.245789473684205</v>
      </c>
    </row>
    <row r="184" spans="1:4">
      <c r="A184" s="19">
        <v>2002</v>
      </c>
      <c r="B184" s="19">
        <v>3</v>
      </c>
      <c r="C184" s="32">
        <v>94.898620611337577</v>
      </c>
      <c r="D184" s="32">
        <v>32.893999999999998</v>
      </c>
    </row>
    <row r="185" spans="1:4">
      <c r="A185" s="19">
        <v>2002</v>
      </c>
      <c r="B185" s="19">
        <v>4</v>
      </c>
      <c r="C185" s="32">
        <v>83.206658227863542</v>
      </c>
      <c r="D185" s="32">
        <v>25.680952380952384</v>
      </c>
    </row>
    <row r="186" spans="1:4">
      <c r="A186" s="19">
        <v>2002</v>
      </c>
      <c r="B186" s="19">
        <v>5</v>
      </c>
      <c r="C186" s="32">
        <v>93.588030395762459</v>
      </c>
      <c r="D186" s="32">
        <v>24.392380952380954</v>
      </c>
    </row>
    <row r="187" spans="1:4">
      <c r="A187" s="19">
        <v>2002</v>
      </c>
      <c r="B187" s="19">
        <v>6</v>
      </c>
      <c r="C187" s="32">
        <v>100.35342759819957</v>
      </c>
      <c r="D187" s="32">
        <v>27.190000000000005</v>
      </c>
    </row>
    <row r="188" spans="1:4">
      <c r="A188" s="19">
        <v>2002</v>
      </c>
      <c r="B188" s="19">
        <v>7</v>
      </c>
      <c r="C188" s="32">
        <v>92.548045488925936</v>
      </c>
      <c r="D188" s="32">
        <v>32.511739130434776</v>
      </c>
    </row>
    <row r="189" spans="1:4">
      <c r="A189" s="19">
        <v>2002</v>
      </c>
      <c r="B189" s="19">
        <v>8</v>
      </c>
      <c r="C189" s="32">
        <v>113.35554540107672</v>
      </c>
      <c r="D189" s="32">
        <v>31.755909090909089</v>
      </c>
    </row>
    <row r="190" spans="1:4">
      <c r="A190" s="19">
        <v>2002</v>
      </c>
      <c r="B190" s="19">
        <v>9</v>
      </c>
      <c r="C190" s="32">
        <v>118.39808694849124</v>
      </c>
      <c r="D190" s="32">
        <v>34.570526315789472</v>
      </c>
    </row>
    <row r="191" spans="1:4">
      <c r="A191" s="19">
        <v>2002</v>
      </c>
      <c r="B191" s="19">
        <v>10</v>
      </c>
      <c r="C191" s="32">
        <v>149.96443158423952</v>
      </c>
      <c r="D191" s="32">
        <v>36.386363636363633</v>
      </c>
    </row>
    <row r="192" spans="1:4">
      <c r="A192" s="19">
        <v>2002</v>
      </c>
      <c r="B192" s="19">
        <v>11</v>
      </c>
      <c r="C192" s="32">
        <v>115.92383414303188</v>
      </c>
      <c r="D192" s="32">
        <v>29.296999999999997</v>
      </c>
    </row>
    <row r="193" spans="1:4">
      <c r="A193" s="19">
        <v>2002</v>
      </c>
      <c r="B193" s="19">
        <v>12</v>
      </c>
      <c r="C193" s="32">
        <v>103.88395872083356</v>
      </c>
      <c r="D193" s="32">
        <v>25.919999999999995</v>
      </c>
    </row>
    <row r="194" spans="1:4">
      <c r="A194" s="19">
        <v>2003</v>
      </c>
      <c r="B194" s="19">
        <v>1</v>
      </c>
      <c r="C194" s="32">
        <v>93.914999156527401</v>
      </c>
      <c r="D194" s="32">
        <v>26.782631578947367</v>
      </c>
    </row>
    <row r="195" spans="1:4">
      <c r="A195" s="19">
        <v>2003</v>
      </c>
      <c r="B195" s="19">
        <v>2</v>
      </c>
      <c r="C195" s="32">
        <v>95.851173258201825</v>
      </c>
      <c r="D195" s="32">
        <v>27.201578947368422</v>
      </c>
    </row>
    <row r="196" spans="1:4">
      <c r="A196" s="19">
        <v>2003</v>
      </c>
      <c r="B196" s="19">
        <v>3</v>
      </c>
      <c r="C196" s="32">
        <v>122.45570410322678</v>
      </c>
      <c r="D196" s="32">
        <v>28.276499999999999</v>
      </c>
    </row>
    <row r="197" spans="1:4">
      <c r="A197" s="19">
        <v>2003</v>
      </c>
      <c r="B197" s="19">
        <v>4</v>
      </c>
      <c r="C197" s="32">
        <v>113.91600935334729</v>
      </c>
      <c r="D197" s="32">
        <v>22.726666666666663</v>
      </c>
    </row>
    <row r="198" spans="1:4">
      <c r="A198" s="19">
        <v>2003</v>
      </c>
      <c r="B198" s="19">
        <v>5</v>
      </c>
      <c r="C198" s="32">
        <v>131.35500989043024</v>
      </c>
      <c r="D198" s="32">
        <v>19.701428571428572</v>
      </c>
    </row>
    <row r="199" spans="1:4">
      <c r="A199" s="19">
        <v>2003</v>
      </c>
      <c r="B199" s="19">
        <v>6</v>
      </c>
      <c r="C199" s="32">
        <v>110.01872534875068</v>
      </c>
      <c r="D199" s="32">
        <v>22.359999999999996</v>
      </c>
    </row>
    <row r="200" spans="1:4">
      <c r="A200" s="19">
        <v>2003</v>
      </c>
      <c r="B200" s="19">
        <v>7</v>
      </c>
      <c r="C200" s="32">
        <v>83.000249639108318</v>
      </c>
      <c r="D200" s="32">
        <v>24.699090909090913</v>
      </c>
    </row>
    <row r="201" spans="1:4">
      <c r="A201" s="19">
        <v>2003</v>
      </c>
      <c r="B201" s="19">
        <v>8</v>
      </c>
      <c r="C201" s="32">
        <v>66.76655015453791</v>
      </c>
      <c r="D201" s="32">
        <v>23.22190476190476</v>
      </c>
    </row>
    <row r="202" spans="1:4">
      <c r="A202" s="19">
        <v>2003</v>
      </c>
      <c r="B202" s="19">
        <v>9</v>
      </c>
      <c r="C202" s="32">
        <v>88.406538764741683</v>
      </c>
      <c r="D202" s="32">
        <v>26.330500000000001</v>
      </c>
    </row>
    <row r="203" spans="1:4">
      <c r="A203" s="19">
        <v>2003</v>
      </c>
      <c r="B203" s="19">
        <v>10</v>
      </c>
      <c r="C203" s="32">
        <v>100.57690270923322</v>
      </c>
      <c r="D203" s="32">
        <v>27.225909090909099</v>
      </c>
    </row>
    <row r="204" spans="1:4">
      <c r="A204" s="19">
        <v>2003</v>
      </c>
      <c r="B204" s="19">
        <v>11</v>
      </c>
      <c r="C204" s="32">
        <v>84.628258322015924</v>
      </c>
      <c r="D204" s="32">
        <v>28.246111111111112</v>
      </c>
    </row>
    <row r="205" spans="1:4">
      <c r="A205" s="19">
        <v>2003</v>
      </c>
      <c r="B205" s="19">
        <v>12</v>
      </c>
      <c r="C205" s="32">
        <v>65.658494083247007</v>
      </c>
      <c r="D205" s="32">
        <v>25.722857142857141</v>
      </c>
    </row>
    <row r="206" spans="1:4">
      <c r="A206" s="19">
        <v>2004</v>
      </c>
      <c r="B206" s="19">
        <v>1</v>
      </c>
      <c r="C206" s="32">
        <v>71.635524218465775</v>
      </c>
      <c r="D206" s="32">
        <v>23.365789473684217</v>
      </c>
    </row>
    <row r="207" spans="1:4">
      <c r="A207" s="19">
        <v>2004</v>
      </c>
      <c r="B207" s="19">
        <v>2</v>
      </c>
      <c r="C207" s="32">
        <v>63.535754240506698</v>
      </c>
      <c r="D207" s="32">
        <v>23.866315789473685</v>
      </c>
    </row>
    <row r="208" spans="1:4">
      <c r="A208" s="19">
        <v>2004</v>
      </c>
      <c r="B208" s="19">
        <v>3</v>
      </c>
      <c r="C208" s="32">
        <v>67.587902015324843</v>
      </c>
      <c r="D208" s="32">
        <v>24.94521739130434</v>
      </c>
    </row>
    <row r="209" spans="1:4">
      <c r="A209" s="19">
        <v>2004</v>
      </c>
      <c r="B209" s="19">
        <v>4</v>
      </c>
      <c r="C209" s="32">
        <v>74.144829384525593</v>
      </c>
      <c r="D209" s="32">
        <v>21.011428571428571</v>
      </c>
    </row>
    <row r="210" spans="1:4">
      <c r="A210" s="19">
        <v>2004</v>
      </c>
      <c r="B210" s="19">
        <v>5</v>
      </c>
      <c r="C210" s="32">
        <v>77.222569268470437</v>
      </c>
      <c r="D210" s="32">
        <v>25.693888888888889</v>
      </c>
    </row>
    <row r="211" spans="1:4">
      <c r="A211" s="19">
        <v>2004</v>
      </c>
      <c r="B211" s="19">
        <v>6</v>
      </c>
      <c r="C211" s="32">
        <v>84.166364455500286</v>
      </c>
      <c r="D211" s="32">
        <v>23.308181818181822</v>
      </c>
    </row>
    <row r="212" spans="1:4">
      <c r="A212" s="19">
        <v>2004</v>
      </c>
      <c r="B212" s="19">
        <v>7</v>
      </c>
      <c r="C212" s="32">
        <v>79.934946302250538</v>
      </c>
      <c r="D212" s="32">
        <v>20.897619047619052</v>
      </c>
    </row>
    <row r="213" spans="1:4">
      <c r="A213" s="19">
        <v>2004</v>
      </c>
      <c r="B213" s="19">
        <v>8</v>
      </c>
      <c r="C213" s="32">
        <v>70.104892815023859</v>
      </c>
      <c r="D213" s="32">
        <v>21.72</v>
      </c>
    </row>
    <row r="214" spans="1:4">
      <c r="A214" s="19">
        <v>2004</v>
      </c>
      <c r="B214" s="19">
        <v>9</v>
      </c>
      <c r="C214" s="32">
        <v>65.886109074177384</v>
      </c>
      <c r="D214" s="32">
        <v>18.277999999999999</v>
      </c>
    </row>
    <row r="215" spans="1:4">
      <c r="A215" s="19">
        <v>2004</v>
      </c>
      <c r="B215" s="19">
        <v>10</v>
      </c>
      <c r="C215" s="32">
        <v>64.627048187192258</v>
      </c>
      <c r="D215" s="32">
        <v>17.825499999999998</v>
      </c>
    </row>
    <row r="216" spans="1:4">
      <c r="A216" s="19">
        <v>2004</v>
      </c>
      <c r="B216" s="19">
        <v>11</v>
      </c>
      <c r="C216" s="32">
        <v>69.806153987505709</v>
      </c>
      <c r="D216" s="32">
        <v>17.454999999999995</v>
      </c>
    </row>
    <row r="217" spans="1:4">
      <c r="A217" s="19">
        <v>2004</v>
      </c>
      <c r="B217" s="19">
        <v>12</v>
      </c>
      <c r="C217" s="32">
        <v>77.893399939617666</v>
      </c>
      <c r="D217" s="32">
        <v>16.808095238095238</v>
      </c>
    </row>
    <row r="218" spans="1:4">
      <c r="A218" s="19">
        <v>2005</v>
      </c>
      <c r="B218" s="19">
        <v>1</v>
      </c>
      <c r="C218" s="32">
        <v>52.60549623900075</v>
      </c>
      <c r="D218" s="32">
        <v>16.144736842105264</v>
      </c>
    </row>
    <row r="219" spans="1:4">
      <c r="A219" s="19">
        <v>2005</v>
      </c>
      <c r="B219" s="19">
        <v>2</v>
      </c>
      <c r="C219" s="32">
        <v>70.160984494804666</v>
      </c>
      <c r="D219" s="32">
        <v>14.428421052631581</v>
      </c>
    </row>
    <row r="220" spans="1:4">
      <c r="A220" s="19">
        <v>2005</v>
      </c>
      <c r="B220" s="19">
        <v>3</v>
      </c>
      <c r="C220" s="32">
        <v>50.146864904958285</v>
      </c>
      <c r="D220" s="32">
        <v>14.140454545454544</v>
      </c>
    </row>
    <row r="221" spans="1:4">
      <c r="A221" s="19">
        <v>2005</v>
      </c>
      <c r="B221" s="19">
        <v>4</v>
      </c>
      <c r="C221" s="32">
        <v>71.384383290862928</v>
      </c>
      <c r="D221" s="32">
        <v>14.35</v>
      </c>
    </row>
    <row r="222" spans="1:4">
      <c r="A222" s="19">
        <v>2005</v>
      </c>
      <c r="B222" s="19">
        <v>5</v>
      </c>
      <c r="C222" s="32">
        <v>71.129967114744858</v>
      </c>
      <c r="D222" s="32">
        <v>15.660000000000004</v>
      </c>
    </row>
    <row r="223" spans="1:4">
      <c r="A223" s="19">
        <v>2005</v>
      </c>
      <c r="B223" s="19">
        <v>6</v>
      </c>
      <c r="C223" s="32">
        <v>66.412981763558548</v>
      </c>
      <c r="D223" s="32">
        <v>12.983181818181821</v>
      </c>
    </row>
    <row r="224" spans="1:4">
      <c r="A224" s="19">
        <v>2005</v>
      </c>
      <c r="B224" s="19">
        <v>7</v>
      </c>
      <c r="C224" s="32">
        <v>59.977341353496051</v>
      </c>
      <c r="D224" s="32">
        <v>11.920500000000001</v>
      </c>
    </row>
    <row r="225" spans="1:4">
      <c r="A225" s="19">
        <v>2005</v>
      </c>
      <c r="B225" s="19">
        <v>8</v>
      </c>
      <c r="C225" s="32">
        <v>90.799602880732252</v>
      </c>
      <c r="D225" s="32">
        <v>15.284347826086957</v>
      </c>
    </row>
    <row r="226" spans="1:4">
      <c r="A226" s="19">
        <v>2005</v>
      </c>
      <c r="B226" s="19">
        <v>9</v>
      </c>
      <c r="C226" s="32">
        <v>66.609456988302412</v>
      </c>
      <c r="D226" s="32">
        <v>14.843</v>
      </c>
    </row>
    <row r="227" spans="1:4">
      <c r="A227" s="19">
        <v>2005</v>
      </c>
      <c r="B227" s="19">
        <v>10</v>
      </c>
      <c r="C227" s="32">
        <v>65.927333068905867</v>
      </c>
      <c r="D227" s="32">
        <v>17.143000000000001</v>
      </c>
    </row>
    <row r="228" spans="1:4">
      <c r="A228" s="19">
        <v>2005</v>
      </c>
      <c r="B228" s="19">
        <v>11</v>
      </c>
      <c r="C228" s="32">
        <v>80.287993747504046</v>
      </c>
      <c r="D228" s="32">
        <v>16.189999999999998</v>
      </c>
    </row>
    <row r="229" spans="1:4">
      <c r="A229" s="19">
        <v>2005</v>
      </c>
      <c r="B229" s="19">
        <v>12</v>
      </c>
      <c r="C229" s="32">
        <v>66.8683965942367</v>
      </c>
      <c r="D229" s="32">
        <v>18.576666666666668</v>
      </c>
    </row>
    <row r="230" spans="1:4">
      <c r="A230" s="19">
        <v>2006</v>
      </c>
      <c r="B230" s="19">
        <v>1</v>
      </c>
      <c r="C230" s="32">
        <v>68.95278229015679</v>
      </c>
      <c r="D230" s="32">
        <v>22.78</v>
      </c>
    </row>
    <row r="231" spans="1:4">
      <c r="A231" s="19">
        <v>2006</v>
      </c>
      <c r="B231" s="19">
        <v>2</v>
      </c>
      <c r="C231" s="32">
        <v>57.041283859818371</v>
      </c>
      <c r="D231" s="32">
        <v>25.0045</v>
      </c>
    </row>
    <row r="232" spans="1:4">
      <c r="A232" s="19">
        <v>2006</v>
      </c>
      <c r="B232" s="19">
        <v>3</v>
      </c>
      <c r="C232" s="32">
        <v>73.036947963974285</v>
      </c>
      <c r="D232" s="32">
        <v>20.793181818181822</v>
      </c>
    </row>
    <row r="233" spans="1:4">
      <c r="A233" s="19">
        <v>2006</v>
      </c>
      <c r="B233" s="19">
        <v>4</v>
      </c>
      <c r="C233" s="32">
        <v>72.181265043856442</v>
      </c>
      <c r="D233" s="32">
        <v>18.315999999999999</v>
      </c>
    </row>
    <row r="234" spans="1:4">
      <c r="A234" s="19">
        <v>2006</v>
      </c>
      <c r="B234" s="19">
        <v>5</v>
      </c>
      <c r="C234" s="32">
        <v>66.208718574641097</v>
      </c>
      <c r="D234" s="32">
        <v>20.788000000000004</v>
      </c>
    </row>
    <row r="235" spans="1:4">
      <c r="A235" s="19">
        <v>2006</v>
      </c>
      <c r="B235" s="19">
        <v>6</v>
      </c>
      <c r="C235" s="32">
        <v>69.375310910852733</v>
      </c>
      <c r="D235" s="32">
        <v>25.793636363636359</v>
      </c>
    </row>
    <row r="236" spans="1:4">
      <c r="A236" s="19">
        <v>2006</v>
      </c>
      <c r="B236" s="19">
        <v>7</v>
      </c>
      <c r="C236" s="32">
        <v>68.439084389738113</v>
      </c>
      <c r="D236" s="32">
        <v>24.880000000000003</v>
      </c>
    </row>
    <row r="237" spans="1:4">
      <c r="A237" s="19">
        <v>2006</v>
      </c>
      <c r="B237" s="19">
        <v>8</v>
      </c>
      <c r="C237" s="32">
        <v>48.664412472639242</v>
      </c>
      <c r="D237" s="32">
        <v>20.984782608695649</v>
      </c>
    </row>
    <row r="238" spans="1:4">
      <c r="A238" s="19">
        <v>2006</v>
      </c>
      <c r="B238" s="19">
        <v>9</v>
      </c>
      <c r="C238" s="32">
        <v>62.843827434996804</v>
      </c>
      <c r="D238" s="32">
        <v>18.658500000000004</v>
      </c>
    </row>
    <row r="239" spans="1:4">
      <c r="A239" s="19">
        <v>2006</v>
      </c>
      <c r="B239" s="19">
        <v>10</v>
      </c>
      <c r="C239" s="32">
        <v>63.193072235506726</v>
      </c>
      <c r="D239" s="32">
        <v>18.323809523809523</v>
      </c>
    </row>
    <row r="240" spans="1:4">
      <c r="A240" s="19">
        <v>2006</v>
      </c>
      <c r="B240" s="19">
        <v>11</v>
      </c>
      <c r="C240" s="32">
        <v>66.087207271036618</v>
      </c>
      <c r="D240" s="32">
        <v>16.435500000000001</v>
      </c>
    </row>
    <row r="241" spans="1:4">
      <c r="A241" s="19">
        <v>2006</v>
      </c>
      <c r="B241" s="19">
        <v>12</v>
      </c>
      <c r="C241" s="32">
        <v>65.889757717635121</v>
      </c>
      <c r="D241" s="32">
        <v>14.780952380952382</v>
      </c>
    </row>
    <row r="242" spans="1:4">
      <c r="A242" s="19">
        <v>2007</v>
      </c>
      <c r="B242" s="19">
        <v>1</v>
      </c>
      <c r="C242" s="32">
        <v>75.370885775710875</v>
      </c>
      <c r="D242" s="32">
        <v>16.63315789473684</v>
      </c>
    </row>
    <row r="243" spans="1:4">
      <c r="A243" s="19">
        <v>2007</v>
      </c>
      <c r="B243" s="19">
        <v>2</v>
      </c>
      <c r="C243" s="32">
        <v>72.26693653736173</v>
      </c>
      <c r="D243" s="32">
        <v>15.723684210526315</v>
      </c>
    </row>
    <row r="244" spans="1:4">
      <c r="A244" s="19">
        <v>2007</v>
      </c>
      <c r="B244" s="19">
        <v>3</v>
      </c>
      <c r="C244" s="32">
        <v>80.236984917437795</v>
      </c>
      <c r="D244" s="32">
        <v>21.747619047619043</v>
      </c>
    </row>
    <row r="245" spans="1:4">
      <c r="A245" s="19">
        <v>2007</v>
      </c>
      <c r="B245" s="19">
        <v>4</v>
      </c>
      <c r="C245" s="32">
        <v>75.922905000016954</v>
      </c>
      <c r="D245" s="32">
        <v>17.702999999999996</v>
      </c>
    </row>
    <row r="246" spans="1:4">
      <c r="A246" s="19">
        <v>2007</v>
      </c>
      <c r="B246" s="19">
        <v>5</v>
      </c>
      <c r="C246" s="32">
        <v>67.942709437285274</v>
      </c>
      <c r="D246" s="32">
        <v>17.883809523809521</v>
      </c>
    </row>
    <row r="247" spans="1:4">
      <c r="A247" s="19">
        <v>2007</v>
      </c>
      <c r="B247" s="19">
        <v>6</v>
      </c>
      <c r="C247" s="32">
        <v>66.06413038725367</v>
      </c>
      <c r="D247" s="32">
        <v>17.125238095238096</v>
      </c>
    </row>
    <row r="248" spans="1:4">
      <c r="A248" s="19">
        <v>2007</v>
      </c>
      <c r="B248" s="19">
        <v>7</v>
      </c>
      <c r="C248" s="32">
        <v>86.9613803329174</v>
      </c>
      <c r="D248" s="32">
        <v>17.888095238095236</v>
      </c>
    </row>
    <row r="249" spans="1:4">
      <c r="A249" s="19">
        <v>2007</v>
      </c>
      <c r="B249" s="19">
        <v>8</v>
      </c>
      <c r="C249" s="32">
        <v>97.986042104403211</v>
      </c>
      <c r="D249" s="32">
        <v>29.073043478260871</v>
      </c>
    </row>
    <row r="250" spans="1:4">
      <c r="A250" s="19">
        <v>2007</v>
      </c>
      <c r="B250" s="19">
        <v>9</v>
      </c>
      <c r="C250" s="32">
        <v>87.175838113677614</v>
      </c>
      <c r="D250" s="32">
        <v>28.936111111111114</v>
      </c>
    </row>
    <row r="251" spans="1:4">
      <c r="A251" s="19">
        <v>2007</v>
      </c>
      <c r="B251" s="19">
        <v>10</v>
      </c>
      <c r="C251" s="32">
        <v>89.205676001105687</v>
      </c>
      <c r="D251" s="32">
        <v>23.762727272727275</v>
      </c>
    </row>
    <row r="252" spans="1:4">
      <c r="A252" s="19">
        <v>2007</v>
      </c>
      <c r="B252" s="19">
        <v>11</v>
      </c>
      <c r="C252" s="32">
        <v>84.7867555692591</v>
      </c>
      <c r="D252" s="32">
        <v>28.397142857142864</v>
      </c>
    </row>
    <row r="253" spans="1:4">
      <c r="A253" s="19">
        <v>2007</v>
      </c>
      <c r="B253" s="19">
        <v>12</v>
      </c>
      <c r="C253" s="32">
        <v>94.024503101601354</v>
      </c>
      <c r="D253" s="32">
        <v>23.817894736842103</v>
      </c>
    </row>
    <row r="254" spans="1:4">
      <c r="A254" s="19">
        <v>2008</v>
      </c>
      <c r="B254" s="19">
        <v>1</v>
      </c>
      <c r="C254" s="32">
        <v>130.77208683584647</v>
      </c>
      <c r="D254" s="32">
        <v>35.239999999999995</v>
      </c>
    </row>
    <row r="255" spans="1:4">
      <c r="A255" s="19">
        <v>2008</v>
      </c>
      <c r="B255" s="19">
        <v>2</v>
      </c>
      <c r="C255" s="32">
        <v>107.65081004817186</v>
      </c>
      <c r="D255" s="32">
        <v>36.243499999999997</v>
      </c>
    </row>
    <row r="256" spans="1:4">
      <c r="A256" s="19">
        <v>2008</v>
      </c>
      <c r="B256" s="19">
        <v>3</v>
      </c>
      <c r="C256" s="32">
        <v>155.26252860664667</v>
      </c>
      <c r="D256" s="32">
        <v>40.445999999999991</v>
      </c>
    </row>
    <row r="257" spans="1:4">
      <c r="A257" s="19">
        <v>2008</v>
      </c>
      <c r="B257" s="19">
        <v>4</v>
      </c>
      <c r="C257" s="32">
        <v>104.73093894829179</v>
      </c>
      <c r="D257" s="32">
        <v>30.210952380952378</v>
      </c>
    </row>
    <row r="258" spans="1:4">
      <c r="A258" s="19">
        <v>2008</v>
      </c>
      <c r="B258" s="19">
        <v>5</v>
      </c>
      <c r="C258" s="32">
        <v>92.44887579758587</v>
      </c>
      <c r="D258" s="32">
        <v>25.777499999999996</v>
      </c>
    </row>
    <row r="259" spans="1:4">
      <c r="A259" s="19">
        <v>2008</v>
      </c>
      <c r="B259" s="19">
        <v>6</v>
      </c>
      <c r="C259" s="32">
        <v>96.22741552022147</v>
      </c>
      <c r="D259" s="32">
        <v>29.076666666666668</v>
      </c>
    </row>
    <row r="260" spans="1:4">
      <c r="A260" s="19">
        <v>2008</v>
      </c>
      <c r="B260" s="19">
        <v>7</v>
      </c>
      <c r="C260" s="32">
        <v>103.66098894120719</v>
      </c>
      <c r="D260" s="32">
        <v>27.040000000000006</v>
      </c>
    </row>
    <row r="261" spans="1:4">
      <c r="A261" s="19">
        <v>2008</v>
      </c>
      <c r="B261" s="19">
        <v>8</v>
      </c>
      <c r="C261" s="32">
        <v>108.65703818945926</v>
      </c>
      <c r="D261" s="32">
        <v>25.129047619047615</v>
      </c>
    </row>
    <row r="262" spans="1:4">
      <c r="A262" s="19">
        <v>2008</v>
      </c>
      <c r="B262" s="19">
        <v>9</v>
      </c>
      <c r="C262" s="32">
        <v>145.81060090163882</v>
      </c>
      <c r="D262" s="32">
        <v>31.879000000000001</v>
      </c>
    </row>
    <row r="263" spans="1:4">
      <c r="A263" s="19">
        <v>2008</v>
      </c>
      <c r="B263" s="19">
        <v>10</v>
      </c>
      <c r="C263" s="32">
        <v>238.64270900630663</v>
      </c>
      <c r="D263" s="32">
        <v>66.888181818181835</v>
      </c>
    </row>
    <row r="264" spans="1:4">
      <c r="A264" s="19">
        <v>2008</v>
      </c>
      <c r="B264" s="19">
        <v>11</v>
      </c>
      <c r="C264" s="32">
        <v>130.80245839940676</v>
      </c>
      <c r="D264" s="32">
        <v>76.979444444444454</v>
      </c>
    </row>
    <row r="265" spans="1:4">
      <c r="A265" s="19">
        <v>2008</v>
      </c>
      <c r="B265" s="19">
        <v>12</v>
      </c>
      <c r="C265" s="32">
        <v>147.41612010567002</v>
      </c>
      <c r="D265" s="32">
        <v>58.426190476190477</v>
      </c>
    </row>
    <row r="266" spans="1:4">
      <c r="A266" s="19">
        <v>2009</v>
      </c>
      <c r="B266" s="19">
        <v>1</v>
      </c>
      <c r="C266" s="32">
        <v>131.64032542680172</v>
      </c>
      <c r="D266" s="32">
        <v>54.977368421052631</v>
      </c>
    </row>
    <row r="267" spans="1:4">
      <c r="A267" s="19">
        <v>2009</v>
      </c>
      <c r="B267" s="19">
        <v>2</v>
      </c>
      <c r="C267" s="32">
        <v>170.34874318806357</v>
      </c>
      <c r="D267" s="32">
        <v>51.180526315789471</v>
      </c>
    </row>
    <row r="268" spans="1:4">
      <c r="A268" s="19">
        <v>2009</v>
      </c>
      <c r="B268" s="19">
        <v>3</v>
      </c>
      <c r="C268" s="32">
        <v>130.0635406243108</v>
      </c>
      <c r="D268" s="32">
        <v>48.793333333333337</v>
      </c>
    </row>
    <row r="269" spans="1:4">
      <c r="A269" s="19">
        <v>2009</v>
      </c>
      <c r="B269" s="19">
        <v>4</v>
      </c>
      <c r="C269" s="32">
        <v>120.37976804339968</v>
      </c>
      <c r="D269" s="32">
        <v>38.101428571428571</v>
      </c>
    </row>
    <row r="270" spans="1:4">
      <c r="A270" s="19">
        <v>2009</v>
      </c>
      <c r="B270" s="19">
        <v>5</v>
      </c>
      <c r="C270" s="32">
        <v>118.33559366615358</v>
      </c>
      <c r="D270" s="32">
        <v>33.283333333333331</v>
      </c>
    </row>
    <row r="271" spans="1:4">
      <c r="A271" s="19">
        <v>2009</v>
      </c>
      <c r="B271" s="19">
        <v>6</v>
      </c>
      <c r="C271" s="32">
        <v>121.76847885274127</v>
      </c>
      <c r="D271" s="32">
        <v>31.274999999999999</v>
      </c>
    </row>
    <row r="272" spans="1:4">
      <c r="A272" s="19">
        <v>2009</v>
      </c>
      <c r="B272" s="19">
        <v>7</v>
      </c>
      <c r="C272" s="32">
        <v>138.06813000860035</v>
      </c>
      <c r="D272" s="32">
        <v>29.394545454545451</v>
      </c>
    </row>
    <row r="273" spans="1:4">
      <c r="A273" s="19">
        <v>2009</v>
      </c>
      <c r="B273" s="19">
        <v>8</v>
      </c>
      <c r="C273" s="32">
        <v>148.72465695887399</v>
      </c>
      <c r="D273" s="32">
        <v>28.46952380952381</v>
      </c>
    </row>
    <row r="274" spans="1:4">
      <c r="A274" s="19">
        <v>2009</v>
      </c>
      <c r="B274" s="19">
        <v>9</v>
      </c>
      <c r="C274" s="32">
        <v>124.36098803900414</v>
      </c>
      <c r="D274" s="32">
        <v>26.780000000000005</v>
      </c>
    </row>
    <row r="275" spans="1:4">
      <c r="A275" s="19">
        <v>2009</v>
      </c>
      <c r="B275" s="19">
        <v>10</v>
      </c>
      <c r="C275" s="32">
        <v>111.78636629586244</v>
      </c>
      <c r="D275" s="32">
        <v>25.114761904761902</v>
      </c>
    </row>
    <row r="276" spans="1:4">
      <c r="A276" s="19">
        <v>2009</v>
      </c>
      <c r="B276" s="19">
        <v>11</v>
      </c>
      <c r="C276" s="32">
        <v>114.1530431839023</v>
      </c>
      <c r="D276" s="32">
        <v>26.287368421052626</v>
      </c>
    </row>
    <row r="277" spans="1:4">
      <c r="A277" s="19">
        <v>2009</v>
      </c>
      <c r="B277" s="19">
        <v>12</v>
      </c>
      <c r="C277" s="32">
        <v>128.19818482199983</v>
      </c>
      <c r="D277" s="32">
        <v>23.982380952380954</v>
      </c>
    </row>
    <row r="278" spans="1:4">
      <c r="A278" s="19">
        <v>2010</v>
      </c>
      <c r="B278" s="19">
        <v>1</v>
      </c>
      <c r="C278" s="32">
        <v>111.09378293450888</v>
      </c>
      <c r="D278" s="32">
        <v>23.047368421052635</v>
      </c>
    </row>
    <row r="279" spans="1:4">
      <c r="A279" s="19">
        <v>2010</v>
      </c>
      <c r="B279" s="19">
        <v>2</v>
      </c>
      <c r="C279" s="32">
        <v>104.8552538617174</v>
      </c>
      <c r="D279" s="32">
        <v>25.328947368421055</v>
      </c>
    </row>
    <row r="280" spans="1:4">
      <c r="A280" s="19">
        <v>2010</v>
      </c>
      <c r="B280" s="19">
        <v>3</v>
      </c>
      <c r="C280" s="32">
        <v>84.781677607082756</v>
      </c>
      <c r="D280" s="32">
        <v>20.392272727272729</v>
      </c>
    </row>
    <row r="281" spans="1:4">
      <c r="A281" s="19">
        <v>2010</v>
      </c>
      <c r="B281" s="19">
        <v>4</v>
      </c>
      <c r="C281" s="32">
        <v>113.1749839228998</v>
      </c>
      <c r="D281" s="32">
        <v>18.677619047619046</v>
      </c>
    </row>
    <row r="282" spans="1:4">
      <c r="A282" s="19">
        <v>2010</v>
      </c>
      <c r="B282" s="19">
        <v>5</v>
      </c>
      <c r="C282" s="32">
        <v>183.620262063458</v>
      </c>
      <c r="D282" s="32">
        <v>34.71</v>
      </c>
    </row>
    <row r="283" spans="1:4">
      <c r="A283" s="19">
        <v>2010</v>
      </c>
      <c r="B283" s="19">
        <v>6</v>
      </c>
      <c r="C283" s="32">
        <v>204.62120716285685</v>
      </c>
      <c r="D283" s="32">
        <v>29.222727272727273</v>
      </c>
    </row>
    <row r="284" spans="1:4">
      <c r="A284" s="19">
        <v>2010</v>
      </c>
      <c r="B284" s="19">
        <v>7</v>
      </c>
      <c r="C284" s="32">
        <v>142.41714031284258</v>
      </c>
      <c r="D284" s="32">
        <v>27.189523809523806</v>
      </c>
    </row>
    <row r="285" spans="1:4">
      <c r="A285" s="19">
        <v>2010</v>
      </c>
      <c r="B285" s="19">
        <v>8</v>
      </c>
      <c r="C285" s="32">
        <v>147.15968256626584</v>
      </c>
      <c r="D285" s="32">
        <v>28.088181818181809</v>
      </c>
    </row>
    <row r="286" spans="1:4">
      <c r="A286" s="19">
        <v>2010</v>
      </c>
      <c r="B286" s="19">
        <v>9</v>
      </c>
      <c r="C286" s="32">
        <v>125.27949575623579</v>
      </c>
      <c r="D286" s="32">
        <v>26.078499999999998</v>
      </c>
    </row>
    <row r="287" spans="1:4">
      <c r="A287" s="19">
        <v>2010</v>
      </c>
      <c r="B287" s="19">
        <v>10</v>
      </c>
      <c r="C287" s="32">
        <v>97.012073747311518</v>
      </c>
      <c r="D287" s="32">
        <v>22.3215</v>
      </c>
    </row>
    <row r="288" spans="1:4">
      <c r="A288" s="19">
        <v>2010</v>
      </c>
      <c r="B288" s="19">
        <v>11</v>
      </c>
      <c r="C288" s="32">
        <v>109.70350800041227</v>
      </c>
      <c r="D288" s="32">
        <v>22.07</v>
      </c>
    </row>
    <row r="289" spans="1:4">
      <c r="A289" s="19">
        <v>2010</v>
      </c>
      <c r="B289" s="19">
        <v>12</v>
      </c>
      <c r="C289" s="32">
        <v>108.78215555767969</v>
      </c>
      <c r="D289" s="32">
        <v>18.117142857142859</v>
      </c>
    </row>
    <row r="290" spans="1:4">
      <c r="A290" s="19">
        <v>2011</v>
      </c>
      <c r="B290" s="19">
        <v>1</v>
      </c>
      <c r="C290" s="32">
        <v>108.63804762895938</v>
      </c>
      <c r="D290" s="32">
        <v>17.532105263157892</v>
      </c>
    </row>
    <row r="291" spans="1:4">
      <c r="A291" s="19">
        <v>2011</v>
      </c>
      <c r="B291" s="19">
        <v>2</v>
      </c>
      <c r="C291" s="32">
        <v>104.4583131223697</v>
      </c>
      <c r="D291" s="32">
        <v>18.134210526315787</v>
      </c>
    </row>
    <row r="292" spans="1:4">
      <c r="A292" s="19">
        <v>2011</v>
      </c>
      <c r="B292" s="19">
        <v>3</v>
      </c>
      <c r="C292" s="32">
        <v>108.53741816621536</v>
      </c>
      <c r="D292" s="32">
        <v>35.062272727272727</v>
      </c>
    </row>
    <row r="293" spans="1:4">
      <c r="A293" s="19">
        <v>2011</v>
      </c>
      <c r="B293" s="19">
        <v>4</v>
      </c>
      <c r="C293" s="32">
        <v>119.34537027435258</v>
      </c>
      <c r="D293" s="32">
        <v>26.173500000000001</v>
      </c>
    </row>
    <row r="294" spans="1:4">
      <c r="A294" s="19">
        <v>2011</v>
      </c>
      <c r="B294" s="19">
        <v>5</v>
      </c>
      <c r="C294" s="32">
        <v>117.83311087092348</v>
      </c>
      <c r="D294" s="32">
        <v>24.367894736842103</v>
      </c>
    </row>
    <row r="295" spans="1:4">
      <c r="A295" s="19">
        <v>2011</v>
      </c>
      <c r="B295" s="19">
        <v>6</v>
      </c>
      <c r="C295" s="32">
        <v>119.5710860758856</v>
      </c>
      <c r="D295" s="32">
        <v>24.17</v>
      </c>
    </row>
    <row r="296" spans="1:4">
      <c r="A296" s="19">
        <v>2011</v>
      </c>
      <c r="B296" s="19">
        <v>7</v>
      </c>
      <c r="C296" s="32">
        <v>147.70922432599755</v>
      </c>
      <c r="D296" s="32">
        <v>21.412999999999993</v>
      </c>
    </row>
    <row r="297" spans="1:4">
      <c r="A297" s="19">
        <v>2011</v>
      </c>
      <c r="B297" s="19">
        <v>8</v>
      </c>
      <c r="C297" s="32">
        <v>231.77910318296486</v>
      </c>
      <c r="D297" s="32">
        <v>33.980869565217397</v>
      </c>
    </row>
    <row r="298" spans="1:4">
      <c r="A298" s="19">
        <v>2011</v>
      </c>
      <c r="B298" s="19">
        <v>9</v>
      </c>
      <c r="C298" s="32">
        <v>150.28594492832798</v>
      </c>
      <c r="D298" s="32">
        <v>33.359500000000011</v>
      </c>
    </row>
    <row r="299" spans="1:4">
      <c r="A299" s="19">
        <v>2011</v>
      </c>
      <c r="B299" s="19">
        <v>10</v>
      </c>
      <c r="C299" s="32">
        <v>161.84922837860577</v>
      </c>
      <c r="D299" s="32">
        <v>29.952499999999997</v>
      </c>
    </row>
    <row r="300" spans="1:4">
      <c r="A300" s="19">
        <v>2011</v>
      </c>
      <c r="B300" s="19">
        <v>11</v>
      </c>
      <c r="C300" s="32">
        <v>156.71018724449095</v>
      </c>
      <c r="D300" s="32">
        <v>27.8565</v>
      </c>
    </row>
    <row r="301" spans="1:4">
      <c r="A301" s="19">
        <v>2011</v>
      </c>
      <c r="B301" s="19">
        <v>12</v>
      </c>
      <c r="C301" s="32">
        <v>136.44938065197863</v>
      </c>
      <c r="D301" s="32">
        <v>21.847619047619055</v>
      </c>
    </row>
    <row r="302" spans="1:4">
      <c r="A302" s="19">
        <v>2012</v>
      </c>
      <c r="B302" s="19">
        <v>1</v>
      </c>
      <c r="C302" s="32">
        <v>137.87336043856212</v>
      </c>
      <c r="D302" s="32">
        <v>20.823157894736841</v>
      </c>
    </row>
    <row r="303" spans="1:4">
      <c r="A303" s="19">
        <v>2012</v>
      </c>
      <c r="B303" s="19">
        <v>2</v>
      </c>
      <c r="C303" s="32">
        <v>132.38184516651398</v>
      </c>
      <c r="D303" s="32">
        <v>21.375714285714288</v>
      </c>
    </row>
    <row r="304" spans="1:4">
      <c r="A304" s="19">
        <v>2012</v>
      </c>
      <c r="B304" s="19">
        <v>3</v>
      </c>
      <c r="C304" s="32">
        <v>115.13972617394008</v>
      </c>
      <c r="D304" s="32">
        <v>21.648095238095241</v>
      </c>
    </row>
    <row r="305" spans="1:4">
      <c r="A305" s="19">
        <v>2012</v>
      </c>
      <c r="B305" s="19">
        <v>4</v>
      </c>
      <c r="C305" s="32">
        <v>140.38577824838208</v>
      </c>
      <c r="D305" s="32">
        <v>20.061499999999995</v>
      </c>
    </row>
    <row r="306" spans="1:4">
      <c r="A306" s="19">
        <v>2012</v>
      </c>
      <c r="B306" s="19">
        <v>5</v>
      </c>
      <c r="C306" s="32">
        <v>146.25115847756385</v>
      </c>
      <c r="D306" s="32">
        <v>23.935714285714283</v>
      </c>
    </row>
    <row r="307" spans="1:4">
      <c r="A307" s="19">
        <v>2012</v>
      </c>
      <c r="B307" s="19">
        <v>6</v>
      </c>
      <c r="C307" s="32">
        <v>175.07271555499185</v>
      </c>
      <c r="D307" s="32">
        <v>24.888095238095243</v>
      </c>
    </row>
    <row r="308" spans="1:4">
      <c r="A308" s="19">
        <v>2012</v>
      </c>
      <c r="B308" s="19">
        <v>7</v>
      </c>
      <c r="C308" s="32">
        <v>99.246929399232243</v>
      </c>
      <c r="D308" s="32">
        <v>19.828571428571429</v>
      </c>
    </row>
    <row r="309" spans="1:4">
      <c r="A309" s="19">
        <v>2012</v>
      </c>
      <c r="B309" s="19">
        <v>8</v>
      </c>
      <c r="C309" s="32">
        <v>97.326695567679593</v>
      </c>
      <c r="D309" s="32">
        <v>18.853913043478261</v>
      </c>
    </row>
    <row r="310" spans="1:4">
      <c r="A310" s="19">
        <v>2012</v>
      </c>
      <c r="B310" s="19">
        <v>9</v>
      </c>
      <c r="C310" s="32">
        <v>104.25989830107501</v>
      </c>
      <c r="D310" s="32">
        <v>19.223684210526315</v>
      </c>
    </row>
    <row r="311" spans="1:4">
      <c r="A311" s="19">
        <v>2012</v>
      </c>
      <c r="B311" s="19">
        <v>10</v>
      </c>
      <c r="C311" s="32">
        <v>117.98208081503843</v>
      </c>
      <c r="D311" s="32">
        <v>18.634545454545453</v>
      </c>
    </row>
    <row r="312" spans="1:4">
      <c r="A312" s="19">
        <v>2012</v>
      </c>
      <c r="B312" s="19">
        <v>11</v>
      </c>
      <c r="C312" s="32">
        <v>126.06310594537186</v>
      </c>
      <c r="D312" s="32">
        <v>18.140952380952385</v>
      </c>
    </row>
    <row r="313" spans="1:4">
      <c r="A313" s="19">
        <v>2012</v>
      </c>
      <c r="B313" s="19">
        <v>12</v>
      </c>
      <c r="C313" s="32">
        <v>140.15835428439075</v>
      </c>
      <c r="D313" s="32">
        <v>18.96473684210526</v>
      </c>
    </row>
    <row r="314" spans="1:4">
      <c r="A314" s="19">
        <v>2013</v>
      </c>
      <c r="B314" s="19">
        <v>1</v>
      </c>
      <c r="C314" s="32">
        <v>95.620628312156398</v>
      </c>
      <c r="D314" s="32">
        <v>21.916315789473686</v>
      </c>
    </row>
    <row r="315" spans="1:4">
      <c r="A315" s="19">
        <v>2013</v>
      </c>
      <c r="B315" s="19">
        <v>2</v>
      </c>
      <c r="C315" s="32">
        <v>103.61704501760801</v>
      </c>
      <c r="D315" s="32">
        <v>26.728421052631578</v>
      </c>
    </row>
    <row r="316" spans="1:4">
      <c r="A316" s="19">
        <v>2013</v>
      </c>
      <c r="B316" s="19">
        <v>3</v>
      </c>
      <c r="C316" s="32">
        <v>124.45988486724579</v>
      </c>
      <c r="D316" s="32">
        <v>25.554499999999997</v>
      </c>
    </row>
    <row r="317" spans="1:4">
      <c r="A317" s="19">
        <v>2013</v>
      </c>
      <c r="B317" s="19">
        <v>4</v>
      </c>
      <c r="C317" s="32">
        <v>96.522534415037114</v>
      </c>
      <c r="D317" s="32">
        <v>27.071904761904769</v>
      </c>
    </row>
    <row r="318" spans="1:4">
      <c r="A318" s="19">
        <v>2013</v>
      </c>
      <c r="B318" s="19">
        <v>5</v>
      </c>
      <c r="C318" s="32">
        <v>94.073474139037643</v>
      </c>
      <c r="D318" s="32">
        <v>30.268571428571427</v>
      </c>
    </row>
    <row r="319" spans="1:4">
      <c r="A319" s="19">
        <v>2013</v>
      </c>
      <c r="B319" s="19">
        <v>6</v>
      </c>
      <c r="C319" s="32">
        <v>112.57748582255047</v>
      </c>
      <c r="D319" s="32">
        <v>39.024499999999996</v>
      </c>
    </row>
    <row r="320" spans="1:4">
      <c r="A320" s="19">
        <v>2013</v>
      </c>
      <c r="B320" s="19">
        <v>7</v>
      </c>
      <c r="C320" s="32">
        <v>121.72795299428891</v>
      </c>
      <c r="D320" s="32">
        <v>30.740454545454551</v>
      </c>
    </row>
    <row r="321" spans="1:4">
      <c r="A321" s="19">
        <v>2013</v>
      </c>
      <c r="B321" s="19">
        <v>8</v>
      </c>
      <c r="C321" s="32">
        <v>82.540954086855407</v>
      </c>
      <c r="D321" s="32">
        <v>28.810454545454547</v>
      </c>
    </row>
    <row r="322" spans="1:4">
      <c r="A322" s="19">
        <v>2013</v>
      </c>
      <c r="B322" s="19">
        <v>9</v>
      </c>
      <c r="C322" s="32">
        <v>100.54281105339057</v>
      </c>
      <c r="D322" s="32">
        <v>27.465789473684211</v>
      </c>
    </row>
    <row r="323" spans="1:4">
      <c r="A323" s="19">
        <v>2013</v>
      </c>
      <c r="B323" s="19">
        <v>10</v>
      </c>
      <c r="C323" s="32">
        <v>104.49606697082662</v>
      </c>
      <c r="D323" s="32">
        <v>23.155909090909095</v>
      </c>
    </row>
    <row r="324" spans="1:4">
      <c r="A324" s="19">
        <v>2013</v>
      </c>
      <c r="B324" s="19">
        <v>11</v>
      </c>
      <c r="C324" s="32">
        <v>70.860631997132515</v>
      </c>
      <c r="D324" s="32">
        <v>23.235999999999994</v>
      </c>
    </row>
    <row r="325" spans="1:4">
      <c r="A325" s="19">
        <v>2013</v>
      </c>
      <c r="B325" s="19">
        <v>12</v>
      </c>
      <c r="C325" s="32">
        <v>89.284979348495995</v>
      </c>
      <c r="D325" s="32">
        <v>24.517499999999995</v>
      </c>
    </row>
    <row r="326" spans="1:4">
      <c r="A326" s="19">
        <v>2014</v>
      </c>
      <c r="B326" s="19">
        <v>1</v>
      </c>
      <c r="C326" s="32">
        <v>101.33543031456077</v>
      </c>
      <c r="D326" s="32">
        <v>24.158421052631578</v>
      </c>
    </row>
    <row r="327" spans="1:4">
      <c r="A327" s="19">
        <v>2014</v>
      </c>
      <c r="B327" s="19">
        <v>2</v>
      </c>
      <c r="C327" s="32">
        <v>127.0991657885064</v>
      </c>
      <c r="D327" s="32">
        <v>28.54894736842105</v>
      </c>
    </row>
    <row r="328" spans="1:4">
      <c r="A328" s="19">
        <v>2014</v>
      </c>
      <c r="B328" s="19">
        <v>3</v>
      </c>
      <c r="C328" s="32">
        <v>111.33215573827371</v>
      </c>
      <c r="D328" s="32">
        <v>26.345500000000005</v>
      </c>
    </row>
    <row r="329" spans="1:4">
      <c r="A329" s="19">
        <v>2014</v>
      </c>
      <c r="B329" s="19">
        <v>4</v>
      </c>
      <c r="C329" s="32">
        <v>113.37680567459338</v>
      </c>
      <c r="D329" s="32">
        <v>23.467142857142854</v>
      </c>
    </row>
    <row r="330" spans="1:4">
      <c r="A330" s="19">
        <v>2014</v>
      </c>
      <c r="B330" s="19">
        <v>5</v>
      </c>
      <c r="C330" s="32">
        <v>87.900444397952839</v>
      </c>
      <c r="D330" s="32">
        <v>20.900500000000001</v>
      </c>
    </row>
    <row r="331" spans="1:4">
      <c r="A331" s="19">
        <v>2014</v>
      </c>
      <c r="B331" s="19">
        <v>6</v>
      </c>
      <c r="C331" s="32">
        <v>64.305959270488771</v>
      </c>
      <c r="D331" s="32">
        <v>18.925714285714282</v>
      </c>
    </row>
    <row r="332" spans="1:4">
      <c r="A332" s="19">
        <v>2014</v>
      </c>
      <c r="B332" s="19">
        <v>7</v>
      </c>
      <c r="C332" s="32">
        <v>75.995267713386923</v>
      </c>
      <c r="D332" s="32">
        <v>15.570909090909089</v>
      </c>
    </row>
    <row r="333" spans="1:4">
      <c r="A333" s="19">
        <v>2014</v>
      </c>
      <c r="B333" s="19">
        <v>8</v>
      </c>
      <c r="C333" s="32">
        <v>76.25314702443535</v>
      </c>
      <c r="D333" s="32">
        <v>17.636666666666667</v>
      </c>
    </row>
    <row r="334" spans="1:4">
      <c r="A334" s="19">
        <v>2014</v>
      </c>
      <c r="B334" s="19">
        <v>9</v>
      </c>
      <c r="C334" s="32">
        <v>92.840320520210383</v>
      </c>
      <c r="D334" s="32">
        <v>17.226500000000001</v>
      </c>
    </row>
    <row r="335" spans="1:4">
      <c r="A335" s="19">
        <v>2014</v>
      </c>
      <c r="B335" s="19">
        <v>10</v>
      </c>
      <c r="C335" s="32">
        <v>105.34151553717109</v>
      </c>
      <c r="D335" s="32">
        <v>22.679545454545458</v>
      </c>
    </row>
    <row r="336" spans="1:4">
      <c r="A336" s="19">
        <v>2014</v>
      </c>
      <c r="B336" s="19">
        <v>11</v>
      </c>
      <c r="C336" s="32">
        <v>108.89473549404805</v>
      </c>
      <c r="D336" s="32">
        <v>26.402777777777782</v>
      </c>
    </row>
    <row r="337" spans="1:4">
      <c r="A337" s="19">
        <v>2014</v>
      </c>
      <c r="B337" s="19">
        <v>12</v>
      </c>
      <c r="C337" s="32">
        <v>106.2496240719321</v>
      </c>
      <c r="D337" s="32">
        <v>25.806190476190473</v>
      </c>
    </row>
    <row r="338" spans="1:4">
      <c r="A338" s="19">
        <v>2015</v>
      </c>
      <c r="B338" s="19">
        <v>1</v>
      </c>
      <c r="C338" s="32">
        <v>92.39055333037507</v>
      </c>
      <c r="D338" s="32">
        <v>23.893157894736841</v>
      </c>
    </row>
    <row r="339" spans="1:4">
      <c r="A339" s="19">
        <v>2015</v>
      </c>
      <c r="B339" s="19">
        <v>2</v>
      </c>
      <c r="C339" s="32">
        <v>74.68934020762461</v>
      </c>
      <c r="D339" s="32">
        <v>21.577894736842108</v>
      </c>
    </row>
    <row r="340" spans="1:4">
      <c r="A340" s="19">
        <v>2015</v>
      </c>
      <c r="B340" s="19">
        <v>3</v>
      </c>
      <c r="C340" s="32">
        <v>77.972894411687733</v>
      </c>
      <c r="D340" s="32">
        <v>20.53409090909091</v>
      </c>
    </row>
    <row r="341" spans="1:4">
      <c r="A341" s="19">
        <v>2015</v>
      </c>
      <c r="B341" s="19">
        <v>4</v>
      </c>
      <c r="C341" s="32">
        <v>80.933258610873864</v>
      </c>
      <c r="D341" s="32">
        <v>20.559047619047618</v>
      </c>
    </row>
    <row r="342" spans="1:4">
      <c r="A342" s="19">
        <v>2015</v>
      </c>
      <c r="B342" s="19">
        <v>5</v>
      </c>
      <c r="C342" s="32">
        <v>88.745748879269826</v>
      </c>
      <c r="D342" s="32">
        <v>18.661666666666665</v>
      </c>
    </row>
    <row r="343" spans="1:4">
      <c r="A343" s="19">
        <v>2015</v>
      </c>
      <c r="B343" s="19">
        <v>6</v>
      </c>
      <c r="C343" s="32">
        <v>83.527528327859883</v>
      </c>
      <c r="D343" s="32">
        <v>18.605909090909087</v>
      </c>
    </row>
    <row r="344" spans="1:4">
      <c r="A344" s="19">
        <v>2015</v>
      </c>
      <c r="B344" s="19">
        <v>7</v>
      </c>
      <c r="C344" s="32">
        <v>99.462744685682821</v>
      </c>
      <c r="D344" s="32">
        <v>19.502727272727274</v>
      </c>
    </row>
    <row r="345" spans="1:4">
      <c r="A345" s="19">
        <v>2015</v>
      </c>
      <c r="B345" s="19">
        <v>8</v>
      </c>
      <c r="C345" s="32">
        <v>111.82440332991982</v>
      </c>
      <c r="D345" s="32">
        <v>23.57</v>
      </c>
    </row>
    <row r="346" spans="1:4">
      <c r="A346" s="19">
        <v>2015</v>
      </c>
      <c r="B346" s="19">
        <v>9</v>
      </c>
      <c r="C346" s="32">
        <v>121.97561486079319</v>
      </c>
      <c r="D346" s="32">
        <v>33.283157894736846</v>
      </c>
    </row>
    <row r="347" spans="1:4">
      <c r="A347" s="19">
        <v>2015</v>
      </c>
      <c r="B347" s="19">
        <v>10</v>
      </c>
      <c r="C347" s="32">
        <v>114.37269435699633</v>
      </c>
      <c r="D347" s="32">
        <v>27.908571428571435</v>
      </c>
    </row>
    <row r="348" spans="1:4">
      <c r="A348" s="19">
        <v>2015</v>
      </c>
      <c r="B348" s="19">
        <v>11</v>
      </c>
      <c r="C348" s="32">
        <v>93.653825438557107</v>
      </c>
      <c r="D348" s="32">
        <v>21.660526315789475</v>
      </c>
    </row>
    <row r="349" spans="1:4">
      <c r="A349" s="19">
        <v>2015</v>
      </c>
      <c r="B349" s="19">
        <v>12</v>
      </c>
      <c r="C349" s="32">
        <v>96.545817731060751</v>
      </c>
      <c r="D349" s="32">
        <v>21.535238095238096</v>
      </c>
    </row>
    <row r="350" spans="1:4">
      <c r="A350" s="19">
        <v>2016</v>
      </c>
      <c r="B350" s="19">
        <v>1</v>
      </c>
      <c r="C350" s="32">
        <v>136.93187833670225</v>
      </c>
      <c r="D350" s="32">
        <v>32.97</v>
      </c>
    </row>
    <row r="351" spans="1:4">
      <c r="A351" s="19">
        <v>2016</v>
      </c>
      <c r="B351" s="19">
        <v>2</v>
      </c>
      <c r="C351" s="32">
        <v>170.01331612973024</v>
      </c>
      <c r="D351" s="32">
        <v>36.549500000000002</v>
      </c>
    </row>
    <row r="352" spans="1:4">
      <c r="A352" s="19">
        <v>2016</v>
      </c>
      <c r="B352" s="19">
        <v>3</v>
      </c>
      <c r="C352" s="32">
        <v>141.82309223655238</v>
      </c>
      <c r="D352" s="32">
        <v>26.560909090909092</v>
      </c>
    </row>
    <row r="353" spans="1:4">
      <c r="A353" s="19">
        <v>2016</v>
      </c>
      <c r="B353" s="19">
        <v>4</v>
      </c>
      <c r="C353" s="32">
        <v>132.93155872575647</v>
      </c>
      <c r="D353" s="32">
        <v>28.127499999999998</v>
      </c>
    </row>
    <row r="354" spans="1:4">
      <c r="A354" s="19">
        <v>2016</v>
      </c>
      <c r="B354" s="19">
        <v>5</v>
      </c>
      <c r="C354" s="32">
        <v>158.61829863905083</v>
      </c>
      <c r="D354" s="32">
        <v>26.930000000000003</v>
      </c>
    </row>
    <row r="355" spans="1:4">
      <c r="A355" s="19">
        <v>2016</v>
      </c>
      <c r="B355" s="19">
        <v>6</v>
      </c>
      <c r="C355" s="32">
        <v>206.85706672231598</v>
      </c>
      <c r="D355" s="32">
        <v>31.178181818181823</v>
      </c>
    </row>
    <row r="356" spans="1:4">
      <c r="A356" s="19">
        <v>2016</v>
      </c>
      <c r="B356" s="19">
        <v>7</v>
      </c>
      <c r="C356" s="32">
        <v>209.55834232498916</v>
      </c>
      <c r="D356" s="32">
        <v>29.099499999999999</v>
      </c>
    </row>
    <row r="357" spans="1:4">
      <c r="A357" s="19">
        <v>2016</v>
      </c>
      <c r="B357" s="19">
        <v>8</v>
      </c>
      <c r="C357" s="32">
        <v>112.67638278578085</v>
      </c>
      <c r="D357" s="32">
        <v>22.025454545454537</v>
      </c>
    </row>
    <row r="358" spans="1:4">
      <c r="A358" s="19">
        <v>2016</v>
      </c>
      <c r="B358" s="19">
        <v>9</v>
      </c>
      <c r="C358" s="32">
        <v>114.70147785469342</v>
      </c>
      <c r="D358" s="32">
        <v>22.210499999999996</v>
      </c>
    </row>
    <row r="359" spans="1:4">
      <c r="A359" s="19">
        <v>2016</v>
      </c>
      <c r="B359" s="19">
        <v>10</v>
      </c>
      <c r="C359" s="32">
        <v>91.589599386145139</v>
      </c>
      <c r="D359" s="32">
        <v>19.517000000000003</v>
      </c>
    </row>
    <row r="360" spans="1:4">
      <c r="A360" s="19">
        <v>2016</v>
      </c>
      <c r="B360" s="19">
        <v>11</v>
      </c>
      <c r="C360" s="32">
        <v>140.29030440494208</v>
      </c>
      <c r="D360" s="32">
        <v>21.238000000000003</v>
      </c>
    </row>
    <row r="361" spans="1:4">
      <c r="A361" s="19">
        <v>2016</v>
      </c>
      <c r="B361" s="19">
        <v>12</v>
      </c>
      <c r="C361" s="32">
        <v>140.75283883470402</v>
      </c>
      <c r="D361" s="32">
        <v>18.734285714285715</v>
      </c>
    </row>
    <row r="362" spans="1:4">
      <c r="A362" s="19">
        <v>2017</v>
      </c>
      <c r="B362" s="19">
        <v>1</v>
      </c>
      <c r="C362" s="32">
        <v>145.08244880692106</v>
      </c>
      <c r="D362" s="32">
        <v>19.827894736842108</v>
      </c>
    </row>
    <row r="363" spans="1:4">
      <c r="A363" s="19">
        <v>2017</v>
      </c>
      <c r="B363" s="19">
        <v>2</v>
      </c>
      <c r="C363" s="32">
        <v>124.74434322676295</v>
      </c>
      <c r="D363" s="32">
        <v>18.264499999999998</v>
      </c>
    </row>
    <row r="364" spans="1:4">
      <c r="A364" s="19">
        <v>2017</v>
      </c>
      <c r="B364" s="19">
        <v>3</v>
      </c>
      <c r="C364" s="32">
        <v>125.23015323043478</v>
      </c>
      <c r="D364" s="32">
        <v>16.535454545454549</v>
      </c>
    </row>
    <row r="365" spans="1:4">
      <c r="A365" s="19">
        <v>2017</v>
      </c>
      <c r="B365" s="19">
        <v>4</v>
      </c>
      <c r="C365" s="32">
        <v>102.47509221305012</v>
      </c>
      <c r="D365" s="32">
        <v>19.240500000000004</v>
      </c>
    </row>
    <row r="366" spans="1:4">
      <c r="A366" s="19">
        <v>2017</v>
      </c>
      <c r="B366" s="19">
        <v>5</v>
      </c>
      <c r="C366" s="32">
        <v>101.25973310883681</v>
      </c>
      <c r="D366" s="32">
        <v>15.1815</v>
      </c>
    </row>
    <row r="367" spans="1:4">
      <c r="A367" s="19">
        <v>2017</v>
      </c>
      <c r="B367" s="19">
        <v>6</v>
      </c>
      <c r="C367" s="32">
        <v>88.455685843669144</v>
      </c>
      <c r="D367" s="32">
        <v>13.986363636363636</v>
      </c>
    </row>
    <row r="368" spans="1:4">
      <c r="A368" s="19">
        <v>2017</v>
      </c>
      <c r="B368" s="19">
        <v>7</v>
      </c>
      <c r="C368" s="32">
        <v>77.712155341260797</v>
      </c>
      <c r="D368" s="32">
        <v>13.789499999999999</v>
      </c>
    </row>
    <row r="369" spans="1:4">
      <c r="A369" s="19">
        <v>2017</v>
      </c>
      <c r="B369" s="19">
        <v>8</v>
      </c>
      <c r="C369" s="32">
        <v>77.684413363301474</v>
      </c>
      <c r="D369" s="32">
        <v>15.027727272727274</v>
      </c>
    </row>
    <row r="370" spans="1:4">
      <c r="A370" s="19">
        <v>2017</v>
      </c>
      <c r="B370" s="19">
        <v>9</v>
      </c>
      <c r="C370" s="32">
        <v>88.712987567597452</v>
      </c>
      <c r="D370" s="32">
        <v>15.095000000000002</v>
      </c>
    </row>
    <row r="371" spans="1:4">
      <c r="A371" s="19">
        <v>2017</v>
      </c>
      <c r="B371" s="19">
        <v>10</v>
      </c>
      <c r="C371" s="32">
        <v>94.357684158462803</v>
      </c>
      <c r="D371" s="32">
        <v>15.374285714285712</v>
      </c>
    </row>
    <row r="372" spans="1:4">
      <c r="A372" s="19">
        <v>2017</v>
      </c>
      <c r="B372" s="19">
        <v>11</v>
      </c>
      <c r="C372" s="32">
        <v>86.903499928684411</v>
      </c>
      <c r="D372" s="32">
        <v>18.288999999999998</v>
      </c>
    </row>
    <row r="373" spans="1:4">
      <c r="A373" s="19">
        <v>2017</v>
      </c>
      <c r="B373" s="19">
        <v>12</v>
      </c>
      <c r="C373" s="32">
        <v>73.555112688139474</v>
      </c>
      <c r="D373" s="32">
        <v>15.295714285714283</v>
      </c>
    </row>
    <row r="374" spans="1:4">
      <c r="A374" s="19">
        <v>2018</v>
      </c>
      <c r="B374" s="19">
        <v>1</v>
      </c>
      <c r="C374" s="32">
        <v>66.631951029100293</v>
      </c>
      <c r="D374" s="32">
        <v>16.12157894736842</v>
      </c>
    </row>
    <row r="375" spans="1:4">
      <c r="A375" s="19">
        <v>2018</v>
      </c>
      <c r="B375" s="19">
        <v>2</v>
      </c>
      <c r="C375" s="32">
        <v>91.308778012828881</v>
      </c>
      <c r="D375" s="32">
        <v>24.938421052631572</v>
      </c>
    </row>
    <row r="376" spans="1:4">
      <c r="A376" s="19">
        <v>2018</v>
      </c>
      <c r="B376" s="19">
        <v>3</v>
      </c>
      <c r="C376" s="32">
        <v>83.249488367815218</v>
      </c>
      <c r="D376" s="32">
        <v>23.820476190476192</v>
      </c>
    </row>
    <row r="377" spans="1:4">
      <c r="A377" s="19">
        <v>2018</v>
      </c>
      <c r="B377" s="19">
        <v>4</v>
      </c>
      <c r="C377" s="32">
        <v>87.744920470341157</v>
      </c>
      <c r="D377" s="32">
        <v>19.026500000000002</v>
      </c>
    </row>
    <row r="378" spans="1:4">
      <c r="A378" s="19">
        <v>2018</v>
      </c>
      <c r="B378" s="19">
        <v>5</v>
      </c>
      <c r="C378" s="32">
        <v>84.389910343781821</v>
      </c>
      <c r="D378" s="32">
        <v>15.428571428571425</v>
      </c>
    </row>
    <row r="379" spans="1:4">
      <c r="A379" s="19">
        <v>2018</v>
      </c>
      <c r="B379" s="19">
        <v>6</v>
      </c>
      <c r="C379" s="32">
        <v>91.844060028987258</v>
      </c>
      <c r="D379" s="32">
        <v>16.658571428571427</v>
      </c>
    </row>
    <row r="380" spans="1:4">
      <c r="A380" s="19">
        <v>2018</v>
      </c>
      <c r="B380" s="19">
        <v>7</v>
      </c>
      <c r="C380" s="32">
        <v>88.463964677874841</v>
      </c>
      <c r="D380" s="32">
        <v>17.465238095238096</v>
      </c>
    </row>
    <row r="381" spans="1:4">
      <c r="A381" s="19">
        <v>2018</v>
      </c>
      <c r="B381" s="19">
        <v>8</v>
      </c>
      <c r="C381" s="32">
        <v>116.39847887901978</v>
      </c>
      <c r="D381" s="32">
        <v>15.68695652173913</v>
      </c>
    </row>
    <row r="382" spans="1:4">
      <c r="A382" s="19">
        <v>2018</v>
      </c>
      <c r="B382" s="19">
        <v>9</v>
      </c>
      <c r="C382" s="32">
        <v>107.45474128582056</v>
      </c>
      <c r="D382" s="32">
        <v>16.397777777777776</v>
      </c>
    </row>
    <row r="383" spans="1:4">
      <c r="A383" s="19">
        <v>2018</v>
      </c>
      <c r="B383" s="19">
        <v>10</v>
      </c>
      <c r="C383" s="32">
        <v>104.82115559080719</v>
      </c>
      <c r="D383" s="32">
        <v>23.020000000000003</v>
      </c>
    </row>
    <row r="384" spans="1:4">
      <c r="A384" s="19">
        <v>2018</v>
      </c>
      <c r="B384" s="19">
        <v>11</v>
      </c>
      <c r="C384" s="32">
        <v>113.07517632970796</v>
      </c>
      <c r="D384" s="32">
        <v>22.280476190476193</v>
      </c>
    </row>
    <row r="385" spans="1:4">
      <c r="A385" s="19">
        <v>2018</v>
      </c>
      <c r="B385" s="19">
        <v>12</v>
      </c>
      <c r="C385" s="32">
        <v>137.27413132423936</v>
      </c>
      <c r="D385" s="32">
        <v>23.55473684210526</v>
      </c>
    </row>
    <row r="386" spans="1:4">
      <c r="A386" s="19">
        <v>2019</v>
      </c>
      <c r="B386" s="19">
        <v>1</v>
      </c>
      <c r="C386" s="32">
        <v>127.81175468602534</v>
      </c>
      <c r="D386" s="32">
        <v>21.9721052631579</v>
      </c>
    </row>
    <row r="387" spans="1:4">
      <c r="A387" s="19">
        <v>2019</v>
      </c>
      <c r="B387" s="19">
        <v>2</v>
      </c>
      <c r="C387" s="32">
        <v>116.55384135447537</v>
      </c>
      <c r="D387" s="32">
        <v>17.64842105263158</v>
      </c>
    </row>
    <row r="388" spans="1:4">
      <c r="A388" s="19">
        <v>2019</v>
      </c>
      <c r="B388" s="19">
        <v>3</v>
      </c>
      <c r="C388" s="32">
        <v>125.11614660944524</v>
      </c>
      <c r="D388" s="32">
        <v>17.263500000000001</v>
      </c>
    </row>
    <row r="389" spans="1:4">
      <c r="A389" s="19">
        <v>2019</v>
      </c>
      <c r="B389" s="19">
        <v>4</v>
      </c>
      <c r="C389" s="32">
        <v>117.34947297201357</v>
      </c>
      <c r="D389" s="32">
        <v>15.942000000000002</v>
      </c>
    </row>
    <row r="390" spans="1:4">
      <c r="A390" s="19">
        <v>2019</v>
      </c>
      <c r="B390" s="19">
        <v>5</v>
      </c>
      <c r="C390" s="32">
        <v>130.97209152586052</v>
      </c>
      <c r="D390" s="32">
        <v>19.670000000000005</v>
      </c>
    </row>
    <row r="391" spans="1:4">
      <c r="A391" s="19">
        <v>2019</v>
      </c>
      <c r="B391" s="19">
        <v>6</v>
      </c>
      <c r="C391" s="32">
        <v>147.13319207123124</v>
      </c>
      <c r="D391" s="32">
        <v>17.232999999999997</v>
      </c>
    </row>
    <row r="392" spans="1:4">
      <c r="A392" s="19">
        <v>2019</v>
      </c>
      <c r="B392" s="19">
        <v>7</v>
      </c>
      <c r="C392" s="32">
        <v>160.56551584988395</v>
      </c>
      <c r="D392" s="32">
        <v>14.660000000000002</v>
      </c>
    </row>
    <row r="393" spans="1:4">
      <c r="A393" s="19">
        <v>2019</v>
      </c>
      <c r="B393" s="19">
        <v>8</v>
      </c>
      <c r="C393" s="32">
        <v>146.83269037155281</v>
      </c>
      <c r="D393" s="32">
        <v>19.66</v>
      </c>
    </row>
    <row r="394" spans="1:4">
      <c r="A394" s="19">
        <v>2019</v>
      </c>
      <c r="B394" s="19">
        <v>9</v>
      </c>
      <c r="C394" s="32">
        <v>117.58031977134131</v>
      </c>
      <c r="D394" s="32">
        <v>16.696315789473687</v>
      </c>
    </row>
    <row r="395" spans="1:4">
      <c r="A395" s="19">
        <v>2019</v>
      </c>
      <c r="B395" s="19">
        <v>10</v>
      </c>
      <c r="C395" s="32">
        <v>112.34606355134187</v>
      </c>
      <c r="D395" s="32">
        <v>16.260952380952379</v>
      </c>
    </row>
    <row r="396" spans="1:4">
      <c r="A396" s="19">
        <v>2019</v>
      </c>
      <c r="B396" s="19">
        <v>11</v>
      </c>
      <c r="C396" s="32">
        <v>119.89245163712161</v>
      </c>
      <c r="D396" s="32">
        <v>14.725500000000002</v>
      </c>
    </row>
    <row r="397" spans="1:4">
      <c r="A397" s="19">
        <v>2019</v>
      </c>
      <c r="B397" s="19">
        <v>12</v>
      </c>
      <c r="C397" s="32">
        <v>111.11827976738496</v>
      </c>
      <c r="D397" s="32">
        <v>14.525714285714287</v>
      </c>
    </row>
    <row r="398" spans="1:4">
      <c r="A398" s="19">
        <v>2020</v>
      </c>
      <c r="B398" s="19">
        <v>1</v>
      </c>
      <c r="C398" s="32">
        <v>104.22103875127338</v>
      </c>
      <c r="D398" s="32">
        <v>15.872631578947365</v>
      </c>
    </row>
    <row r="399" spans="1:4">
      <c r="A399" s="19">
        <v>2020</v>
      </c>
      <c r="B399" s="19">
        <v>2</v>
      </c>
      <c r="C399" s="32">
        <v>111.05534562394706</v>
      </c>
      <c r="D399" s="32">
        <v>20.573888888888884</v>
      </c>
    </row>
    <row r="400" spans="1:4">
      <c r="A400" s="19">
        <v>2020</v>
      </c>
      <c r="B400" s="19">
        <v>3</v>
      </c>
      <c r="C400" s="32">
        <v>207.63530803551666</v>
      </c>
      <c r="D400" s="32">
        <v>48.066190476190478</v>
      </c>
    </row>
    <row r="401" spans="1:4">
      <c r="A401" s="19">
        <v>2020</v>
      </c>
      <c r="B401" s="19">
        <v>4</v>
      </c>
      <c r="C401" s="32">
        <v>182.42968980582719</v>
      </c>
      <c r="D401" s="32">
        <v>39.95761904761904</v>
      </c>
    </row>
    <row r="402" spans="1:4">
      <c r="A402" s="19">
        <v>2020</v>
      </c>
      <c r="B402" s="19">
        <v>5</v>
      </c>
      <c r="C402" s="32">
        <v>209.86407146338271</v>
      </c>
      <c r="D402" s="32">
        <v>29.86888888888889</v>
      </c>
    </row>
    <row r="403" spans="1:4">
      <c r="A403" s="19">
        <v>2020</v>
      </c>
      <c r="B403" s="19">
        <v>6</v>
      </c>
      <c r="C403" s="32">
        <v>159.65989399614085</v>
      </c>
      <c r="D403" s="32">
        <v>29.892272727272726</v>
      </c>
    </row>
    <row r="404" spans="1:4">
      <c r="A404" s="19">
        <v>2020</v>
      </c>
      <c r="B404" s="19">
        <v>7</v>
      </c>
      <c r="C404" s="32">
        <v>138.98688752003343</v>
      </c>
      <c r="D404" s="32">
        <v>23.400952380952383</v>
      </c>
    </row>
    <row r="405" spans="1:4">
      <c r="A405" s="19">
        <v>2020</v>
      </c>
      <c r="B405" s="19">
        <v>8</v>
      </c>
      <c r="C405" s="32">
        <v>128.49239788188609</v>
      </c>
      <c r="D405" s="32">
        <v>22.017500000000002</v>
      </c>
    </row>
    <row r="406" spans="1:4">
      <c r="A406" s="19">
        <v>2020</v>
      </c>
      <c r="B406" s="19">
        <v>9</v>
      </c>
      <c r="C406" s="32">
        <v>119.39699735880588</v>
      </c>
      <c r="D406" s="32">
        <v>22.614000000000001</v>
      </c>
    </row>
    <row r="407" spans="1:4">
      <c r="A407" s="19">
        <v>2020</v>
      </c>
      <c r="B407" s="19">
        <v>10</v>
      </c>
      <c r="C407" s="32">
        <v>101.62431365269026</v>
      </c>
      <c r="D407" s="32">
        <v>22.419090909090905</v>
      </c>
    </row>
    <row r="408" spans="1:4">
      <c r="A408" s="19">
        <v>2020</v>
      </c>
      <c r="B408" s="19">
        <v>11</v>
      </c>
      <c r="C408" s="32">
        <v>129.77740167281161</v>
      </c>
      <c r="D408" s="32">
        <v>22.473157894736836</v>
      </c>
    </row>
    <row r="409" spans="1:4">
      <c r="A409" s="19">
        <v>2020</v>
      </c>
      <c r="B409" s="19">
        <v>12</v>
      </c>
      <c r="C409" s="32">
        <v>101.83973985114406</v>
      </c>
      <c r="D409" s="32">
        <v>19.909545454545452</v>
      </c>
    </row>
    <row r="410" spans="1:4">
      <c r="A410" s="19">
        <v>2021</v>
      </c>
      <c r="B410" s="19">
        <v>1</v>
      </c>
      <c r="C410" s="32">
        <v>109.34406624475366</v>
      </c>
      <c r="D410" s="32">
        <v>22.599999999999994</v>
      </c>
    </row>
    <row r="411" spans="1:4">
      <c r="A411" s="19">
        <v>2021</v>
      </c>
      <c r="B411" s="19">
        <v>2</v>
      </c>
      <c r="C411" s="32">
        <v>103.07621197221806</v>
      </c>
      <c r="D411" s="32">
        <v>23.481666666666673</v>
      </c>
    </row>
    <row r="412" spans="1:4">
      <c r="A412" s="19">
        <v>2021</v>
      </c>
      <c r="B412" s="19">
        <v>3</v>
      </c>
      <c r="C412" s="32">
        <v>87.85413496761231</v>
      </c>
      <c r="D412" s="32">
        <v>23.538695652173907</v>
      </c>
    </row>
    <row r="413" spans="1:4">
      <c r="A413" s="19">
        <v>2021</v>
      </c>
      <c r="B413" s="19">
        <v>4</v>
      </c>
      <c r="C413" s="32">
        <v>94.696316460501663</v>
      </c>
      <c r="D413" s="32">
        <v>18.795714285714286</v>
      </c>
    </row>
    <row r="414" spans="1:4">
      <c r="A414" s="19">
        <v>2021</v>
      </c>
      <c r="B414" s="19">
        <v>5</v>
      </c>
      <c r="C414" s="32">
        <v>76.86173588555836</v>
      </c>
      <c r="D414" s="32">
        <v>22.604444444444439</v>
      </c>
    </row>
    <row r="415" spans="1:4">
      <c r="A415" s="19">
        <v>2021</v>
      </c>
      <c r="B415" s="19">
        <v>6</v>
      </c>
      <c r="C415" s="32">
        <v>82.97173142188872</v>
      </c>
      <c r="D415" s="32">
        <v>19.111363636363635</v>
      </c>
    </row>
    <row r="416" spans="1:4">
      <c r="A416" s="19">
        <v>2021</v>
      </c>
      <c r="B416" s="19">
        <v>7</v>
      </c>
      <c r="C416" s="32">
        <v>88.082283635182151</v>
      </c>
      <c r="D416" s="32">
        <v>19.385000000000002</v>
      </c>
    </row>
    <row r="417" spans="1:4">
      <c r="A417" s="19">
        <v>2021</v>
      </c>
      <c r="B417" s="19">
        <v>8</v>
      </c>
      <c r="C417" s="32">
        <v>78.281473097917441</v>
      </c>
      <c r="D417" s="32">
        <v>19.631904761904757</v>
      </c>
    </row>
    <row r="418" spans="1:4">
      <c r="A418" s="19">
        <v>2021</v>
      </c>
      <c r="B418" s="19">
        <v>9</v>
      </c>
      <c r="C418" s="32">
        <v>107.9316855205582</v>
      </c>
      <c r="D418" s="32">
        <v>20.751999999999999</v>
      </c>
    </row>
    <row r="419" spans="1:4">
      <c r="A419" s="19">
        <v>2021</v>
      </c>
      <c r="B419" s="19">
        <v>10</v>
      </c>
      <c r="C419" s="32">
        <v>131.91852981603472</v>
      </c>
      <c r="D419" s="32">
        <v>22.13904761904762</v>
      </c>
    </row>
    <row r="420" spans="1:4">
      <c r="A420" s="19">
        <v>2021</v>
      </c>
      <c r="B420" s="19">
        <v>11</v>
      </c>
      <c r="C420" s="32">
        <v>96.050816010195518</v>
      </c>
      <c r="D420" s="32">
        <v>20.511500000000002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BAD2B-373D-4818-A07F-E74EB3711184}">
  <dimension ref="A1:D420"/>
  <sheetViews>
    <sheetView zoomScale="85" zoomScaleNormal="85" workbookViewId="0">
      <pane xSplit="2" ySplit="1" topLeftCell="C389" activePane="bottomRight" state="frozen"/>
      <selection activeCell="K413" sqref="K413"/>
      <selection pane="topRight" activeCell="K413" sqref="K413"/>
      <selection pane="bottomLeft" activeCell="K413" sqref="K413"/>
      <selection pane="bottomRight" activeCell="D2" sqref="D2:D420"/>
    </sheetView>
  </sheetViews>
  <sheetFormatPr defaultColWidth="8.6640625" defaultRowHeight="15"/>
  <cols>
    <col min="1" max="1" width="5.5546875" style="19" bestFit="1" customWidth="1"/>
    <col min="2" max="2" width="6.109375" style="19" bestFit="1" customWidth="1"/>
    <col min="3" max="4" width="16.88671875" style="19" customWidth="1"/>
    <col min="5" max="16384" width="8.6640625" style="19"/>
  </cols>
  <sheetData>
    <row r="1" spans="1:4" s="18" customFormat="1" ht="30">
      <c r="A1" s="18" t="s">
        <v>36</v>
      </c>
      <c r="B1" s="18" t="s">
        <v>37</v>
      </c>
      <c r="C1" s="18" t="s">
        <v>17</v>
      </c>
      <c r="D1" s="18" t="s">
        <v>42</v>
      </c>
    </row>
    <row r="2" spans="1:4">
      <c r="A2" s="19">
        <v>1987</v>
      </c>
      <c r="B2" s="19">
        <v>1</v>
      </c>
      <c r="C2" s="32">
        <v>81.028262330854091</v>
      </c>
      <c r="D2" s="32">
        <v>96.031326701091686</v>
      </c>
    </row>
    <row r="3" spans="1:4">
      <c r="A3" s="19">
        <v>1987</v>
      </c>
      <c r="B3" s="19">
        <v>2</v>
      </c>
      <c r="C3" s="32">
        <v>87.895920022086571</v>
      </c>
      <c r="D3" s="32">
        <v>114.21086783128609</v>
      </c>
    </row>
    <row r="4" spans="1:4">
      <c r="A4" s="19">
        <v>1987</v>
      </c>
      <c r="B4" s="19">
        <v>3</v>
      </c>
      <c r="C4" s="32">
        <v>122.20532967540865</v>
      </c>
      <c r="D4" s="32">
        <v>119.34602853270138</v>
      </c>
    </row>
    <row r="5" spans="1:4">
      <c r="A5" s="19">
        <v>1987</v>
      </c>
      <c r="B5" s="19">
        <v>4</v>
      </c>
      <c r="C5" s="32">
        <v>95.956067277201186</v>
      </c>
      <c r="D5" s="32">
        <v>119.51827014440282</v>
      </c>
    </row>
    <row r="6" spans="1:4">
      <c r="A6" s="19">
        <v>1987</v>
      </c>
      <c r="B6" s="19">
        <v>5</v>
      </c>
      <c r="C6" s="32">
        <v>86.526450885248224</v>
      </c>
      <c r="D6" s="32">
        <v>112.01161247117254</v>
      </c>
    </row>
    <row r="7" spans="1:4">
      <c r="A7" s="19">
        <v>1987</v>
      </c>
      <c r="B7" s="19">
        <v>6</v>
      </c>
      <c r="C7" s="32">
        <v>103.14475309299239</v>
      </c>
      <c r="D7" s="32">
        <v>108.69026350624461</v>
      </c>
    </row>
    <row r="8" spans="1:4">
      <c r="A8" s="19">
        <v>1987</v>
      </c>
      <c r="B8" s="19">
        <v>7</v>
      </c>
      <c r="C8" s="32">
        <v>69.88332284078497</v>
      </c>
      <c r="D8" s="32">
        <v>102.90073393297742</v>
      </c>
    </row>
    <row r="9" spans="1:4">
      <c r="A9" s="19">
        <v>1987</v>
      </c>
      <c r="B9" s="19">
        <v>8</v>
      </c>
      <c r="C9" s="32">
        <v>53.48480729131154</v>
      </c>
      <c r="D9" s="32">
        <v>101.18608115810359</v>
      </c>
    </row>
    <row r="10" spans="1:4">
      <c r="A10" s="19">
        <v>1987</v>
      </c>
      <c r="B10" s="19">
        <v>9</v>
      </c>
      <c r="C10" s="32">
        <v>59.690975010031622</v>
      </c>
      <c r="D10" s="32">
        <v>93.108031139258102</v>
      </c>
    </row>
    <row r="11" spans="1:4">
      <c r="A11" s="19">
        <v>1987</v>
      </c>
      <c r="B11" s="19">
        <v>10</v>
      </c>
      <c r="C11" s="32">
        <v>106.37955564606281</v>
      </c>
      <c r="D11" s="32">
        <v>90.388391043961292</v>
      </c>
    </row>
    <row r="12" spans="1:4">
      <c r="A12" s="19">
        <v>1987</v>
      </c>
      <c r="B12" s="19">
        <v>11</v>
      </c>
      <c r="C12" s="32">
        <v>116.29972625031498</v>
      </c>
      <c r="D12" s="32">
        <v>91.220124816137755</v>
      </c>
    </row>
    <row r="13" spans="1:4">
      <c r="A13" s="19">
        <v>1987</v>
      </c>
      <c r="B13" s="19">
        <v>12</v>
      </c>
      <c r="C13" s="32">
        <v>91.745055954517653</v>
      </c>
      <c r="D13" s="32">
        <v>89.306001062963517</v>
      </c>
    </row>
    <row r="14" spans="1:4">
      <c r="A14" s="19">
        <v>1988</v>
      </c>
      <c r="B14" s="19">
        <v>1</v>
      </c>
      <c r="C14" s="32">
        <v>71.602015849789439</v>
      </c>
      <c r="D14" s="32">
        <v>87.916842233986273</v>
      </c>
    </row>
    <row r="15" spans="1:4">
      <c r="A15" s="19">
        <v>1988</v>
      </c>
      <c r="B15" s="19">
        <v>2</v>
      </c>
      <c r="C15" s="32">
        <v>54.595841809339866</v>
      </c>
      <c r="D15" s="32">
        <v>91.747266294645883</v>
      </c>
    </row>
    <row r="16" spans="1:4">
      <c r="A16" s="19">
        <v>1988</v>
      </c>
      <c r="B16" s="19">
        <v>3</v>
      </c>
      <c r="C16" s="32">
        <v>51.422390308570428</v>
      </c>
      <c r="D16" s="32">
        <v>99.419768662840468</v>
      </c>
    </row>
    <row r="17" spans="1:4">
      <c r="A17" s="19">
        <v>1988</v>
      </c>
      <c r="B17" s="19">
        <v>4</v>
      </c>
      <c r="C17" s="32">
        <v>51.662303470102536</v>
      </c>
      <c r="D17" s="32">
        <v>92.62826072384226</v>
      </c>
    </row>
    <row r="18" spans="1:4">
      <c r="A18" s="19">
        <v>1988</v>
      </c>
      <c r="B18" s="19">
        <v>5</v>
      </c>
      <c r="C18" s="32">
        <v>43.286752466131254</v>
      </c>
      <c r="D18" s="32">
        <v>94.442289158748636</v>
      </c>
    </row>
    <row r="19" spans="1:4">
      <c r="A19" s="19">
        <v>1988</v>
      </c>
      <c r="B19" s="19">
        <v>6</v>
      </c>
      <c r="C19" s="32">
        <v>86.411987031710851</v>
      </c>
      <c r="D19" s="32">
        <v>92.260220899949999</v>
      </c>
    </row>
    <row r="20" spans="1:4">
      <c r="A20" s="19">
        <v>1988</v>
      </c>
      <c r="B20" s="19">
        <v>7</v>
      </c>
      <c r="C20" s="32">
        <v>67.341262420677921</v>
      </c>
      <c r="D20" s="32">
        <v>92.07524757682873</v>
      </c>
    </row>
    <row r="21" spans="1:4">
      <c r="A21" s="19">
        <v>1988</v>
      </c>
      <c r="B21" s="19">
        <v>8</v>
      </c>
      <c r="C21" s="32">
        <v>64.802263298296978</v>
      </c>
      <c r="D21" s="32">
        <v>95.122230449877222</v>
      </c>
    </row>
    <row r="22" spans="1:4">
      <c r="A22" s="19">
        <v>1988</v>
      </c>
      <c r="B22" s="19">
        <v>9</v>
      </c>
      <c r="C22" s="32">
        <v>60.361169774675801</v>
      </c>
      <c r="D22" s="32">
        <v>91.763099094154001</v>
      </c>
    </row>
    <row r="23" spans="1:4">
      <c r="A23" s="19">
        <v>1988</v>
      </c>
      <c r="B23" s="19">
        <v>10</v>
      </c>
      <c r="C23" s="32">
        <v>50.84437787778311</v>
      </c>
      <c r="D23" s="32">
        <v>90.324143373064501</v>
      </c>
    </row>
    <row r="24" spans="1:4">
      <c r="A24" s="19">
        <v>1988</v>
      </c>
      <c r="B24" s="19">
        <v>11</v>
      </c>
      <c r="C24" s="32">
        <v>79.084965260491714</v>
      </c>
      <c r="D24" s="32">
        <v>99.40498203338862</v>
      </c>
    </row>
    <row r="25" spans="1:4">
      <c r="A25" s="19">
        <v>1988</v>
      </c>
      <c r="B25" s="19">
        <v>12</v>
      </c>
      <c r="C25" s="32">
        <v>63.714024472804944</v>
      </c>
      <c r="D25" s="32">
        <v>105.41837943940679</v>
      </c>
    </row>
    <row r="26" spans="1:4">
      <c r="A26" s="19">
        <v>1989</v>
      </c>
      <c r="B26" s="19">
        <v>1</v>
      </c>
      <c r="C26" s="32">
        <v>74.484703620929196</v>
      </c>
      <c r="D26" s="32">
        <v>109.34524323332465</v>
      </c>
    </row>
    <row r="27" spans="1:4">
      <c r="A27" s="19">
        <v>1989</v>
      </c>
      <c r="B27" s="19">
        <v>2</v>
      </c>
      <c r="C27" s="32">
        <v>70.027902382220276</v>
      </c>
      <c r="D27" s="32">
        <v>118.66788754552356</v>
      </c>
    </row>
    <row r="28" spans="1:4">
      <c r="A28" s="19">
        <v>1989</v>
      </c>
      <c r="B28" s="19">
        <v>3</v>
      </c>
      <c r="C28" s="32">
        <v>84.448006159904494</v>
      </c>
      <c r="D28" s="32">
        <v>124.01308694853141</v>
      </c>
    </row>
    <row r="29" spans="1:4">
      <c r="A29" s="19">
        <v>1989</v>
      </c>
      <c r="B29" s="19">
        <v>4</v>
      </c>
      <c r="C29" s="32">
        <v>101.22352027886265</v>
      </c>
      <c r="D29" s="32">
        <v>126.71279116609384</v>
      </c>
    </row>
    <row r="30" spans="1:4">
      <c r="A30" s="19">
        <v>1989</v>
      </c>
      <c r="B30" s="19">
        <v>5</v>
      </c>
      <c r="C30" s="32">
        <v>77.240366182554766</v>
      </c>
      <c r="D30" s="32">
        <v>127.33956509388419</v>
      </c>
    </row>
    <row r="31" spans="1:4">
      <c r="A31" s="19">
        <v>1989</v>
      </c>
      <c r="B31" s="19">
        <v>6</v>
      </c>
      <c r="C31" s="32">
        <v>77.491826384255319</v>
      </c>
      <c r="D31" s="32">
        <v>128.44845914395026</v>
      </c>
    </row>
    <row r="32" spans="1:4">
      <c r="A32" s="19">
        <v>1989</v>
      </c>
      <c r="B32" s="19">
        <v>7</v>
      </c>
      <c r="C32" s="32">
        <v>91.790182696751188</v>
      </c>
      <c r="D32" s="32">
        <v>128.15116126254421</v>
      </c>
    </row>
    <row r="33" spans="1:4">
      <c r="A33" s="19">
        <v>1989</v>
      </c>
      <c r="B33" s="19">
        <v>8</v>
      </c>
      <c r="C33" s="32">
        <v>80.1834437228691</v>
      </c>
      <c r="D33" s="32">
        <v>126.62131907178913</v>
      </c>
    </row>
    <row r="34" spans="1:4">
      <c r="A34" s="19">
        <v>1989</v>
      </c>
      <c r="B34" s="19">
        <v>9</v>
      </c>
      <c r="C34" s="32">
        <v>80.640420908931546</v>
      </c>
      <c r="D34" s="32">
        <v>123.71080634312779</v>
      </c>
    </row>
    <row r="35" spans="1:4">
      <c r="A35" s="19">
        <v>1989</v>
      </c>
      <c r="B35" s="19">
        <v>10</v>
      </c>
      <c r="C35" s="32">
        <v>62.64378434450434</v>
      </c>
      <c r="D35" s="32">
        <v>119.10363460995534</v>
      </c>
    </row>
    <row r="36" spans="1:4">
      <c r="A36" s="19">
        <v>1989</v>
      </c>
      <c r="B36" s="19">
        <v>11</v>
      </c>
      <c r="C36" s="32">
        <v>46.72136324532709</v>
      </c>
      <c r="D36" s="32">
        <v>117.77828981311208</v>
      </c>
    </row>
    <row r="37" spans="1:4">
      <c r="A37" s="19">
        <v>1989</v>
      </c>
      <c r="B37" s="19">
        <v>12</v>
      </c>
      <c r="C37" s="32">
        <v>59.163568818509091</v>
      </c>
      <c r="D37" s="32">
        <v>116.2089108798621</v>
      </c>
    </row>
    <row r="38" spans="1:4">
      <c r="A38" s="19">
        <v>1990</v>
      </c>
      <c r="B38" s="19">
        <v>1</v>
      </c>
      <c r="C38" s="32">
        <v>63.930297631548818</v>
      </c>
      <c r="D38" s="32">
        <v>114.2401683168957</v>
      </c>
    </row>
    <row r="39" spans="1:4">
      <c r="A39" s="19">
        <v>1990</v>
      </c>
      <c r="B39" s="19">
        <v>2</v>
      </c>
      <c r="C39" s="32">
        <v>81.263753781928315</v>
      </c>
      <c r="D39" s="32">
        <v>111.6424732914998</v>
      </c>
    </row>
    <row r="40" spans="1:4">
      <c r="A40" s="19">
        <v>1990</v>
      </c>
      <c r="B40" s="19">
        <v>3</v>
      </c>
      <c r="C40" s="32">
        <v>77.32948407627849</v>
      </c>
      <c r="D40" s="32">
        <v>109.29804465268809</v>
      </c>
    </row>
    <row r="41" spans="1:4">
      <c r="A41" s="19">
        <v>1990</v>
      </c>
      <c r="B41" s="19">
        <v>4</v>
      </c>
      <c r="C41" s="32">
        <v>70.409495280735342</v>
      </c>
      <c r="D41" s="32">
        <v>103.58086714518818</v>
      </c>
    </row>
    <row r="42" spans="1:4">
      <c r="A42" s="19">
        <v>1990</v>
      </c>
      <c r="B42" s="19">
        <v>5</v>
      </c>
      <c r="C42" s="32">
        <v>75.96811185905328</v>
      </c>
      <c r="D42" s="32">
        <v>104.4392844464949</v>
      </c>
    </row>
    <row r="43" spans="1:4">
      <c r="A43" s="19">
        <v>1990</v>
      </c>
      <c r="B43" s="19">
        <v>6</v>
      </c>
      <c r="C43" s="32">
        <v>73.115133172982269</v>
      </c>
      <c r="D43" s="32">
        <v>105.84225040799627</v>
      </c>
    </row>
    <row r="44" spans="1:4">
      <c r="A44" s="19">
        <v>1990</v>
      </c>
      <c r="B44" s="19">
        <v>7</v>
      </c>
      <c r="C44" s="32">
        <v>74.879210293994461</v>
      </c>
      <c r="D44" s="32">
        <v>101.17000964092503</v>
      </c>
    </row>
    <row r="45" spans="1:4">
      <c r="A45" s="19">
        <v>1990</v>
      </c>
      <c r="B45" s="19">
        <v>8</v>
      </c>
      <c r="C45" s="32">
        <v>62.071927592614877</v>
      </c>
      <c r="D45" s="32">
        <v>100.66791868319888</v>
      </c>
    </row>
    <row r="46" spans="1:4">
      <c r="A46" s="19">
        <v>1990</v>
      </c>
      <c r="B46" s="19">
        <v>9</v>
      </c>
      <c r="C46" s="32">
        <v>80.730042182340455</v>
      </c>
      <c r="D46" s="32">
        <v>97.00699140625234</v>
      </c>
    </row>
    <row r="47" spans="1:4">
      <c r="A47" s="19">
        <v>1990</v>
      </c>
      <c r="B47" s="19">
        <v>10</v>
      </c>
      <c r="C47" s="32">
        <v>103.06687692416108</v>
      </c>
      <c r="D47" s="32">
        <v>102.479893364872</v>
      </c>
    </row>
    <row r="48" spans="1:4">
      <c r="A48" s="19">
        <v>1990</v>
      </c>
      <c r="B48" s="19">
        <v>11</v>
      </c>
      <c r="C48" s="32">
        <v>71.06736962904516</v>
      </c>
      <c r="D48" s="32">
        <v>101.14203255187471</v>
      </c>
    </row>
    <row r="49" spans="1:4">
      <c r="A49" s="19">
        <v>1990</v>
      </c>
      <c r="B49" s="19">
        <v>12</v>
      </c>
      <c r="C49" s="32">
        <v>76.638283358975926</v>
      </c>
      <c r="D49" s="32">
        <v>93.645818115776265</v>
      </c>
    </row>
    <row r="50" spans="1:4">
      <c r="A50" s="19">
        <v>1991</v>
      </c>
      <c r="B50" s="19">
        <v>1</v>
      </c>
      <c r="C50" s="32">
        <v>76.358145439490315</v>
      </c>
      <c r="D50" s="32">
        <v>88.736106045347938</v>
      </c>
    </row>
    <row r="51" spans="1:4">
      <c r="A51" s="19">
        <v>1991</v>
      </c>
      <c r="B51" s="19">
        <v>2</v>
      </c>
      <c r="C51" s="32">
        <v>74.376470563644261</v>
      </c>
      <c r="D51" s="32">
        <v>88.13775339415119</v>
      </c>
    </row>
    <row r="52" spans="1:4">
      <c r="A52" s="19">
        <v>1991</v>
      </c>
      <c r="B52" s="19">
        <v>3</v>
      </c>
      <c r="C52" s="32">
        <v>64.696542833041562</v>
      </c>
      <c r="D52" s="32">
        <v>87.001300522753752</v>
      </c>
    </row>
    <row r="53" spans="1:4">
      <c r="A53" s="19">
        <v>1991</v>
      </c>
      <c r="B53" s="19">
        <v>4</v>
      </c>
      <c r="C53" s="32">
        <v>64.259605567744742</v>
      </c>
      <c r="D53" s="32">
        <v>79.483087583701376</v>
      </c>
    </row>
    <row r="54" spans="1:4">
      <c r="A54" s="19">
        <v>1991</v>
      </c>
      <c r="B54" s="19">
        <v>5</v>
      </c>
      <c r="C54" s="32">
        <v>62.47944435493352</v>
      </c>
      <c r="D54" s="32">
        <v>76.703219452715729</v>
      </c>
    </row>
    <row r="55" spans="1:4">
      <c r="A55" s="19">
        <v>1991</v>
      </c>
      <c r="B55" s="19">
        <v>6</v>
      </c>
      <c r="C55" s="32">
        <v>58.435268899419668</v>
      </c>
      <c r="D55" s="32">
        <v>69.996885103808708</v>
      </c>
    </row>
    <row r="56" spans="1:4">
      <c r="A56" s="19">
        <v>1991</v>
      </c>
      <c r="B56" s="19">
        <v>7</v>
      </c>
      <c r="C56" s="32">
        <v>60.228639039461854</v>
      </c>
      <c r="D56" s="32">
        <v>76.159337001061445</v>
      </c>
    </row>
    <row r="57" spans="1:4">
      <c r="A57" s="19">
        <v>1991</v>
      </c>
      <c r="B57" s="19">
        <v>8</v>
      </c>
      <c r="C57" s="32">
        <v>66.630303379719976</v>
      </c>
      <c r="D57" s="32">
        <v>67.58695294998607</v>
      </c>
    </row>
    <row r="58" spans="1:4">
      <c r="A58" s="19">
        <v>1991</v>
      </c>
      <c r="B58" s="19">
        <v>9</v>
      </c>
      <c r="C58" s="32">
        <v>57.635538775444608</v>
      </c>
      <c r="D58" s="32">
        <v>69.23780993862843</v>
      </c>
    </row>
    <row r="59" spans="1:4">
      <c r="A59" s="19">
        <v>1991</v>
      </c>
      <c r="B59" s="19">
        <v>10</v>
      </c>
      <c r="C59" s="32">
        <v>60.089252207575271</v>
      </c>
      <c r="D59" s="32">
        <v>66.320253254580692</v>
      </c>
    </row>
    <row r="60" spans="1:4">
      <c r="A60" s="19">
        <v>1991</v>
      </c>
      <c r="B60" s="19">
        <v>11</v>
      </c>
      <c r="C60" s="32">
        <v>79.593884108844549</v>
      </c>
      <c r="D60" s="32">
        <v>64.447179708882828</v>
      </c>
    </row>
    <row r="61" spans="1:4">
      <c r="A61" s="19">
        <v>1991</v>
      </c>
      <c r="B61" s="19">
        <v>12</v>
      </c>
      <c r="C61" s="32">
        <v>75.855024874576429</v>
      </c>
      <c r="D61" s="32">
        <v>70.733540330210332</v>
      </c>
    </row>
    <row r="62" spans="1:4">
      <c r="A62" s="19">
        <v>1992</v>
      </c>
      <c r="B62" s="19">
        <v>1</v>
      </c>
      <c r="C62" s="32">
        <v>73.515493350501231</v>
      </c>
      <c r="D62" s="32">
        <v>76.886065682188615</v>
      </c>
    </row>
    <row r="63" spans="1:4">
      <c r="A63" s="19">
        <v>1992</v>
      </c>
      <c r="B63" s="19">
        <v>2</v>
      </c>
      <c r="C63" s="32">
        <v>72.822676595080594</v>
      </c>
      <c r="D63" s="32">
        <v>87.344992226047566</v>
      </c>
    </row>
    <row r="64" spans="1:4">
      <c r="A64" s="19">
        <v>1992</v>
      </c>
      <c r="B64" s="19">
        <v>3</v>
      </c>
      <c r="C64" s="32">
        <v>65.568184343008753</v>
      </c>
      <c r="D64" s="32">
        <v>91.83660723827748</v>
      </c>
    </row>
    <row r="65" spans="1:4">
      <c r="A65" s="19">
        <v>1992</v>
      </c>
      <c r="B65" s="19">
        <v>4</v>
      </c>
      <c r="C65" s="32">
        <v>84.372627591732453</v>
      </c>
      <c r="D65" s="32">
        <v>99.213485151588799</v>
      </c>
    </row>
    <row r="66" spans="1:4">
      <c r="A66" s="19">
        <v>1992</v>
      </c>
      <c r="B66" s="19">
        <v>5</v>
      </c>
      <c r="C66" s="32">
        <v>75.459318933260661</v>
      </c>
      <c r="D66" s="32">
        <v>99.071336215355387</v>
      </c>
    </row>
    <row r="67" spans="1:4">
      <c r="A67" s="19">
        <v>1992</v>
      </c>
      <c r="B67" s="19">
        <v>6</v>
      </c>
      <c r="C67" s="32">
        <v>104.98265031372634</v>
      </c>
      <c r="D67" s="32">
        <v>100.58244364595286</v>
      </c>
    </row>
    <row r="68" spans="1:4">
      <c r="A68" s="19">
        <v>1992</v>
      </c>
      <c r="B68" s="19">
        <v>7</v>
      </c>
      <c r="C68" s="32">
        <v>104.9968323704923</v>
      </c>
      <c r="D68" s="32">
        <v>99.050771354478456</v>
      </c>
    </row>
    <row r="69" spans="1:4">
      <c r="A69" s="19">
        <v>1992</v>
      </c>
      <c r="B69" s="19">
        <v>8</v>
      </c>
      <c r="C69" s="32">
        <v>120.62374539838461</v>
      </c>
      <c r="D69" s="32">
        <v>97.377729977859659</v>
      </c>
    </row>
    <row r="70" spans="1:4">
      <c r="A70" s="19">
        <v>1992</v>
      </c>
      <c r="B70" s="19">
        <v>9</v>
      </c>
      <c r="C70" s="32">
        <v>94.480521999982756</v>
      </c>
      <c r="D70" s="32">
        <v>94.642477940867082</v>
      </c>
    </row>
    <row r="71" spans="1:4">
      <c r="A71" s="19">
        <v>1992</v>
      </c>
      <c r="B71" s="19">
        <v>10</v>
      </c>
      <c r="C71" s="32">
        <v>94.461118368572215</v>
      </c>
      <c r="D71" s="32">
        <v>108.64741182347545</v>
      </c>
    </row>
    <row r="72" spans="1:4">
      <c r="A72" s="19">
        <v>1992</v>
      </c>
      <c r="B72" s="19">
        <v>11</v>
      </c>
      <c r="C72" s="32">
        <v>98.105559530212616</v>
      </c>
      <c r="D72" s="32">
        <v>113.77289742108391</v>
      </c>
    </row>
    <row r="73" spans="1:4">
      <c r="A73" s="19">
        <v>1992</v>
      </c>
      <c r="B73" s="19">
        <v>12</v>
      </c>
      <c r="C73" s="32">
        <v>73.244364568691822</v>
      </c>
      <c r="D73" s="32">
        <v>112.75418151548058</v>
      </c>
    </row>
    <row r="74" spans="1:4">
      <c r="A74" s="19">
        <v>1993</v>
      </c>
      <c r="B74" s="19">
        <v>1</v>
      </c>
      <c r="C74" s="32">
        <v>80.188113838114248</v>
      </c>
      <c r="D74" s="32">
        <v>109.40983535427308</v>
      </c>
    </row>
    <row r="75" spans="1:4">
      <c r="A75" s="19">
        <v>1993</v>
      </c>
      <c r="B75" s="19">
        <v>2</v>
      </c>
      <c r="C75" s="32">
        <v>81.852046200047539</v>
      </c>
      <c r="D75" s="32">
        <v>113.0376246163293</v>
      </c>
    </row>
    <row r="76" spans="1:4">
      <c r="A76" s="19">
        <v>1993</v>
      </c>
      <c r="B76" s="19">
        <v>3</v>
      </c>
      <c r="C76" s="32">
        <v>83.642273529471424</v>
      </c>
      <c r="D76" s="32">
        <v>117.92982265339644</v>
      </c>
    </row>
    <row r="77" spans="1:4">
      <c r="A77" s="19">
        <v>1993</v>
      </c>
      <c r="B77" s="19">
        <v>4</v>
      </c>
      <c r="C77" s="32">
        <v>69.144561536630491</v>
      </c>
      <c r="D77" s="32">
        <v>116.44533036504207</v>
      </c>
    </row>
    <row r="78" spans="1:4">
      <c r="A78" s="19">
        <v>1993</v>
      </c>
      <c r="B78" s="19">
        <v>5</v>
      </c>
      <c r="C78" s="32">
        <v>79.183804467881245</v>
      </c>
      <c r="D78" s="32">
        <v>113.31021764230968</v>
      </c>
    </row>
    <row r="79" spans="1:4">
      <c r="A79" s="19">
        <v>1993</v>
      </c>
      <c r="B79" s="19">
        <v>6</v>
      </c>
      <c r="C79" s="32">
        <v>79.424096514971879</v>
      </c>
      <c r="D79" s="32">
        <v>117.13637820458483</v>
      </c>
    </row>
    <row r="80" spans="1:4">
      <c r="A80" s="19">
        <v>1993</v>
      </c>
      <c r="B80" s="19">
        <v>7</v>
      </c>
      <c r="C80" s="32">
        <v>89.845963178083124</v>
      </c>
      <c r="D80" s="32">
        <v>128.43144448200789</v>
      </c>
    </row>
    <row r="81" spans="1:4">
      <c r="A81" s="19">
        <v>1993</v>
      </c>
      <c r="B81" s="19">
        <v>8</v>
      </c>
      <c r="C81" s="32">
        <v>105.2398704866503</v>
      </c>
      <c r="D81" s="32">
        <v>117.03954969955484</v>
      </c>
    </row>
    <row r="82" spans="1:4">
      <c r="A82" s="19">
        <v>1993</v>
      </c>
      <c r="B82" s="19">
        <v>9</v>
      </c>
      <c r="C82" s="32">
        <v>98.962250834054473</v>
      </c>
      <c r="D82" s="32">
        <v>115.55580750404444</v>
      </c>
    </row>
    <row r="83" spans="1:4">
      <c r="A83" s="19">
        <v>1993</v>
      </c>
      <c r="B83" s="19">
        <v>10</v>
      </c>
      <c r="C83" s="32">
        <v>100.02190796163147</v>
      </c>
      <c r="D83" s="32">
        <v>114.90825738248304</v>
      </c>
    </row>
    <row r="84" spans="1:4">
      <c r="A84" s="19">
        <v>1993</v>
      </c>
      <c r="B84" s="19">
        <v>11</v>
      </c>
      <c r="C84" s="32">
        <v>104.90171224886949</v>
      </c>
      <c r="D84" s="32">
        <v>114.87544262787827</v>
      </c>
    </row>
    <row r="85" spans="1:4">
      <c r="A85" s="19">
        <v>1993</v>
      </c>
      <c r="B85" s="19">
        <v>12</v>
      </c>
      <c r="C85" s="32">
        <v>131.67643764598108</v>
      </c>
      <c r="D85" s="32">
        <v>116.6523586250193</v>
      </c>
    </row>
    <row r="86" spans="1:4">
      <c r="A86" s="19">
        <v>1994</v>
      </c>
      <c r="B86" s="19">
        <v>1</v>
      </c>
      <c r="C86" s="32">
        <v>104.96326969142137</v>
      </c>
      <c r="D86" s="32">
        <v>114.3212713892848</v>
      </c>
    </row>
    <row r="87" spans="1:4">
      <c r="A87" s="19">
        <v>1994</v>
      </c>
      <c r="B87" s="19">
        <v>2</v>
      </c>
      <c r="C87" s="32">
        <v>110.65903323217226</v>
      </c>
      <c r="D87" s="32">
        <v>118.28856675491467</v>
      </c>
    </row>
    <row r="88" spans="1:4">
      <c r="A88" s="19">
        <v>1994</v>
      </c>
      <c r="B88" s="19">
        <v>3</v>
      </c>
      <c r="C88" s="32">
        <v>87.458907140523451</v>
      </c>
      <c r="D88" s="32">
        <v>124.45232189960478</v>
      </c>
    </row>
    <row r="89" spans="1:4">
      <c r="A89" s="19">
        <v>1994</v>
      </c>
      <c r="B89" s="19">
        <v>4</v>
      </c>
      <c r="C89" s="32">
        <v>100.17275399872574</v>
      </c>
      <c r="D89" s="32">
        <v>137.91116699021921</v>
      </c>
    </row>
    <row r="90" spans="1:4">
      <c r="A90" s="19">
        <v>1994</v>
      </c>
      <c r="B90" s="19">
        <v>5</v>
      </c>
      <c r="C90" s="32">
        <v>98.863375486648565</v>
      </c>
      <c r="D90" s="32">
        <v>172.39824798635303</v>
      </c>
    </row>
    <row r="91" spans="1:4">
      <c r="A91" s="19">
        <v>1994</v>
      </c>
      <c r="B91" s="19">
        <v>6</v>
      </c>
      <c r="C91" s="32">
        <v>85.481236083737002</v>
      </c>
      <c r="D91" s="32">
        <v>160.77274516480125</v>
      </c>
    </row>
    <row r="92" spans="1:4">
      <c r="A92" s="19">
        <v>1994</v>
      </c>
      <c r="B92" s="19">
        <v>7</v>
      </c>
      <c r="C92" s="32">
        <v>84.763709383521714</v>
      </c>
      <c r="D92" s="32">
        <v>69.435605108431162</v>
      </c>
    </row>
    <row r="93" spans="1:4">
      <c r="A93" s="19">
        <v>1994</v>
      </c>
      <c r="B93" s="19">
        <v>8</v>
      </c>
      <c r="C93" s="32">
        <v>58.281371194770436</v>
      </c>
      <c r="D93" s="32">
        <v>71.735387774077509</v>
      </c>
    </row>
    <row r="94" spans="1:4">
      <c r="A94" s="19">
        <v>1994</v>
      </c>
      <c r="B94" s="19">
        <v>9</v>
      </c>
      <c r="C94" s="32">
        <v>62.847032022867502</v>
      </c>
      <c r="D94" s="32">
        <v>65.800731697048178</v>
      </c>
    </row>
    <row r="95" spans="1:4">
      <c r="A95" s="19">
        <v>1994</v>
      </c>
      <c r="B95" s="19">
        <v>10</v>
      </c>
      <c r="C95" s="32">
        <v>55.85897773118274</v>
      </c>
      <c r="D95" s="32">
        <v>70.085847363348876</v>
      </c>
    </row>
    <row r="96" spans="1:4">
      <c r="A96" s="19">
        <v>1994</v>
      </c>
      <c r="B96" s="19">
        <v>11</v>
      </c>
      <c r="C96" s="32">
        <v>69.27640204255205</v>
      </c>
      <c r="D96" s="32">
        <v>63.439040727249775</v>
      </c>
    </row>
    <row r="97" spans="1:4">
      <c r="A97" s="19">
        <v>1994</v>
      </c>
      <c r="B97" s="19">
        <v>12</v>
      </c>
      <c r="C97" s="32">
        <v>61.658032076222</v>
      </c>
      <c r="D97" s="32">
        <v>74.257003633612996</v>
      </c>
    </row>
    <row r="98" spans="1:4">
      <c r="A98" s="19">
        <v>1995</v>
      </c>
      <c r="B98" s="19">
        <v>1</v>
      </c>
      <c r="C98" s="32">
        <v>57.462160710969194</v>
      </c>
      <c r="D98" s="32">
        <v>65.463555730738818</v>
      </c>
    </row>
    <row r="99" spans="1:4">
      <c r="A99" s="19">
        <v>1995</v>
      </c>
      <c r="B99" s="19">
        <v>2</v>
      </c>
      <c r="C99" s="32">
        <v>66.769783336247386</v>
      </c>
      <c r="D99" s="32">
        <v>67.877208576230586</v>
      </c>
    </row>
    <row r="100" spans="1:4">
      <c r="A100" s="19">
        <v>1995</v>
      </c>
      <c r="B100" s="19">
        <v>3</v>
      </c>
      <c r="C100" s="32">
        <v>105.84856980018617</v>
      </c>
      <c r="D100" s="32">
        <v>67.887918186538442</v>
      </c>
    </row>
    <row r="101" spans="1:4">
      <c r="A101" s="19">
        <v>1995</v>
      </c>
      <c r="B101" s="19">
        <v>4</v>
      </c>
      <c r="C101" s="32">
        <v>65.208142573796252</v>
      </c>
      <c r="D101" s="32">
        <v>59.998432962392393</v>
      </c>
    </row>
    <row r="102" spans="1:4">
      <c r="A102" s="19">
        <v>1995</v>
      </c>
      <c r="B102" s="19">
        <v>5</v>
      </c>
      <c r="C102" s="32">
        <v>94.406848112828513</v>
      </c>
      <c r="D102" s="32">
        <v>55.255334731392573</v>
      </c>
    </row>
    <row r="103" spans="1:4">
      <c r="A103" s="19">
        <v>1995</v>
      </c>
      <c r="B103" s="19">
        <v>6</v>
      </c>
      <c r="C103" s="32">
        <v>108.66655043487872</v>
      </c>
      <c r="D103" s="32">
        <v>56.803051295010839</v>
      </c>
    </row>
    <row r="104" spans="1:4">
      <c r="A104" s="19">
        <v>1995</v>
      </c>
      <c r="B104" s="19">
        <v>7</v>
      </c>
      <c r="C104" s="32">
        <v>97.492928888305372</v>
      </c>
      <c r="D104" s="32">
        <v>91.662439177028304</v>
      </c>
    </row>
    <row r="105" spans="1:4">
      <c r="A105" s="19">
        <v>1995</v>
      </c>
      <c r="B105" s="19">
        <v>8</v>
      </c>
      <c r="C105" s="32">
        <v>87.272900327708726</v>
      </c>
      <c r="D105" s="32">
        <v>85.874329279726354</v>
      </c>
    </row>
    <row r="106" spans="1:4">
      <c r="A106" s="19">
        <v>1995</v>
      </c>
      <c r="B106" s="19">
        <v>9</v>
      </c>
      <c r="C106" s="32">
        <v>96.0560762205575</v>
      </c>
      <c r="D106" s="32">
        <v>70.280797638235725</v>
      </c>
    </row>
    <row r="107" spans="1:4">
      <c r="A107" s="19">
        <v>1995</v>
      </c>
      <c r="B107" s="19">
        <v>10</v>
      </c>
      <c r="C107" s="32">
        <v>77.567630018261752</v>
      </c>
      <c r="D107" s="32">
        <v>59.416327811581915</v>
      </c>
    </row>
    <row r="108" spans="1:4">
      <c r="A108" s="19">
        <v>1995</v>
      </c>
      <c r="B108" s="19">
        <v>11</v>
      </c>
      <c r="C108" s="32">
        <v>71.282320400391129</v>
      </c>
      <c r="D108" s="32">
        <v>62.422706650679849</v>
      </c>
    </row>
    <row r="109" spans="1:4">
      <c r="A109" s="19">
        <v>1995</v>
      </c>
      <c r="B109" s="19">
        <v>12</v>
      </c>
      <c r="C109" s="32">
        <v>81.75426387508557</v>
      </c>
      <c r="D109" s="32">
        <v>56.8018506822321</v>
      </c>
    </row>
    <row r="110" spans="1:4">
      <c r="A110" s="19">
        <v>1996</v>
      </c>
      <c r="B110" s="19">
        <v>1</v>
      </c>
      <c r="C110" s="32">
        <v>100.16206218334395</v>
      </c>
      <c r="D110" s="32">
        <v>40.484537939376715</v>
      </c>
    </row>
    <row r="111" spans="1:4">
      <c r="A111" s="19">
        <v>1996</v>
      </c>
      <c r="B111" s="19">
        <v>2</v>
      </c>
      <c r="C111" s="32">
        <v>107.25132889300158</v>
      </c>
      <c r="D111" s="32">
        <v>53.424408896063262</v>
      </c>
    </row>
    <row r="112" spans="1:4">
      <c r="A112" s="19">
        <v>1996</v>
      </c>
      <c r="B112" s="19">
        <v>3</v>
      </c>
      <c r="C112" s="32">
        <v>99.112831064181066</v>
      </c>
      <c r="D112" s="32">
        <v>69.443172501247702</v>
      </c>
    </row>
    <row r="113" spans="1:4">
      <c r="A113" s="19">
        <v>1996</v>
      </c>
      <c r="B113" s="19">
        <v>4</v>
      </c>
      <c r="C113" s="32">
        <v>86.548061555705416</v>
      </c>
      <c r="D113" s="32">
        <v>56.334826014812677</v>
      </c>
    </row>
    <row r="114" spans="1:4">
      <c r="A114" s="19">
        <v>1996</v>
      </c>
      <c r="B114" s="19">
        <v>5</v>
      </c>
      <c r="C114" s="32">
        <v>72.822660810145081</v>
      </c>
      <c r="D114" s="32">
        <v>48.375085221336086</v>
      </c>
    </row>
    <row r="115" spans="1:4">
      <c r="A115" s="19">
        <v>1996</v>
      </c>
      <c r="B115" s="19">
        <v>6</v>
      </c>
      <c r="C115" s="32">
        <v>75.38157742394344</v>
      </c>
      <c r="D115" s="32">
        <v>46.498863364132013</v>
      </c>
    </row>
    <row r="116" spans="1:4">
      <c r="A116" s="19">
        <v>1996</v>
      </c>
      <c r="B116" s="19">
        <v>7</v>
      </c>
      <c r="C116" s="32">
        <v>68.269862240588225</v>
      </c>
      <c r="D116" s="32">
        <v>43.526945987366091</v>
      </c>
    </row>
    <row r="117" spans="1:4">
      <c r="A117" s="19">
        <v>1996</v>
      </c>
      <c r="B117" s="19">
        <v>8</v>
      </c>
      <c r="C117" s="32">
        <v>69.060178824587368</v>
      </c>
      <c r="D117" s="32">
        <v>56.104545927898499</v>
      </c>
    </row>
    <row r="118" spans="1:4">
      <c r="A118" s="19">
        <v>1996</v>
      </c>
      <c r="B118" s="19">
        <v>9</v>
      </c>
      <c r="C118" s="32">
        <v>96.442959703926604</v>
      </c>
      <c r="D118" s="32">
        <v>63.743491107609863</v>
      </c>
    </row>
    <row r="119" spans="1:4">
      <c r="A119" s="19">
        <v>1996</v>
      </c>
      <c r="B119" s="19">
        <v>10</v>
      </c>
      <c r="C119" s="32">
        <v>85.746073771088561</v>
      </c>
      <c r="D119" s="32">
        <v>110.43256730480043</v>
      </c>
    </row>
    <row r="120" spans="1:4">
      <c r="A120" s="19">
        <v>1996</v>
      </c>
      <c r="B120" s="19">
        <v>11</v>
      </c>
      <c r="C120" s="32">
        <v>95.765908828239873</v>
      </c>
      <c r="D120" s="32">
        <v>115.88992383207238</v>
      </c>
    </row>
    <row r="121" spans="1:4">
      <c r="A121" s="19">
        <v>1996</v>
      </c>
      <c r="B121" s="19">
        <v>12</v>
      </c>
      <c r="C121" s="32">
        <v>80.353028705601602</v>
      </c>
      <c r="D121" s="32">
        <v>116.91818286418182</v>
      </c>
    </row>
    <row r="122" spans="1:4">
      <c r="A122" s="19">
        <v>1997</v>
      </c>
      <c r="B122" s="19">
        <v>1</v>
      </c>
      <c r="C122" s="32">
        <v>108.63713488635413</v>
      </c>
      <c r="D122" s="32">
        <v>109.9151137977514</v>
      </c>
    </row>
    <row r="123" spans="1:4">
      <c r="A123" s="19">
        <v>1997</v>
      </c>
      <c r="B123" s="19">
        <v>2</v>
      </c>
      <c r="C123" s="32">
        <v>79.887267391505247</v>
      </c>
      <c r="D123" s="32">
        <v>107.16367359985523</v>
      </c>
    </row>
    <row r="124" spans="1:4">
      <c r="A124" s="19">
        <v>1997</v>
      </c>
      <c r="B124" s="19">
        <v>3</v>
      </c>
      <c r="C124" s="32">
        <v>104.72843031495511</v>
      </c>
      <c r="D124" s="32">
        <v>110.64057882996156</v>
      </c>
    </row>
    <row r="125" spans="1:4">
      <c r="A125" s="19">
        <v>1997</v>
      </c>
      <c r="B125" s="19">
        <v>4</v>
      </c>
      <c r="C125" s="32">
        <v>92.547847062833597</v>
      </c>
      <c r="D125" s="32">
        <v>108.07409943529672</v>
      </c>
    </row>
    <row r="126" spans="1:4">
      <c r="A126" s="19">
        <v>1997</v>
      </c>
      <c r="B126" s="19">
        <v>5</v>
      </c>
      <c r="C126" s="32">
        <v>89.229341787186087</v>
      </c>
      <c r="D126" s="32">
        <v>107.14741161503284</v>
      </c>
    </row>
    <row r="127" spans="1:4">
      <c r="A127" s="19">
        <v>1997</v>
      </c>
      <c r="B127" s="19">
        <v>6</v>
      </c>
      <c r="C127" s="32">
        <v>96.344721853103565</v>
      </c>
      <c r="D127" s="32">
        <v>103.53183939218555</v>
      </c>
    </row>
    <row r="128" spans="1:4">
      <c r="A128" s="19">
        <v>1997</v>
      </c>
      <c r="B128" s="19">
        <v>7</v>
      </c>
      <c r="C128" s="32">
        <v>83.018385928834405</v>
      </c>
      <c r="D128" s="32">
        <v>98.187033521216279</v>
      </c>
    </row>
    <row r="129" spans="1:4">
      <c r="A129" s="19">
        <v>1997</v>
      </c>
      <c r="B129" s="19">
        <v>8</v>
      </c>
      <c r="C129" s="32">
        <v>128.70934431755424</v>
      </c>
      <c r="D129" s="32">
        <v>96.136493390858021</v>
      </c>
    </row>
    <row r="130" spans="1:4">
      <c r="A130" s="19">
        <v>1997</v>
      </c>
      <c r="B130" s="19">
        <v>9</v>
      </c>
      <c r="C130" s="32">
        <v>135.2442784589316</v>
      </c>
      <c r="D130" s="32">
        <v>101.11332747933753</v>
      </c>
    </row>
    <row r="131" spans="1:4">
      <c r="A131" s="19">
        <v>1997</v>
      </c>
      <c r="B131" s="19">
        <v>10</v>
      </c>
      <c r="C131" s="32">
        <v>137.68147608854719</v>
      </c>
      <c r="D131" s="32">
        <v>105.07447919269377</v>
      </c>
    </row>
    <row r="132" spans="1:4">
      <c r="A132" s="19">
        <v>1997</v>
      </c>
      <c r="B132" s="19">
        <v>11</v>
      </c>
      <c r="C132" s="32">
        <v>209.62355214047656</v>
      </c>
      <c r="D132" s="32">
        <v>104.66182810444</v>
      </c>
    </row>
    <row r="133" spans="1:4">
      <c r="A133" s="19">
        <v>1997</v>
      </c>
      <c r="B133" s="19">
        <v>12</v>
      </c>
      <c r="C133" s="32">
        <v>250.27699323810171</v>
      </c>
      <c r="D133" s="32">
        <v>107.39876618516067</v>
      </c>
    </row>
    <row r="134" spans="1:4">
      <c r="A134" s="19">
        <v>1998</v>
      </c>
      <c r="B134" s="19">
        <v>1</v>
      </c>
      <c r="C134" s="32">
        <v>228.83230785312676</v>
      </c>
      <c r="D134" s="32">
        <v>114.95022781989559</v>
      </c>
    </row>
    <row r="135" spans="1:4">
      <c r="A135" s="19">
        <v>1998</v>
      </c>
      <c r="B135" s="19">
        <v>2</v>
      </c>
      <c r="C135" s="32">
        <v>151.62452581802719</v>
      </c>
      <c r="D135" s="32">
        <v>105.59606026239589</v>
      </c>
    </row>
    <row r="136" spans="1:4">
      <c r="A136" s="19">
        <v>1998</v>
      </c>
      <c r="B136" s="19">
        <v>3</v>
      </c>
      <c r="C136" s="32">
        <v>188.66349472090346</v>
      </c>
      <c r="D136" s="32">
        <v>104.22802073970567</v>
      </c>
    </row>
    <row r="137" spans="1:4">
      <c r="A137" s="19">
        <v>1998</v>
      </c>
      <c r="B137" s="19">
        <v>4</v>
      </c>
      <c r="C137" s="32">
        <v>202.10813601609573</v>
      </c>
      <c r="D137" s="32">
        <v>111.51045788264983</v>
      </c>
    </row>
    <row r="138" spans="1:4">
      <c r="A138" s="19">
        <v>1998</v>
      </c>
      <c r="B138" s="19">
        <v>5</v>
      </c>
      <c r="C138" s="32">
        <v>194.23324094516252</v>
      </c>
      <c r="D138" s="32">
        <v>108.66539272326247</v>
      </c>
    </row>
    <row r="139" spans="1:4">
      <c r="A139" s="19">
        <v>1998</v>
      </c>
      <c r="B139" s="19">
        <v>6</v>
      </c>
      <c r="C139" s="32">
        <v>175.62845131068755</v>
      </c>
      <c r="D139" s="32">
        <v>121.71685330024862</v>
      </c>
    </row>
    <row r="140" spans="1:4">
      <c r="A140" s="19">
        <v>1998</v>
      </c>
      <c r="B140" s="19">
        <v>7</v>
      </c>
      <c r="C140" s="32">
        <v>272.42917032871145</v>
      </c>
      <c r="D140" s="32">
        <v>143.5277203898938</v>
      </c>
    </row>
    <row r="141" spans="1:4">
      <c r="A141" s="19">
        <v>1998</v>
      </c>
      <c r="B141" s="19">
        <v>8</v>
      </c>
      <c r="C141" s="32">
        <v>215.45216323952465</v>
      </c>
      <c r="D141" s="32">
        <v>151.94634244462932</v>
      </c>
    </row>
    <row r="142" spans="1:4">
      <c r="A142" s="19">
        <v>1998</v>
      </c>
      <c r="B142" s="19">
        <v>9</v>
      </c>
      <c r="C142" s="32">
        <v>156.91813699106939</v>
      </c>
      <c r="D142" s="32">
        <v>137.1615764608452</v>
      </c>
    </row>
    <row r="143" spans="1:4">
      <c r="A143" s="19">
        <v>1998</v>
      </c>
      <c r="B143" s="19">
        <v>10</v>
      </c>
      <c r="C143" s="32">
        <v>173.65912013397372</v>
      </c>
      <c r="D143" s="32">
        <v>137.95817587016523</v>
      </c>
    </row>
    <row r="144" spans="1:4">
      <c r="A144" s="19">
        <v>1998</v>
      </c>
      <c r="B144" s="19">
        <v>11</v>
      </c>
      <c r="C144" s="32">
        <v>142.52380201033634</v>
      </c>
      <c r="D144" s="32">
        <v>131.10120434971313</v>
      </c>
    </row>
    <row r="145" spans="1:4">
      <c r="A145" s="19">
        <v>1998</v>
      </c>
      <c r="B145" s="19">
        <v>12</v>
      </c>
      <c r="C145" s="32">
        <v>134.77020746937163</v>
      </c>
      <c r="D145" s="32">
        <v>124.24650587361738</v>
      </c>
    </row>
    <row r="146" spans="1:4">
      <c r="A146" s="19">
        <v>1999</v>
      </c>
      <c r="B146" s="19">
        <v>1</v>
      </c>
      <c r="C146" s="32">
        <v>118.27325754681867</v>
      </c>
      <c r="D146" s="32">
        <v>109.79592740911488</v>
      </c>
    </row>
    <row r="147" spans="1:4">
      <c r="A147" s="19">
        <v>1999</v>
      </c>
      <c r="B147" s="19">
        <v>2</v>
      </c>
      <c r="C147" s="32">
        <v>113.88103192745261</v>
      </c>
      <c r="D147" s="32">
        <v>116.91705171074403</v>
      </c>
    </row>
    <row r="148" spans="1:4">
      <c r="A148" s="19">
        <v>1999</v>
      </c>
      <c r="B148" s="19">
        <v>3</v>
      </c>
      <c r="C148" s="32">
        <v>98.954421507439235</v>
      </c>
      <c r="D148" s="32">
        <v>110.07656333421019</v>
      </c>
    </row>
    <row r="149" spans="1:4">
      <c r="A149" s="19">
        <v>1999</v>
      </c>
      <c r="B149" s="19">
        <v>4</v>
      </c>
      <c r="C149" s="32">
        <v>91.260106069167193</v>
      </c>
      <c r="D149" s="32">
        <v>110.34547679725929</v>
      </c>
    </row>
    <row r="150" spans="1:4">
      <c r="A150" s="19">
        <v>1999</v>
      </c>
      <c r="B150" s="19">
        <v>5</v>
      </c>
      <c r="C150" s="32">
        <v>130.46701614519264</v>
      </c>
      <c r="D150" s="32">
        <v>110.43054854438584</v>
      </c>
    </row>
    <row r="151" spans="1:4">
      <c r="A151" s="19">
        <v>1999</v>
      </c>
      <c r="B151" s="19">
        <v>6</v>
      </c>
      <c r="C151" s="32">
        <v>104.8079087666426</v>
      </c>
      <c r="D151" s="32">
        <v>105.43886480929955</v>
      </c>
    </row>
    <row r="152" spans="1:4">
      <c r="A152" s="19">
        <v>1999</v>
      </c>
      <c r="B152" s="19">
        <v>7</v>
      </c>
      <c r="C152" s="32">
        <v>92.704260151239879</v>
      </c>
      <c r="D152" s="32">
        <v>100.06175491294542</v>
      </c>
    </row>
    <row r="153" spans="1:4">
      <c r="A153" s="19">
        <v>1999</v>
      </c>
      <c r="B153" s="19">
        <v>8</v>
      </c>
      <c r="C153" s="32">
        <v>84.67003433458747</v>
      </c>
      <c r="D153" s="32">
        <v>95.327952724022694</v>
      </c>
    </row>
    <row r="154" spans="1:4">
      <c r="A154" s="19">
        <v>1999</v>
      </c>
      <c r="B154" s="19">
        <v>9</v>
      </c>
      <c r="C154" s="32">
        <v>101.50529724568675</v>
      </c>
      <c r="D154" s="32">
        <v>91.207726043516203</v>
      </c>
    </row>
    <row r="155" spans="1:4">
      <c r="A155" s="19">
        <v>1999</v>
      </c>
      <c r="B155" s="19">
        <v>10</v>
      </c>
      <c r="C155" s="32">
        <v>93.87424942475981</v>
      </c>
      <c r="D155" s="32">
        <v>73.927610125535068</v>
      </c>
    </row>
    <row r="156" spans="1:4">
      <c r="A156" s="19">
        <v>1999</v>
      </c>
      <c r="B156" s="19">
        <v>11</v>
      </c>
      <c r="C156" s="32">
        <v>84.696949146053655</v>
      </c>
      <c r="D156" s="32">
        <v>78.435918587435381</v>
      </c>
    </row>
    <row r="157" spans="1:4">
      <c r="A157" s="19">
        <v>1999</v>
      </c>
      <c r="B157" s="19">
        <v>12</v>
      </c>
      <c r="C157" s="32">
        <v>84.088352336055351</v>
      </c>
      <c r="D157" s="32">
        <v>70.398028704060735</v>
      </c>
    </row>
    <row r="158" spans="1:4">
      <c r="A158" s="19">
        <v>2000</v>
      </c>
      <c r="B158" s="19">
        <v>1</v>
      </c>
      <c r="C158" s="32">
        <v>75.433878625172866</v>
      </c>
      <c r="D158" s="32">
        <v>91.718128039164739</v>
      </c>
    </row>
    <row r="159" spans="1:4">
      <c r="A159" s="19">
        <v>2000</v>
      </c>
      <c r="B159" s="19">
        <v>2</v>
      </c>
      <c r="C159" s="32">
        <v>86.473015849028172</v>
      </c>
      <c r="D159" s="32">
        <v>84.786058960304487</v>
      </c>
    </row>
    <row r="160" spans="1:4">
      <c r="A160" s="19">
        <v>2000</v>
      </c>
      <c r="B160" s="19">
        <v>3</v>
      </c>
      <c r="C160" s="32">
        <v>79.626326686589394</v>
      </c>
      <c r="D160" s="32">
        <v>90.812586842006652</v>
      </c>
    </row>
    <row r="161" spans="1:4">
      <c r="A161" s="19">
        <v>2000</v>
      </c>
      <c r="B161" s="19">
        <v>4</v>
      </c>
      <c r="C161" s="32">
        <v>95.546699460314585</v>
      </c>
      <c r="D161" s="32">
        <v>82.912961903564977</v>
      </c>
    </row>
    <row r="162" spans="1:4">
      <c r="A162" s="19">
        <v>2000</v>
      </c>
      <c r="B162" s="19">
        <v>5</v>
      </c>
      <c r="C162" s="32">
        <v>94.184346772094955</v>
      </c>
      <c r="D162" s="32">
        <v>100.86191196576523</v>
      </c>
    </row>
    <row r="163" spans="1:4">
      <c r="A163" s="19">
        <v>2000</v>
      </c>
      <c r="B163" s="19">
        <v>6</v>
      </c>
      <c r="C163" s="32">
        <v>164.27527836324327</v>
      </c>
      <c r="D163" s="32">
        <v>111.25993683332398</v>
      </c>
    </row>
    <row r="164" spans="1:4">
      <c r="A164" s="19">
        <v>2000</v>
      </c>
      <c r="B164" s="19">
        <v>7</v>
      </c>
      <c r="C164" s="32">
        <v>98.540759614775553</v>
      </c>
      <c r="D164" s="32">
        <v>126.51807788738725</v>
      </c>
    </row>
    <row r="165" spans="1:4">
      <c r="A165" s="19">
        <v>2000</v>
      </c>
      <c r="B165" s="19">
        <v>8</v>
      </c>
      <c r="C165" s="32">
        <v>85.767074211348728</v>
      </c>
      <c r="D165" s="32">
        <v>124.02113393653768</v>
      </c>
    </row>
    <row r="166" spans="1:4">
      <c r="A166" s="19">
        <v>2000</v>
      </c>
      <c r="B166" s="19">
        <v>9</v>
      </c>
      <c r="C166" s="32">
        <v>65.068316378820313</v>
      </c>
      <c r="D166" s="32">
        <v>118.35311307671948</v>
      </c>
    </row>
    <row r="167" spans="1:4">
      <c r="A167" s="19">
        <v>2000</v>
      </c>
      <c r="B167" s="19">
        <v>10</v>
      </c>
      <c r="C167" s="32">
        <v>72.561306290146675</v>
      </c>
      <c r="D167" s="32">
        <v>118.85532756169535</v>
      </c>
    </row>
    <row r="168" spans="1:4">
      <c r="A168" s="19">
        <v>2000</v>
      </c>
      <c r="B168" s="19">
        <v>11</v>
      </c>
      <c r="C168" s="32">
        <v>86.953415948798309</v>
      </c>
      <c r="D168" s="32">
        <v>115.98046653395643</v>
      </c>
    </row>
    <row r="169" spans="1:4">
      <c r="A169" s="19">
        <v>2000</v>
      </c>
      <c r="B169" s="19">
        <v>12</v>
      </c>
      <c r="C169" s="32">
        <v>108.36253118773043</v>
      </c>
      <c r="D169" s="32">
        <v>113.95429570725366</v>
      </c>
    </row>
    <row r="170" spans="1:4">
      <c r="A170" s="19">
        <v>2001</v>
      </c>
      <c r="B170" s="19">
        <v>1</v>
      </c>
      <c r="C170" s="32">
        <v>116.19616734802399</v>
      </c>
      <c r="D170" s="32">
        <v>117.74496641451753</v>
      </c>
    </row>
    <row r="171" spans="1:4">
      <c r="A171" s="19">
        <v>2001</v>
      </c>
      <c r="B171" s="19">
        <v>2</v>
      </c>
      <c r="C171" s="32">
        <v>149.41491773701722</v>
      </c>
      <c r="D171" s="32">
        <v>123.10330271922081</v>
      </c>
    </row>
    <row r="172" spans="1:4">
      <c r="A172" s="19">
        <v>2001</v>
      </c>
      <c r="B172" s="19">
        <v>3</v>
      </c>
      <c r="C172" s="32">
        <v>180.67391114959776</v>
      </c>
      <c r="D172" s="32">
        <v>112.75905536240356</v>
      </c>
    </row>
    <row r="173" spans="1:4">
      <c r="A173" s="19">
        <v>2001</v>
      </c>
      <c r="B173" s="19">
        <v>4</v>
      </c>
      <c r="C173" s="32">
        <v>159.03857918952599</v>
      </c>
      <c r="D173" s="32">
        <v>92.875410197497359</v>
      </c>
    </row>
    <row r="174" spans="1:4">
      <c r="A174" s="19">
        <v>2001</v>
      </c>
      <c r="B174" s="19">
        <v>5</v>
      </c>
      <c r="C174" s="32">
        <v>106.53902341566784</v>
      </c>
      <c r="D174" s="32">
        <v>68.029647817797596</v>
      </c>
    </row>
    <row r="175" spans="1:4">
      <c r="A175" s="19">
        <v>2001</v>
      </c>
      <c r="B175" s="19">
        <v>6</v>
      </c>
      <c r="C175" s="32">
        <v>101.54834364439118</v>
      </c>
      <c r="D175" s="32">
        <v>61.863183029779911</v>
      </c>
    </row>
    <row r="176" spans="1:4">
      <c r="A176" s="19">
        <v>2001</v>
      </c>
      <c r="B176" s="19">
        <v>7</v>
      </c>
      <c r="C176" s="32">
        <v>168.89495223723293</v>
      </c>
      <c r="D176" s="32">
        <v>70.922040640265635</v>
      </c>
    </row>
    <row r="177" spans="1:4">
      <c r="A177" s="19">
        <v>2001</v>
      </c>
      <c r="B177" s="19">
        <v>8</v>
      </c>
      <c r="C177" s="32">
        <v>127.97724375131406</v>
      </c>
      <c r="D177" s="32">
        <v>75.378156875325033</v>
      </c>
    </row>
    <row r="178" spans="1:4">
      <c r="A178" s="19">
        <v>2001</v>
      </c>
      <c r="B178" s="19">
        <v>9</v>
      </c>
      <c r="C178" s="32">
        <v>118.11175497627583</v>
      </c>
      <c r="D178" s="32">
        <v>63.414599785520863</v>
      </c>
    </row>
    <row r="179" spans="1:4">
      <c r="A179" s="19">
        <v>2001</v>
      </c>
      <c r="B179" s="19">
        <v>10</v>
      </c>
      <c r="C179" s="32">
        <v>109.53249734678316</v>
      </c>
      <c r="D179" s="32">
        <v>64.377317355491087</v>
      </c>
    </row>
    <row r="180" spans="1:4">
      <c r="A180" s="19">
        <v>2001</v>
      </c>
      <c r="B180" s="19">
        <v>11</v>
      </c>
      <c r="C180" s="32">
        <v>101.71907996706116</v>
      </c>
      <c r="D180" s="32">
        <v>69.922411834410283</v>
      </c>
    </row>
    <row r="181" spans="1:4">
      <c r="A181" s="19">
        <v>2001</v>
      </c>
      <c r="B181" s="19">
        <v>12</v>
      </c>
      <c r="C181" s="32">
        <v>112.96406731478629</v>
      </c>
      <c r="D181" s="32">
        <v>61.295821650205525</v>
      </c>
    </row>
    <row r="182" spans="1:4">
      <c r="A182" s="19">
        <v>2002</v>
      </c>
      <c r="B182" s="19">
        <v>1</v>
      </c>
      <c r="C182" s="32">
        <v>115.80159165413887</v>
      </c>
      <c r="D182" s="32">
        <v>64.491134776079051</v>
      </c>
    </row>
    <row r="183" spans="1:4">
      <c r="A183" s="19">
        <v>2002</v>
      </c>
      <c r="B183" s="19">
        <v>2</v>
      </c>
      <c r="C183" s="32">
        <v>140.97602605600511</v>
      </c>
      <c r="D183" s="32">
        <v>78.773070194037189</v>
      </c>
    </row>
    <row r="184" spans="1:4">
      <c r="A184" s="19">
        <v>2002</v>
      </c>
      <c r="B184" s="19">
        <v>3</v>
      </c>
      <c r="C184" s="32">
        <v>96.820868620932288</v>
      </c>
      <c r="D184" s="32">
        <v>96.768869613104499</v>
      </c>
    </row>
    <row r="185" spans="1:4">
      <c r="A185" s="19">
        <v>2002</v>
      </c>
      <c r="B185" s="19">
        <v>4</v>
      </c>
      <c r="C185" s="32">
        <v>67.183913554076284</v>
      </c>
      <c r="D185" s="32">
        <v>102.65802225592498</v>
      </c>
    </row>
    <row r="186" spans="1:4">
      <c r="A186" s="19">
        <v>2002</v>
      </c>
      <c r="B186" s="19">
        <v>5</v>
      </c>
      <c r="C186" s="32">
        <v>104.52247297186487</v>
      </c>
      <c r="D186" s="32">
        <v>101.16318870642127</v>
      </c>
    </row>
    <row r="187" spans="1:4">
      <c r="A187" s="19">
        <v>2002</v>
      </c>
      <c r="B187" s="19">
        <v>6</v>
      </c>
      <c r="C187" s="32">
        <v>104.96884224370672</v>
      </c>
      <c r="D187" s="32">
        <v>96.751755272836149</v>
      </c>
    </row>
    <row r="188" spans="1:4">
      <c r="A188" s="19">
        <v>2002</v>
      </c>
      <c r="B188" s="19">
        <v>7</v>
      </c>
      <c r="C188" s="32">
        <v>93.08237890885367</v>
      </c>
      <c r="D188" s="32">
        <v>95.797628793610897</v>
      </c>
    </row>
    <row r="189" spans="1:4">
      <c r="A189" s="19">
        <v>2002</v>
      </c>
      <c r="B189" s="19">
        <v>8</v>
      </c>
      <c r="C189" s="32">
        <v>117.39107239157057</v>
      </c>
      <c r="D189" s="32">
        <v>87.527258314739456</v>
      </c>
    </row>
    <row r="190" spans="1:4">
      <c r="A190" s="19">
        <v>2002</v>
      </c>
      <c r="B190" s="19">
        <v>9</v>
      </c>
      <c r="C190" s="32">
        <v>109.18780797238551</v>
      </c>
      <c r="D190" s="32">
        <v>78.623542368660253</v>
      </c>
    </row>
    <row r="191" spans="1:4">
      <c r="A191" s="19">
        <v>2002</v>
      </c>
      <c r="B191" s="19">
        <v>10</v>
      </c>
      <c r="C191" s="32">
        <v>190.0951066131876</v>
      </c>
      <c r="D191" s="32">
        <v>65.87194921722606</v>
      </c>
    </row>
    <row r="192" spans="1:4">
      <c r="A192" s="19">
        <v>2002</v>
      </c>
      <c r="B192" s="19">
        <v>11</v>
      </c>
      <c r="C192" s="32">
        <v>119.43191709034301</v>
      </c>
      <c r="D192" s="32">
        <v>58.969981915522098</v>
      </c>
    </row>
    <row r="193" spans="1:4">
      <c r="A193" s="19">
        <v>2002</v>
      </c>
      <c r="B193" s="19">
        <v>12</v>
      </c>
      <c r="C193" s="32">
        <v>108.211593267298</v>
      </c>
      <c r="D193" s="32">
        <v>68.278447865736837</v>
      </c>
    </row>
    <row r="194" spans="1:4">
      <c r="A194" s="19">
        <v>2003</v>
      </c>
      <c r="B194" s="19">
        <v>1</v>
      </c>
      <c r="C194" s="32">
        <v>95.913628283027776</v>
      </c>
      <c r="D194" s="32">
        <v>66.769237078034521</v>
      </c>
    </row>
    <row r="195" spans="1:4">
      <c r="A195" s="19">
        <v>2003</v>
      </c>
      <c r="B195" s="19">
        <v>2</v>
      </c>
      <c r="C195" s="32">
        <v>95.528130087554644</v>
      </c>
      <c r="D195" s="32">
        <v>78.639497797361074</v>
      </c>
    </row>
    <row r="196" spans="1:4">
      <c r="A196" s="19">
        <v>2003</v>
      </c>
      <c r="B196" s="19">
        <v>3</v>
      </c>
      <c r="C196" s="32">
        <v>108.66706567877924</v>
      </c>
      <c r="D196" s="32">
        <v>79.000752512643928</v>
      </c>
    </row>
    <row r="197" spans="1:4">
      <c r="A197" s="19">
        <v>2003</v>
      </c>
      <c r="B197" s="19">
        <v>4</v>
      </c>
      <c r="C197" s="32">
        <v>109.19094876723557</v>
      </c>
      <c r="D197" s="32">
        <v>74.989639109233892</v>
      </c>
    </row>
    <row r="198" spans="1:4">
      <c r="A198" s="19">
        <v>2003</v>
      </c>
      <c r="B198" s="19">
        <v>5</v>
      </c>
      <c r="C198" s="32">
        <v>147.93395145513387</v>
      </c>
      <c r="D198" s="32">
        <v>78.983128248194177</v>
      </c>
    </row>
    <row r="199" spans="1:4">
      <c r="A199" s="19">
        <v>2003</v>
      </c>
      <c r="B199" s="19">
        <v>6</v>
      </c>
      <c r="C199" s="32">
        <v>108.2306674608044</v>
      </c>
      <c r="D199" s="32">
        <v>71.808025747832005</v>
      </c>
    </row>
    <row r="200" spans="1:4">
      <c r="A200" s="19">
        <v>2003</v>
      </c>
      <c r="B200" s="19">
        <v>7</v>
      </c>
      <c r="C200" s="32">
        <v>82.286943240367592</v>
      </c>
      <c r="D200" s="32">
        <v>75.158981723333923</v>
      </c>
    </row>
    <row r="201" spans="1:4">
      <c r="A201" s="19">
        <v>2003</v>
      </c>
      <c r="B201" s="19">
        <v>8</v>
      </c>
      <c r="C201" s="32">
        <v>72.388861219671455</v>
      </c>
      <c r="D201" s="32">
        <v>74.509323984147528</v>
      </c>
    </row>
    <row r="202" spans="1:4">
      <c r="A202" s="19">
        <v>2003</v>
      </c>
      <c r="B202" s="19">
        <v>9</v>
      </c>
      <c r="C202" s="32">
        <v>95.554629839771209</v>
      </c>
      <c r="D202" s="32">
        <v>72.923347932283178</v>
      </c>
    </row>
    <row r="203" spans="1:4">
      <c r="A203" s="19">
        <v>2003</v>
      </c>
      <c r="B203" s="19">
        <v>10</v>
      </c>
      <c r="C203" s="32">
        <v>115.5898810513211</v>
      </c>
      <c r="D203" s="32">
        <v>77.849250893829691</v>
      </c>
    </row>
    <row r="204" spans="1:4">
      <c r="A204" s="19">
        <v>2003</v>
      </c>
      <c r="B204" s="19">
        <v>11</v>
      </c>
      <c r="C204" s="32">
        <v>89.62563975084619</v>
      </c>
      <c r="D204" s="32">
        <v>110.66013900538117</v>
      </c>
    </row>
    <row r="205" spans="1:4">
      <c r="A205" s="19">
        <v>2003</v>
      </c>
      <c r="B205" s="19">
        <v>12</v>
      </c>
      <c r="C205" s="32">
        <v>64.378957439237084</v>
      </c>
      <c r="D205" s="32">
        <v>112.03503729768165</v>
      </c>
    </row>
    <row r="206" spans="1:4">
      <c r="A206" s="19">
        <v>2004</v>
      </c>
      <c r="B206" s="19">
        <v>1</v>
      </c>
      <c r="C206" s="32">
        <v>71.452860202261334</v>
      </c>
      <c r="D206" s="32">
        <v>103.51815317739045</v>
      </c>
    </row>
    <row r="207" spans="1:4">
      <c r="A207" s="19">
        <v>2004</v>
      </c>
      <c r="B207" s="19">
        <v>2</v>
      </c>
      <c r="C207" s="32">
        <v>60.041184647751514</v>
      </c>
      <c r="D207" s="32">
        <v>99.907918275090751</v>
      </c>
    </row>
    <row r="208" spans="1:4">
      <c r="A208" s="19">
        <v>2004</v>
      </c>
      <c r="B208" s="19">
        <v>3</v>
      </c>
      <c r="C208" s="32">
        <v>64.233733838684316</v>
      </c>
      <c r="D208" s="32">
        <v>92.515574707819184</v>
      </c>
    </row>
    <row r="209" spans="1:4">
      <c r="A209" s="19">
        <v>2004</v>
      </c>
      <c r="B209" s="19">
        <v>4</v>
      </c>
      <c r="C209" s="32">
        <v>74.183721202337935</v>
      </c>
      <c r="D209" s="32">
        <v>89.700492351746945</v>
      </c>
    </row>
    <row r="210" spans="1:4">
      <c r="A210" s="19">
        <v>2004</v>
      </c>
      <c r="B210" s="19">
        <v>5</v>
      </c>
      <c r="C210" s="32">
        <v>66.264729675761231</v>
      </c>
      <c r="D210" s="32">
        <v>82.794426403126025</v>
      </c>
    </row>
    <row r="211" spans="1:4">
      <c r="A211" s="19">
        <v>2004</v>
      </c>
      <c r="B211" s="19">
        <v>6</v>
      </c>
      <c r="C211" s="32">
        <v>80.421398258172459</v>
      </c>
      <c r="D211" s="32">
        <v>93.160135825830338</v>
      </c>
    </row>
    <row r="212" spans="1:4">
      <c r="A212" s="19">
        <v>2004</v>
      </c>
      <c r="B212" s="19">
        <v>7</v>
      </c>
      <c r="C212" s="32">
        <v>84.120484459860265</v>
      </c>
      <c r="D212" s="32">
        <v>118.6928716259075</v>
      </c>
    </row>
    <row r="213" spans="1:4">
      <c r="A213" s="19">
        <v>2004</v>
      </c>
      <c r="B213" s="19">
        <v>8</v>
      </c>
      <c r="C213" s="32">
        <v>77.219149063206402</v>
      </c>
      <c r="D213" s="32">
        <v>117.22975527822135</v>
      </c>
    </row>
    <row r="214" spans="1:4">
      <c r="A214" s="19">
        <v>2004</v>
      </c>
      <c r="B214" s="19">
        <v>9</v>
      </c>
      <c r="C214" s="32">
        <v>65.177950345182765</v>
      </c>
      <c r="D214" s="32">
        <v>113.20142468187274</v>
      </c>
    </row>
    <row r="215" spans="1:4">
      <c r="A215" s="19">
        <v>2004</v>
      </c>
      <c r="B215" s="19">
        <v>10</v>
      </c>
      <c r="C215" s="32">
        <v>62.76875891169896</v>
      </c>
      <c r="D215" s="32">
        <v>110.08675624636938</v>
      </c>
    </row>
    <row r="216" spans="1:4">
      <c r="A216" s="19">
        <v>2004</v>
      </c>
      <c r="B216" s="19">
        <v>11</v>
      </c>
      <c r="C216" s="32">
        <v>70.704414634341944</v>
      </c>
      <c r="D216" s="32">
        <v>112.23915526174493</v>
      </c>
    </row>
    <row r="217" spans="1:4">
      <c r="A217" s="19">
        <v>2004</v>
      </c>
      <c r="B217" s="19">
        <v>12</v>
      </c>
      <c r="C217" s="32">
        <v>74.530480960479181</v>
      </c>
      <c r="D217" s="32">
        <v>105.69721731738544</v>
      </c>
    </row>
    <row r="218" spans="1:4">
      <c r="A218" s="19">
        <v>2005</v>
      </c>
      <c r="B218" s="19">
        <v>1</v>
      </c>
      <c r="C218" s="32">
        <v>54.893944652329679</v>
      </c>
      <c r="D218" s="32">
        <v>107.65615264181852</v>
      </c>
    </row>
    <row r="219" spans="1:4">
      <c r="A219" s="19">
        <v>2005</v>
      </c>
      <c r="B219" s="19">
        <v>2</v>
      </c>
      <c r="C219" s="32">
        <v>76.144592143454489</v>
      </c>
      <c r="D219" s="32">
        <v>104.7291698300869</v>
      </c>
    </row>
    <row r="220" spans="1:4">
      <c r="A220" s="19">
        <v>2005</v>
      </c>
      <c r="B220" s="19">
        <v>3</v>
      </c>
      <c r="C220" s="32">
        <v>46.718149935470464</v>
      </c>
      <c r="D220" s="32">
        <v>102.15861013772249</v>
      </c>
    </row>
    <row r="221" spans="1:4">
      <c r="A221" s="19">
        <v>2005</v>
      </c>
      <c r="B221" s="19">
        <v>4</v>
      </c>
      <c r="C221" s="32">
        <v>61.494148434181106</v>
      </c>
      <c r="D221" s="32">
        <v>103.0305268106619</v>
      </c>
    </row>
    <row r="222" spans="1:4">
      <c r="A222" s="19">
        <v>2005</v>
      </c>
      <c r="B222" s="19">
        <v>5</v>
      </c>
      <c r="C222" s="32">
        <v>63.514495359410319</v>
      </c>
      <c r="D222" s="32">
        <v>90.778479571459798</v>
      </c>
    </row>
    <row r="223" spans="1:4">
      <c r="A223" s="19">
        <v>2005</v>
      </c>
      <c r="B223" s="19">
        <v>6</v>
      </c>
      <c r="C223" s="32">
        <v>59.919466031568483</v>
      </c>
      <c r="D223" s="32">
        <v>90.934428842573666</v>
      </c>
    </row>
    <row r="224" spans="1:4">
      <c r="A224" s="19">
        <v>2005</v>
      </c>
      <c r="B224" s="19">
        <v>7</v>
      </c>
      <c r="C224" s="32">
        <v>47.648960354692342</v>
      </c>
      <c r="D224" s="32">
        <v>93.648696846789875</v>
      </c>
    </row>
    <row r="225" spans="1:4">
      <c r="A225" s="19">
        <v>2005</v>
      </c>
      <c r="B225" s="19">
        <v>8</v>
      </c>
      <c r="C225" s="32">
        <v>97.761726149923092</v>
      </c>
      <c r="D225" s="32">
        <v>87.529816420598067</v>
      </c>
    </row>
    <row r="226" spans="1:4">
      <c r="A226" s="19">
        <v>2005</v>
      </c>
      <c r="B226" s="19">
        <v>9</v>
      </c>
      <c r="C226" s="32">
        <v>66.544208959889119</v>
      </c>
      <c r="D226" s="32">
        <v>91.755248836041517</v>
      </c>
    </row>
    <row r="227" spans="1:4">
      <c r="A227" s="19">
        <v>2005</v>
      </c>
      <c r="B227" s="19">
        <v>10</v>
      </c>
      <c r="C227" s="32">
        <v>57.088060019046168</v>
      </c>
      <c r="D227" s="32">
        <v>89.065343935839664</v>
      </c>
    </row>
    <row r="228" spans="1:4">
      <c r="A228" s="19">
        <v>2005</v>
      </c>
      <c r="B228" s="19">
        <v>11</v>
      </c>
      <c r="C228" s="32">
        <v>71.958704972587469</v>
      </c>
      <c r="D228" s="32">
        <v>78.594653600340976</v>
      </c>
    </row>
    <row r="229" spans="1:4">
      <c r="A229" s="19">
        <v>2005</v>
      </c>
      <c r="B229" s="19">
        <v>12</v>
      </c>
      <c r="C229" s="32">
        <v>62.313855357840929</v>
      </c>
      <c r="D229" s="32">
        <v>79.283146024675204</v>
      </c>
    </row>
    <row r="230" spans="1:4">
      <c r="A230" s="19">
        <v>2006</v>
      </c>
      <c r="B230" s="19">
        <v>1</v>
      </c>
      <c r="C230" s="32">
        <v>62.747252513196045</v>
      </c>
      <c r="D230" s="32">
        <v>84.059675474951405</v>
      </c>
    </row>
    <row r="231" spans="1:4">
      <c r="A231" s="19">
        <v>2006</v>
      </c>
      <c r="B231" s="19">
        <v>2</v>
      </c>
      <c r="C231" s="32">
        <v>46.11941655854622</v>
      </c>
      <c r="D231" s="32">
        <v>87.137615644647141</v>
      </c>
    </row>
    <row r="232" spans="1:4">
      <c r="A232" s="19">
        <v>2006</v>
      </c>
      <c r="B232" s="19">
        <v>3</v>
      </c>
      <c r="C232" s="32">
        <v>61.957755273616101</v>
      </c>
      <c r="D232" s="32">
        <v>80.865744036364902</v>
      </c>
    </row>
    <row r="233" spans="1:4">
      <c r="A233" s="19">
        <v>2006</v>
      </c>
      <c r="B233" s="19">
        <v>4</v>
      </c>
      <c r="C233" s="32">
        <v>66.021704188328954</v>
      </c>
      <c r="D233" s="32">
        <v>86.388890118218143</v>
      </c>
    </row>
    <row r="234" spans="1:4">
      <c r="A234" s="19">
        <v>2006</v>
      </c>
      <c r="B234" s="19">
        <v>5</v>
      </c>
      <c r="C234" s="32">
        <v>66.637591780027094</v>
      </c>
      <c r="D234" s="32">
        <v>97.966757906653754</v>
      </c>
    </row>
    <row r="235" spans="1:4">
      <c r="A235" s="19">
        <v>2006</v>
      </c>
      <c r="B235" s="19">
        <v>6</v>
      </c>
      <c r="C235" s="32">
        <v>55.621547001088544</v>
      </c>
      <c r="D235" s="32">
        <v>99.289416220460282</v>
      </c>
    </row>
    <row r="236" spans="1:4">
      <c r="A236" s="19">
        <v>2006</v>
      </c>
      <c r="B236" s="19">
        <v>7</v>
      </c>
      <c r="C236" s="32">
        <v>57.828572651314524</v>
      </c>
      <c r="D236" s="32">
        <v>96.057834411305251</v>
      </c>
    </row>
    <row r="237" spans="1:4">
      <c r="A237" s="19">
        <v>2006</v>
      </c>
      <c r="B237" s="19">
        <v>8</v>
      </c>
      <c r="C237" s="32">
        <v>46.214735476094042</v>
      </c>
      <c r="D237" s="32">
        <v>92.544987368501893</v>
      </c>
    </row>
    <row r="238" spans="1:4">
      <c r="A238" s="19">
        <v>2006</v>
      </c>
      <c r="B238" s="19">
        <v>9</v>
      </c>
      <c r="C238" s="32">
        <v>58.709064097175762</v>
      </c>
      <c r="D238" s="32">
        <v>74.887778491568071</v>
      </c>
    </row>
    <row r="239" spans="1:4">
      <c r="A239" s="19">
        <v>2006</v>
      </c>
      <c r="B239" s="19">
        <v>10</v>
      </c>
      <c r="C239" s="32">
        <v>55.413786245295384</v>
      </c>
      <c r="D239" s="32">
        <v>74.925710407383576</v>
      </c>
    </row>
    <row r="240" spans="1:4">
      <c r="A240" s="19">
        <v>2006</v>
      </c>
      <c r="B240" s="19">
        <v>11</v>
      </c>
      <c r="C240" s="32">
        <v>57.801390730428366</v>
      </c>
      <c r="D240" s="32">
        <v>79.008086299322187</v>
      </c>
    </row>
    <row r="241" spans="1:4">
      <c r="A241" s="19">
        <v>2006</v>
      </c>
      <c r="B241" s="19">
        <v>12</v>
      </c>
      <c r="C241" s="32">
        <v>61.878567432276903</v>
      </c>
      <c r="D241" s="32">
        <v>82.646280014364962</v>
      </c>
    </row>
    <row r="242" spans="1:4">
      <c r="A242" s="19">
        <v>2007</v>
      </c>
      <c r="B242" s="19">
        <v>1</v>
      </c>
      <c r="C242" s="32">
        <v>62.091443460073222</v>
      </c>
      <c r="D242" s="32">
        <v>87.91981259737733</v>
      </c>
    </row>
    <row r="243" spans="1:4">
      <c r="A243" s="19">
        <v>2007</v>
      </c>
      <c r="B243" s="19">
        <v>2</v>
      </c>
      <c r="C243" s="32">
        <v>52.955729740328827</v>
      </c>
      <c r="D243" s="32">
        <v>95.02187586164915</v>
      </c>
    </row>
    <row r="244" spans="1:4">
      <c r="A244" s="19">
        <v>2007</v>
      </c>
      <c r="B244" s="19">
        <v>3</v>
      </c>
      <c r="C244" s="32">
        <v>68.706625989308364</v>
      </c>
      <c r="D244" s="32">
        <v>87.579694957236399</v>
      </c>
    </row>
    <row r="245" spans="1:4">
      <c r="A245" s="19">
        <v>2007</v>
      </c>
      <c r="B245" s="19">
        <v>4</v>
      </c>
      <c r="C245" s="32">
        <v>56.836810406351468</v>
      </c>
      <c r="D245" s="32">
        <v>88.262508969232542</v>
      </c>
    </row>
    <row r="246" spans="1:4">
      <c r="A246" s="19">
        <v>2007</v>
      </c>
      <c r="B246" s="19">
        <v>5</v>
      </c>
      <c r="C246" s="32">
        <v>57.880409232821513</v>
      </c>
      <c r="D246" s="32">
        <v>92.98120307258317</v>
      </c>
    </row>
    <row r="247" spans="1:4">
      <c r="A247" s="19">
        <v>2007</v>
      </c>
      <c r="B247" s="19">
        <v>6</v>
      </c>
      <c r="C247" s="32">
        <v>59.652701778344777</v>
      </c>
      <c r="D247" s="32">
        <v>105.42020976413797</v>
      </c>
    </row>
    <row r="248" spans="1:4">
      <c r="A248" s="19">
        <v>2007</v>
      </c>
      <c r="B248" s="19">
        <v>7</v>
      </c>
      <c r="C248" s="32">
        <v>78.4073612488029</v>
      </c>
      <c r="D248" s="32">
        <v>119.10019698997759</v>
      </c>
    </row>
    <row r="249" spans="1:4">
      <c r="A249" s="19">
        <v>2007</v>
      </c>
      <c r="B249" s="19">
        <v>8</v>
      </c>
      <c r="C249" s="32">
        <v>71.278069786470468</v>
      </c>
      <c r="D249" s="32">
        <v>123.3737766879575</v>
      </c>
    </row>
    <row r="250" spans="1:4">
      <c r="A250" s="19">
        <v>2007</v>
      </c>
      <c r="B250" s="19">
        <v>9</v>
      </c>
      <c r="C250" s="32">
        <v>66.778692301876617</v>
      </c>
      <c r="D250" s="32">
        <v>118.39412325466597</v>
      </c>
    </row>
    <row r="251" spans="1:4">
      <c r="A251" s="19">
        <v>2007</v>
      </c>
      <c r="B251" s="19">
        <v>10</v>
      </c>
      <c r="C251" s="32">
        <v>62.001578615022936</v>
      </c>
      <c r="D251" s="32">
        <v>113.94972786382974</v>
      </c>
    </row>
    <row r="252" spans="1:4">
      <c r="A252" s="19">
        <v>2007</v>
      </c>
      <c r="B252" s="19">
        <v>11</v>
      </c>
      <c r="C252" s="32">
        <v>60.762816140808937</v>
      </c>
      <c r="D252" s="32">
        <v>113.80692473398797</v>
      </c>
    </row>
    <row r="253" spans="1:4">
      <c r="A253" s="19">
        <v>2007</v>
      </c>
      <c r="B253" s="19">
        <v>12</v>
      </c>
      <c r="C253" s="32">
        <v>65.547992381022567</v>
      </c>
      <c r="D253" s="32">
        <v>115.92382373251948</v>
      </c>
    </row>
    <row r="254" spans="1:4">
      <c r="A254" s="19">
        <v>2008</v>
      </c>
      <c r="B254" s="19">
        <v>1</v>
      </c>
      <c r="C254" s="32">
        <v>127.95357578427357</v>
      </c>
      <c r="D254" s="32">
        <v>114.95807543272197</v>
      </c>
    </row>
    <row r="255" spans="1:4">
      <c r="A255" s="19">
        <v>2008</v>
      </c>
      <c r="B255" s="19">
        <v>2</v>
      </c>
      <c r="C255" s="32">
        <v>93.658807565926963</v>
      </c>
      <c r="D255" s="32">
        <v>114.73298071366318</v>
      </c>
    </row>
    <row r="256" spans="1:4">
      <c r="A256" s="19">
        <v>2008</v>
      </c>
      <c r="B256" s="19">
        <v>3</v>
      </c>
      <c r="C256" s="32">
        <v>114.7746302499022</v>
      </c>
      <c r="D256" s="32">
        <v>112.56263522525167</v>
      </c>
    </row>
    <row r="257" spans="1:4">
      <c r="A257" s="19">
        <v>2008</v>
      </c>
      <c r="B257" s="19">
        <v>4</v>
      </c>
      <c r="C257" s="32">
        <v>91.274729785278495</v>
      </c>
      <c r="D257" s="32">
        <v>114.00123716320419</v>
      </c>
    </row>
    <row r="258" spans="1:4">
      <c r="A258" s="19">
        <v>2008</v>
      </c>
      <c r="B258" s="19">
        <v>5</v>
      </c>
      <c r="C258" s="32">
        <v>93.385155268670147</v>
      </c>
      <c r="D258" s="32">
        <v>122.69948845637312</v>
      </c>
    </row>
    <row r="259" spans="1:4">
      <c r="A259" s="19">
        <v>2008</v>
      </c>
      <c r="B259" s="19">
        <v>6</v>
      </c>
      <c r="C259" s="32">
        <v>75.906316660201909</v>
      </c>
      <c r="D259" s="32">
        <v>120.37470488382459</v>
      </c>
    </row>
    <row r="260" spans="1:4">
      <c r="A260" s="19">
        <v>2008</v>
      </c>
      <c r="B260" s="19">
        <v>7</v>
      </c>
      <c r="C260" s="32">
        <v>90.855571407552546</v>
      </c>
      <c r="D260" s="32">
        <v>118.26381827279459</v>
      </c>
    </row>
    <row r="261" spans="1:4">
      <c r="A261" s="19">
        <v>2008</v>
      </c>
      <c r="B261" s="19">
        <v>8</v>
      </c>
      <c r="C261" s="32">
        <v>116.01894839604265</v>
      </c>
      <c r="D261" s="32">
        <v>117.11659475245106</v>
      </c>
    </row>
    <row r="262" spans="1:4">
      <c r="A262" s="19">
        <v>2008</v>
      </c>
      <c r="B262" s="19">
        <v>9</v>
      </c>
      <c r="C262" s="32">
        <v>153.20995520771541</v>
      </c>
      <c r="D262" s="32">
        <v>113.48489111609558</v>
      </c>
    </row>
    <row r="263" spans="1:4">
      <c r="A263" s="19">
        <v>2008</v>
      </c>
      <c r="B263" s="19">
        <v>10</v>
      </c>
      <c r="C263" s="32">
        <v>242.72655229083287</v>
      </c>
      <c r="D263" s="32">
        <v>112.69622847494657</v>
      </c>
    </row>
    <row r="264" spans="1:4">
      <c r="A264" s="19">
        <v>2008</v>
      </c>
      <c r="B264" s="19">
        <v>11</v>
      </c>
      <c r="C264" s="32">
        <v>137.13933699904953</v>
      </c>
      <c r="D264" s="32">
        <v>113.91469912664117</v>
      </c>
    </row>
    <row r="265" spans="1:4">
      <c r="A265" s="19">
        <v>2008</v>
      </c>
      <c r="B265" s="19">
        <v>12</v>
      </c>
      <c r="C265" s="32">
        <v>143.72882467873472</v>
      </c>
      <c r="D265" s="32">
        <v>119.52374106896319</v>
      </c>
    </row>
    <row r="266" spans="1:4">
      <c r="A266" s="19">
        <v>2009</v>
      </c>
      <c r="B266" s="19">
        <v>1</v>
      </c>
      <c r="C266" s="32">
        <v>127.82540993068883</v>
      </c>
      <c r="D266" s="32">
        <v>123.06024201620937</v>
      </c>
    </row>
    <row r="267" spans="1:4">
      <c r="A267" s="19">
        <v>2009</v>
      </c>
      <c r="B267" s="19">
        <v>2</v>
      </c>
      <c r="C267" s="32">
        <v>183.80569203406472</v>
      </c>
      <c r="D267" s="32">
        <v>122.77449405497516</v>
      </c>
    </row>
    <row r="268" spans="1:4">
      <c r="A268" s="19">
        <v>2009</v>
      </c>
      <c r="B268" s="19">
        <v>3</v>
      </c>
      <c r="C268" s="32">
        <v>138.77482587440034</v>
      </c>
      <c r="D268" s="32">
        <v>117.46508291156896</v>
      </c>
    </row>
    <row r="269" spans="1:4">
      <c r="A269" s="19">
        <v>2009</v>
      </c>
      <c r="B269" s="19">
        <v>4</v>
      </c>
      <c r="C269" s="32">
        <v>138.81839701370768</v>
      </c>
      <c r="D269" s="32">
        <v>116.184642184636</v>
      </c>
    </row>
    <row r="270" spans="1:4">
      <c r="A270" s="19">
        <v>2009</v>
      </c>
      <c r="B270" s="19">
        <v>5</v>
      </c>
      <c r="C270" s="32">
        <v>132.15668974651368</v>
      </c>
      <c r="D270" s="32">
        <v>118.69820444010354</v>
      </c>
    </row>
    <row r="271" spans="1:4">
      <c r="A271" s="19">
        <v>2009</v>
      </c>
      <c r="B271" s="19">
        <v>6</v>
      </c>
      <c r="C271" s="32">
        <v>136.06083438329458</v>
      </c>
      <c r="D271" s="32">
        <v>127.78892869555186</v>
      </c>
    </row>
    <row r="272" spans="1:4">
      <c r="A272" s="19">
        <v>2009</v>
      </c>
      <c r="B272" s="19">
        <v>7</v>
      </c>
      <c r="C272" s="32">
        <v>148.21919911074104</v>
      </c>
      <c r="D272" s="32">
        <v>127.0450212669282</v>
      </c>
    </row>
    <row r="273" spans="1:4">
      <c r="A273" s="19">
        <v>2009</v>
      </c>
      <c r="B273" s="19">
        <v>8</v>
      </c>
      <c r="C273" s="32">
        <v>198.76226396617338</v>
      </c>
      <c r="D273" s="32">
        <v>129.74934864424699</v>
      </c>
    </row>
    <row r="274" spans="1:4">
      <c r="A274" s="19">
        <v>2009</v>
      </c>
      <c r="B274" s="19">
        <v>9</v>
      </c>
      <c r="C274" s="32">
        <v>125.83502980402956</v>
      </c>
      <c r="D274" s="32">
        <v>96.398767732021426</v>
      </c>
    </row>
    <row r="275" spans="1:4">
      <c r="A275" s="19">
        <v>2009</v>
      </c>
      <c r="B275" s="19">
        <v>10</v>
      </c>
      <c r="C275" s="32">
        <v>122.17277775594189</v>
      </c>
      <c r="D275" s="32">
        <v>97.247834446254231</v>
      </c>
    </row>
    <row r="276" spans="1:4">
      <c r="A276" s="19">
        <v>2009</v>
      </c>
      <c r="B276" s="19">
        <v>11</v>
      </c>
      <c r="C276" s="32">
        <v>119.02854447338163</v>
      </c>
      <c r="D276" s="32">
        <v>92.780281522417823</v>
      </c>
    </row>
    <row r="277" spans="1:4">
      <c r="A277" s="19">
        <v>2009</v>
      </c>
      <c r="B277" s="19">
        <v>12</v>
      </c>
      <c r="C277" s="32">
        <v>129.37330850598522</v>
      </c>
      <c r="D277" s="32">
        <v>105.83001177224413</v>
      </c>
    </row>
    <row r="278" spans="1:4">
      <c r="A278" s="19">
        <v>2010</v>
      </c>
      <c r="B278" s="19">
        <v>1</v>
      </c>
      <c r="C278" s="32">
        <v>119.94607271737891</v>
      </c>
      <c r="D278" s="32">
        <v>110.71884468104729</v>
      </c>
    </row>
    <row r="279" spans="1:4">
      <c r="A279" s="19">
        <v>2010</v>
      </c>
      <c r="B279" s="19">
        <v>2</v>
      </c>
      <c r="C279" s="32">
        <v>125.60215430350465</v>
      </c>
      <c r="D279" s="32">
        <v>117.41103970303054</v>
      </c>
    </row>
    <row r="280" spans="1:4">
      <c r="A280" s="19">
        <v>2010</v>
      </c>
      <c r="B280" s="19">
        <v>3</v>
      </c>
      <c r="C280" s="32">
        <v>97.968944434037653</v>
      </c>
      <c r="D280" s="32">
        <v>120.16927635792878</v>
      </c>
    </row>
    <row r="281" spans="1:4">
      <c r="A281" s="19">
        <v>2010</v>
      </c>
      <c r="B281" s="19">
        <v>4</v>
      </c>
      <c r="C281" s="32">
        <v>135.00121300097786</v>
      </c>
      <c r="D281" s="32">
        <v>125.21284797739548</v>
      </c>
    </row>
    <row r="282" spans="1:4">
      <c r="A282" s="19">
        <v>2010</v>
      </c>
      <c r="B282" s="19">
        <v>5</v>
      </c>
      <c r="C282" s="32">
        <v>235.8787720197856</v>
      </c>
      <c r="D282" s="32">
        <v>131.67269640830287</v>
      </c>
    </row>
    <row r="283" spans="1:4">
      <c r="A283" s="19">
        <v>2010</v>
      </c>
      <c r="B283" s="19">
        <v>6</v>
      </c>
      <c r="C283" s="32">
        <v>278.85163119652572</v>
      </c>
      <c r="D283" s="32">
        <v>117.15062630734877</v>
      </c>
    </row>
    <row r="284" spans="1:4">
      <c r="A284" s="19">
        <v>2010</v>
      </c>
      <c r="B284" s="19">
        <v>7</v>
      </c>
      <c r="C284" s="32">
        <v>182.16329707451024</v>
      </c>
      <c r="D284" s="32">
        <v>129.23666931691739</v>
      </c>
    </row>
    <row r="285" spans="1:4">
      <c r="A285" s="19">
        <v>2010</v>
      </c>
      <c r="B285" s="19">
        <v>8</v>
      </c>
      <c r="C285" s="32">
        <v>165.21838534465979</v>
      </c>
      <c r="D285" s="32">
        <v>123.55524790996284</v>
      </c>
    </row>
    <row r="286" spans="1:4">
      <c r="A286" s="19">
        <v>2010</v>
      </c>
      <c r="B286" s="19">
        <v>9</v>
      </c>
      <c r="C286" s="32">
        <v>134.12495019665636</v>
      </c>
      <c r="D286" s="32">
        <v>116.79144229160019</v>
      </c>
    </row>
    <row r="287" spans="1:4">
      <c r="A287" s="19">
        <v>2010</v>
      </c>
      <c r="B287" s="19">
        <v>10</v>
      </c>
      <c r="C287" s="32">
        <v>96.8844328762206</v>
      </c>
      <c r="D287" s="32">
        <v>119.66558552809425</v>
      </c>
    </row>
    <row r="288" spans="1:4">
      <c r="A288" s="19">
        <v>2010</v>
      </c>
      <c r="B288" s="19">
        <v>11</v>
      </c>
      <c r="C288" s="32">
        <v>112.36765475770343</v>
      </c>
      <c r="D288" s="32">
        <v>133.48300128830519</v>
      </c>
    </row>
    <row r="289" spans="1:4">
      <c r="A289" s="19">
        <v>2010</v>
      </c>
      <c r="B289" s="19">
        <v>12</v>
      </c>
      <c r="C289" s="32">
        <v>122.31311288744058</v>
      </c>
      <c r="D289" s="32">
        <v>136.77716983584892</v>
      </c>
    </row>
    <row r="290" spans="1:4">
      <c r="A290" s="19">
        <v>2011</v>
      </c>
      <c r="B290" s="19">
        <v>1</v>
      </c>
      <c r="C290" s="32">
        <v>122.26252080340558</v>
      </c>
      <c r="D290" s="32">
        <v>137.32860932893166</v>
      </c>
    </row>
    <row r="291" spans="1:4">
      <c r="A291" s="19">
        <v>2011</v>
      </c>
      <c r="B291" s="19">
        <v>2</v>
      </c>
      <c r="C291" s="32">
        <v>101.83229267685304</v>
      </c>
      <c r="D291" s="32">
        <v>147.28763237389131</v>
      </c>
    </row>
    <row r="292" spans="1:4">
      <c r="A292" s="19">
        <v>2011</v>
      </c>
      <c r="B292" s="19">
        <v>3</v>
      </c>
      <c r="C292" s="32">
        <v>104.63349246251994</v>
      </c>
      <c r="D292" s="32">
        <v>148.55116081918572</v>
      </c>
    </row>
    <row r="293" spans="1:4">
      <c r="A293" s="19">
        <v>2011</v>
      </c>
      <c r="B293" s="19">
        <v>4</v>
      </c>
      <c r="C293" s="32">
        <v>109.29145792201751</v>
      </c>
      <c r="D293" s="32">
        <v>153.90215318904743</v>
      </c>
    </row>
    <row r="294" spans="1:4">
      <c r="A294" s="19">
        <v>2011</v>
      </c>
      <c r="B294" s="19">
        <v>5</v>
      </c>
      <c r="C294" s="32">
        <v>113.57996123230342</v>
      </c>
      <c r="D294" s="32">
        <v>147.888628637126</v>
      </c>
    </row>
    <row r="295" spans="1:4">
      <c r="A295" s="19">
        <v>2011</v>
      </c>
      <c r="B295" s="19">
        <v>6</v>
      </c>
      <c r="C295" s="32">
        <v>113.39933735083238</v>
      </c>
      <c r="D295" s="32">
        <v>136.20918805628247</v>
      </c>
    </row>
    <row r="296" spans="1:4">
      <c r="A296" s="19">
        <v>2011</v>
      </c>
      <c r="B296" s="19">
        <v>7</v>
      </c>
      <c r="C296" s="32">
        <v>155.61900309922683</v>
      </c>
      <c r="D296" s="32">
        <v>158.04820210890807</v>
      </c>
    </row>
    <row r="297" spans="1:4">
      <c r="A297" s="19">
        <v>2011</v>
      </c>
      <c r="B297" s="19">
        <v>8</v>
      </c>
      <c r="C297" s="32">
        <v>301.90508993086689</v>
      </c>
      <c r="D297" s="32">
        <v>150.7041104093741</v>
      </c>
    </row>
    <row r="298" spans="1:4">
      <c r="A298" s="19">
        <v>2011</v>
      </c>
      <c r="B298" s="19">
        <v>9</v>
      </c>
      <c r="C298" s="32">
        <v>174.17648044362599</v>
      </c>
      <c r="D298" s="32">
        <v>127.28576211150803</v>
      </c>
    </row>
    <row r="299" spans="1:4">
      <c r="A299" s="19">
        <v>2011</v>
      </c>
      <c r="B299" s="19">
        <v>10</v>
      </c>
      <c r="C299" s="32">
        <v>186.86923478195757</v>
      </c>
      <c r="D299" s="32">
        <v>131.07091617550932</v>
      </c>
    </row>
    <row r="300" spans="1:4">
      <c r="A300" s="19">
        <v>2011</v>
      </c>
      <c r="B300" s="19">
        <v>11</v>
      </c>
      <c r="C300" s="32">
        <v>187.75181944839971</v>
      </c>
      <c r="D300" s="32">
        <v>127.70615394926273</v>
      </c>
    </row>
    <row r="301" spans="1:4">
      <c r="A301" s="19">
        <v>2011</v>
      </c>
      <c r="B301" s="19">
        <v>12</v>
      </c>
      <c r="C301" s="32">
        <v>149.55821968819811</v>
      </c>
      <c r="D301" s="32">
        <v>136.78325604819335</v>
      </c>
    </row>
    <row r="302" spans="1:4">
      <c r="A302" s="19">
        <v>2012</v>
      </c>
      <c r="B302" s="19">
        <v>1</v>
      </c>
      <c r="C302" s="32">
        <v>155.94022117492159</v>
      </c>
      <c r="D302" s="32">
        <v>136.24193518737033</v>
      </c>
    </row>
    <row r="303" spans="1:4">
      <c r="A303" s="19">
        <v>2012</v>
      </c>
      <c r="B303" s="19">
        <v>2</v>
      </c>
      <c r="C303" s="32">
        <v>140.82193921109777</v>
      </c>
      <c r="D303" s="32">
        <v>144.25407234084676</v>
      </c>
    </row>
    <row r="304" spans="1:4">
      <c r="A304" s="19">
        <v>2012</v>
      </c>
      <c r="B304" s="19">
        <v>3</v>
      </c>
      <c r="C304" s="32">
        <v>129.66539526717818</v>
      </c>
      <c r="D304" s="32">
        <v>143.78049518038455</v>
      </c>
    </row>
    <row r="305" spans="1:4">
      <c r="A305" s="19">
        <v>2012</v>
      </c>
      <c r="B305" s="19">
        <v>4</v>
      </c>
      <c r="C305" s="32">
        <v>157.56382247044419</v>
      </c>
      <c r="D305" s="32">
        <v>147.58278287373625</v>
      </c>
    </row>
    <row r="306" spans="1:4">
      <c r="A306" s="19">
        <v>2012</v>
      </c>
      <c r="B306" s="19">
        <v>5</v>
      </c>
      <c r="C306" s="32">
        <v>175.17050960098481</v>
      </c>
      <c r="D306" s="32">
        <v>147.70052042595452</v>
      </c>
    </row>
    <row r="307" spans="1:4">
      <c r="A307" s="19">
        <v>2012</v>
      </c>
      <c r="B307" s="19">
        <v>6</v>
      </c>
      <c r="C307" s="32">
        <v>207.26333929278076</v>
      </c>
      <c r="D307" s="32">
        <v>151.43608088957376</v>
      </c>
    </row>
    <row r="308" spans="1:4">
      <c r="A308" s="19">
        <v>2012</v>
      </c>
      <c r="B308" s="19">
        <v>7</v>
      </c>
      <c r="C308" s="32">
        <v>99.585355087751168</v>
      </c>
      <c r="D308" s="32">
        <v>164.26077954808122</v>
      </c>
    </row>
    <row r="309" spans="1:4">
      <c r="A309" s="19">
        <v>2012</v>
      </c>
      <c r="B309" s="19">
        <v>8</v>
      </c>
      <c r="C309" s="32">
        <v>101.99790292838124</v>
      </c>
      <c r="D309" s="32">
        <v>168.61734311069031</v>
      </c>
    </row>
    <row r="310" spans="1:4">
      <c r="A310" s="19">
        <v>2012</v>
      </c>
      <c r="B310" s="19">
        <v>9</v>
      </c>
      <c r="C310" s="32">
        <v>99.970858355506536</v>
      </c>
      <c r="D310" s="32">
        <v>170.46704410463491</v>
      </c>
    </row>
    <row r="311" spans="1:4">
      <c r="A311" s="19">
        <v>2012</v>
      </c>
      <c r="B311" s="19">
        <v>10</v>
      </c>
      <c r="C311" s="32">
        <v>122.59608512778856</v>
      </c>
      <c r="D311" s="32">
        <v>192.99174297819684</v>
      </c>
    </row>
    <row r="312" spans="1:4">
      <c r="A312" s="19">
        <v>2012</v>
      </c>
      <c r="B312" s="19">
        <v>11</v>
      </c>
      <c r="C312" s="32">
        <v>150.90006434382613</v>
      </c>
      <c r="D312" s="32">
        <v>195.74320623107673</v>
      </c>
    </row>
    <row r="313" spans="1:4">
      <c r="A313" s="19">
        <v>2012</v>
      </c>
      <c r="B313" s="19">
        <v>12</v>
      </c>
      <c r="C313" s="32">
        <v>149.96223170292586</v>
      </c>
      <c r="D313" s="32">
        <v>228.69806620609589</v>
      </c>
    </row>
    <row r="314" spans="1:4">
      <c r="A314" s="19">
        <v>2013</v>
      </c>
      <c r="B314" s="19">
        <v>1</v>
      </c>
      <c r="C314" s="32">
        <v>112.70514432944829</v>
      </c>
      <c r="D314" s="32">
        <v>101.71485219659692</v>
      </c>
    </row>
    <row r="315" spans="1:4">
      <c r="A315" s="19">
        <v>2013</v>
      </c>
      <c r="B315" s="19">
        <v>2</v>
      </c>
      <c r="C315" s="32">
        <v>118.40670221955574</v>
      </c>
      <c r="D315" s="32">
        <v>78.813192614640073</v>
      </c>
    </row>
    <row r="316" spans="1:4">
      <c r="A316" s="19">
        <v>2013</v>
      </c>
      <c r="B316" s="19">
        <v>3</v>
      </c>
      <c r="C316" s="32">
        <v>136.46353645238457</v>
      </c>
      <c r="D316" s="32">
        <v>63.235893285774928</v>
      </c>
    </row>
    <row r="317" spans="1:4">
      <c r="A317" s="19">
        <v>2013</v>
      </c>
      <c r="B317" s="19">
        <v>4</v>
      </c>
      <c r="C317" s="32">
        <v>99.809621119766859</v>
      </c>
      <c r="D317" s="32">
        <v>54.268913093063361</v>
      </c>
    </row>
    <row r="318" spans="1:4">
      <c r="A318" s="19">
        <v>2013</v>
      </c>
      <c r="B318" s="19">
        <v>5</v>
      </c>
      <c r="C318" s="32">
        <v>93.744280134552454</v>
      </c>
      <c r="D318" s="32">
        <v>52.677131681096888</v>
      </c>
    </row>
    <row r="319" spans="1:4">
      <c r="A319" s="19">
        <v>2013</v>
      </c>
      <c r="B319" s="19">
        <v>6</v>
      </c>
      <c r="C319" s="32">
        <v>105.21283490389949</v>
      </c>
      <c r="D319" s="32">
        <v>51.526181180115351</v>
      </c>
    </row>
    <row r="320" spans="1:4">
      <c r="A320" s="19">
        <v>2013</v>
      </c>
      <c r="B320" s="19">
        <v>7</v>
      </c>
      <c r="C320" s="32">
        <v>105.54910315543813</v>
      </c>
      <c r="D320" s="32">
        <v>83.689426254224358</v>
      </c>
    </row>
    <row r="321" spans="1:4">
      <c r="A321" s="19">
        <v>2013</v>
      </c>
      <c r="B321" s="19">
        <v>8</v>
      </c>
      <c r="C321" s="32">
        <v>96.324157390087336</v>
      </c>
      <c r="D321" s="32">
        <v>75.213422732285522</v>
      </c>
    </row>
    <row r="322" spans="1:4">
      <c r="A322" s="19">
        <v>2013</v>
      </c>
      <c r="B322" s="19">
        <v>9</v>
      </c>
      <c r="C322" s="32">
        <v>109.08631044910058</v>
      </c>
      <c r="D322" s="32">
        <v>58.200570697364313</v>
      </c>
    </row>
    <row r="323" spans="1:4">
      <c r="A323" s="19">
        <v>2013</v>
      </c>
      <c r="B323" s="19">
        <v>10</v>
      </c>
      <c r="C323" s="32">
        <v>132.87891494472538</v>
      </c>
      <c r="D323" s="32">
        <v>56.86383988365818</v>
      </c>
    </row>
    <row r="324" spans="1:4">
      <c r="A324" s="19">
        <v>2013</v>
      </c>
      <c r="B324" s="19">
        <v>11</v>
      </c>
      <c r="C324" s="32">
        <v>56.826912248802806</v>
      </c>
      <c r="D324" s="32">
        <v>58.266862347588905</v>
      </c>
    </row>
    <row r="325" spans="1:4">
      <c r="A325" s="19">
        <v>2013</v>
      </c>
      <c r="B325" s="19">
        <v>12</v>
      </c>
      <c r="C325" s="32">
        <v>85.913357097609847</v>
      </c>
      <c r="D325" s="32">
        <v>74.725272516644253</v>
      </c>
    </row>
    <row r="326" spans="1:4">
      <c r="A326" s="19">
        <v>2014</v>
      </c>
      <c r="B326" s="19">
        <v>1</v>
      </c>
      <c r="C326" s="32">
        <v>85.666412046650208</v>
      </c>
      <c r="D326" s="32">
        <v>51.99933829085883</v>
      </c>
    </row>
    <row r="327" spans="1:4">
      <c r="A327" s="19">
        <v>2014</v>
      </c>
      <c r="B327" s="19">
        <v>2</v>
      </c>
      <c r="C327" s="32">
        <v>116.25928179976172</v>
      </c>
      <c r="D327" s="32">
        <v>55.885441097949347</v>
      </c>
    </row>
    <row r="328" spans="1:4">
      <c r="A328" s="19">
        <v>2014</v>
      </c>
      <c r="B328" s="19">
        <v>3</v>
      </c>
      <c r="C328" s="32">
        <v>114.24352460334171</v>
      </c>
      <c r="D328" s="32">
        <v>48.024992065649506</v>
      </c>
    </row>
    <row r="329" spans="1:4">
      <c r="A329" s="19">
        <v>2014</v>
      </c>
      <c r="B329" s="19">
        <v>4</v>
      </c>
      <c r="C329" s="32">
        <v>126.11109932924899</v>
      </c>
      <c r="D329" s="32">
        <v>52.523309692348732</v>
      </c>
    </row>
    <row r="330" spans="1:4">
      <c r="A330" s="19">
        <v>2014</v>
      </c>
      <c r="B330" s="19">
        <v>5</v>
      </c>
      <c r="C330" s="32">
        <v>78.361078475941341</v>
      </c>
      <c r="D330" s="32">
        <v>47.439003728556109</v>
      </c>
    </row>
    <row r="331" spans="1:4">
      <c r="A331" s="19">
        <v>2014</v>
      </c>
      <c r="B331" s="19">
        <v>6</v>
      </c>
      <c r="C331" s="32">
        <v>52.947995964556235</v>
      </c>
      <c r="D331" s="32">
        <v>53.929274531466206</v>
      </c>
    </row>
    <row r="332" spans="1:4">
      <c r="A332" s="19">
        <v>2014</v>
      </c>
      <c r="B332" s="19">
        <v>7</v>
      </c>
      <c r="C332" s="32">
        <v>69.365020273015574</v>
      </c>
      <c r="D332" s="32">
        <v>59.808504597267621</v>
      </c>
    </row>
    <row r="333" spans="1:4">
      <c r="A333" s="19">
        <v>2014</v>
      </c>
      <c r="B333" s="19">
        <v>8</v>
      </c>
      <c r="C333" s="32">
        <v>78.335320078990705</v>
      </c>
      <c r="D333" s="32">
        <v>61.930583437367744</v>
      </c>
    </row>
    <row r="334" spans="1:4">
      <c r="A334" s="19">
        <v>2014</v>
      </c>
      <c r="B334" s="19">
        <v>9</v>
      </c>
      <c r="C334" s="32">
        <v>101.06446345701744</v>
      </c>
      <c r="D334" s="32">
        <v>45.279613207301558</v>
      </c>
    </row>
    <row r="335" spans="1:4">
      <c r="A335" s="19">
        <v>2014</v>
      </c>
      <c r="B335" s="19">
        <v>10</v>
      </c>
      <c r="C335" s="32">
        <v>95.583588227583121</v>
      </c>
      <c r="D335" s="32">
        <v>55.895523635516277</v>
      </c>
    </row>
    <row r="336" spans="1:4">
      <c r="A336" s="19">
        <v>2014</v>
      </c>
      <c r="B336" s="19">
        <v>11</v>
      </c>
      <c r="C336" s="32">
        <v>112.85614090839391</v>
      </c>
      <c r="D336" s="32">
        <v>63.981254482228429</v>
      </c>
    </row>
    <row r="337" spans="1:4">
      <c r="A337" s="19">
        <v>2014</v>
      </c>
      <c r="B337" s="19">
        <v>12</v>
      </c>
      <c r="C337" s="32">
        <v>100.23552562973131</v>
      </c>
      <c r="D337" s="32">
        <v>89.888575452177136</v>
      </c>
    </row>
    <row r="338" spans="1:4">
      <c r="A338" s="19">
        <v>2015</v>
      </c>
      <c r="B338" s="19">
        <v>1</v>
      </c>
      <c r="C338" s="32">
        <v>97.070237188653024</v>
      </c>
      <c r="D338" s="32">
        <v>81.45044857477636</v>
      </c>
    </row>
    <row r="339" spans="1:4">
      <c r="A339" s="19">
        <v>2015</v>
      </c>
      <c r="B339" s="19">
        <v>2</v>
      </c>
      <c r="C339" s="32">
        <v>69.142893236111291</v>
      </c>
      <c r="D339" s="32">
        <v>77.412200667463281</v>
      </c>
    </row>
    <row r="340" spans="1:4">
      <c r="A340" s="19">
        <v>2015</v>
      </c>
      <c r="B340" s="19">
        <v>3</v>
      </c>
      <c r="C340" s="32">
        <v>64.629582989338616</v>
      </c>
      <c r="D340" s="32">
        <v>72.241994425519707</v>
      </c>
    </row>
    <row r="341" spans="1:4">
      <c r="A341" s="19">
        <v>2015</v>
      </c>
      <c r="B341" s="19">
        <v>4</v>
      </c>
      <c r="C341" s="32">
        <v>76.879300989146174</v>
      </c>
      <c r="D341" s="32">
        <v>75.725980001863562</v>
      </c>
    </row>
    <row r="342" spans="1:4">
      <c r="A342" s="19">
        <v>2015</v>
      </c>
      <c r="B342" s="19">
        <v>5</v>
      </c>
      <c r="C342" s="32">
        <v>80.115456954324102</v>
      </c>
      <c r="D342" s="32">
        <v>80.992706180847279</v>
      </c>
    </row>
    <row r="343" spans="1:4">
      <c r="A343" s="19">
        <v>2015</v>
      </c>
      <c r="B343" s="19">
        <v>6</v>
      </c>
      <c r="C343" s="32">
        <v>64.840479045810824</v>
      </c>
      <c r="D343" s="32">
        <v>81.459976739143457</v>
      </c>
    </row>
    <row r="344" spans="1:4">
      <c r="A344" s="19">
        <v>2015</v>
      </c>
      <c r="B344" s="19">
        <v>7</v>
      </c>
      <c r="C344" s="32">
        <v>95.933960198859168</v>
      </c>
      <c r="D344" s="32">
        <v>86.836289567910384</v>
      </c>
    </row>
    <row r="345" spans="1:4">
      <c r="A345" s="19">
        <v>2015</v>
      </c>
      <c r="B345" s="19">
        <v>8</v>
      </c>
      <c r="C345" s="32">
        <v>100.76626259167848</v>
      </c>
      <c r="D345" s="32">
        <v>83.773420013764721</v>
      </c>
    </row>
    <row r="346" spans="1:4">
      <c r="A346" s="19">
        <v>2015</v>
      </c>
      <c r="B346" s="19">
        <v>9</v>
      </c>
      <c r="C346" s="32">
        <v>105.42875372008483</v>
      </c>
      <c r="D346" s="32">
        <v>87.110332596183099</v>
      </c>
    </row>
    <row r="347" spans="1:4">
      <c r="A347" s="19">
        <v>2015</v>
      </c>
      <c r="B347" s="19">
        <v>10</v>
      </c>
      <c r="C347" s="32">
        <v>111.00478643436612</v>
      </c>
      <c r="D347" s="32">
        <v>81.214848585478819</v>
      </c>
    </row>
    <row r="348" spans="1:4">
      <c r="A348" s="19">
        <v>2015</v>
      </c>
      <c r="B348" s="19">
        <v>11</v>
      </c>
      <c r="C348" s="32">
        <v>84.889232590509692</v>
      </c>
      <c r="D348" s="32">
        <v>79.018223482614715</v>
      </c>
    </row>
    <row r="349" spans="1:4">
      <c r="A349" s="19">
        <v>2015</v>
      </c>
      <c r="B349" s="19">
        <v>12</v>
      </c>
      <c r="C349" s="32">
        <v>87.712789641808939</v>
      </c>
      <c r="D349" s="32">
        <v>72.958600008607633</v>
      </c>
    </row>
    <row r="350" spans="1:4">
      <c r="A350" s="19">
        <v>2016</v>
      </c>
      <c r="B350" s="19">
        <v>1</v>
      </c>
      <c r="C350" s="32">
        <v>125.37053024339062</v>
      </c>
      <c r="D350" s="32">
        <v>68.84264744013619</v>
      </c>
    </row>
    <row r="351" spans="1:4">
      <c r="A351" s="19">
        <v>2016</v>
      </c>
      <c r="B351" s="19">
        <v>2</v>
      </c>
      <c r="C351" s="32">
        <v>165.70340842045292</v>
      </c>
      <c r="D351" s="32">
        <v>73.265909622134302</v>
      </c>
    </row>
    <row r="352" spans="1:4">
      <c r="A352" s="19">
        <v>2016</v>
      </c>
      <c r="B352" s="19">
        <v>3</v>
      </c>
      <c r="C352" s="32">
        <v>136.97510789952963</v>
      </c>
      <c r="D352" s="32">
        <v>68.578995793377274</v>
      </c>
    </row>
    <row r="353" spans="1:4">
      <c r="A353" s="19">
        <v>2016</v>
      </c>
      <c r="B353" s="19">
        <v>4</v>
      </c>
      <c r="C353" s="32">
        <v>138.64651075876293</v>
      </c>
      <c r="D353" s="32">
        <v>68.767278057286504</v>
      </c>
    </row>
    <row r="354" spans="1:4">
      <c r="A354" s="19">
        <v>2016</v>
      </c>
      <c r="B354" s="19">
        <v>5</v>
      </c>
      <c r="C354" s="32">
        <v>190.28620622073504</v>
      </c>
      <c r="D354" s="32">
        <v>53.989831221780392</v>
      </c>
    </row>
    <row r="355" spans="1:4">
      <c r="A355" s="19">
        <v>2016</v>
      </c>
      <c r="B355" s="19">
        <v>6</v>
      </c>
      <c r="C355" s="32">
        <v>210.38926260313184</v>
      </c>
      <c r="D355" s="32">
        <v>67.253383260122106</v>
      </c>
    </row>
    <row r="356" spans="1:4">
      <c r="A356" s="19">
        <v>2016</v>
      </c>
      <c r="B356" s="19">
        <v>7</v>
      </c>
      <c r="C356" s="32">
        <v>193.8895202139758</v>
      </c>
      <c r="D356" s="32">
        <v>83.909405906107523</v>
      </c>
    </row>
    <row r="357" spans="1:4">
      <c r="A357" s="19">
        <v>2016</v>
      </c>
      <c r="B357" s="19">
        <v>8</v>
      </c>
      <c r="C357" s="32">
        <v>102.6054730599058</v>
      </c>
      <c r="D357" s="32">
        <v>70.580726049655581</v>
      </c>
    </row>
    <row r="358" spans="1:4">
      <c r="A358" s="19">
        <v>2016</v>
      </c>
      <c r="B358" s="19">
        <v>9</v>
      </c>
      <c r="C358" s="32">
        <v>98.402327906633033</v>
      </c>
      <c r="D358" s="32">
        <v>71.143472570793946</v>
      </c>
    </row>
    <row r="359" spans="1:4">
      <c r="A359" s="19">
        <v>2016</v>
      </c>
      <c r="B359" s="19">
        <v>10</v>
      </c>
      <c r="C359" s="32">
        <v>77.532417237770886</v>
      </c>
      <c r="D359" s="32">
        <v>68.877480104186318</v>
      </c>
    </row>
    <row r="360" spans="1:4">
      <c r="A360" s="19">
        <v>2016</v>
      </c>
      <c r="B360" s="19">
        <v>11</v>
      </c>
      <c r="C360" s="32">
        <v>127.28870131966978</v>
      </c>
      <c r="D360" s="32">
        <v>68.725215149416329</v>
      </c>
    </row>
    <row r="361" spans="1:4">
      <c r="A361" s="19">
        <v>2016</v>
      </c>
      <c r="B361" s="19">
        <v>12</v>
      </c>
      <c r="C361" s="32">
        <v>132.86966142782268</v>
      </c>
      <c r="D361" s="32">
        <v>63.932194604139156</v>
      </c>
    </row>
    <row r="362" spans="1:4">
      <c r="A362" s="19">
        <v>2017</v>
      </c>
      <c r="B362" s="19">
        <v>1</v>
      </c>
      <c r="C362" s="32">
        <v>152.3172592591732</v>
      </c>
      <c r="D362" s="32">
        <v>53.851444995142792</v>
      </c>
    </row>
    <row r="363" spans="1:4">
      <c r="A363" s="19">
        <v>2017</v>
      </c>
      <c r="B363" s="19">
        <v>2</v>
      </c>
      <c r="C363" s="32">
        <v>125.34791983996094</v>
      </c>
      <c r="D363" s="32">
        <v>56.063902501445284</v>
      </c>
    </row>
    <row r="364" spans="1:4">
      <c r="A364" s="19">
        <v>2017</v>
      </c>
      <c r="B364" s="19">
        <v>3</v>
      </c>
      <c r="C364" s="32">
        <v>117.98074240651508</v>
      </c>
      <c r="D364" s="32">
        <v>65.680445449691618</v>
      </c>
    </row>
    <row r="365" spans="1:4">
      <c r="A365" s="19">
        <v>2017</v>
      </c>
      <c r="B365" s="19">
        <v>4</v>
      </c>
      <c r="C365" s="32">
        <v>99.090393785943959</v>
      </c>
      <c r="D365" s="32">
        <v>54.955937709493</v>
      </c>
    </row>
    <row r="366" spans="1:4">
      <c r="A366" s="19">
        <v>2017</v>
      </c>
      <c r="B366" s="19">
        <v>5</v>
      </c>
      <c r="C366" s="32">
        <v>92.636567432065291</v>
      </c>
      <c r="D366" s="32">
        <v>54.389327903180728</v>
      </c>
    </row>
    <row r="367" spans="1:4">
      <c r="A367" s="19">
        <v>2017</v>
      </c>
      <c r="B367" s="19">
        <v>6</v>
      </c>
      <c r="C367" s="32">
        <v>84.172988166940954</v>
      </c>
      <c r="D367" s="32">
        <v>67.102470887565872</v>
      </c>
    </row>
    <row r="368" spans="1:4">
      <c r="A368" s="19">
        <v>2017</v>
      </c>
      <c r="B368" s="19">
        <v>7</v>
      </c>
      <c r="C368" s="32">
        <v>68.894710930275807</v>
      </c>
      <c r="D368" s="32">
        <v>73.315002341188006</v>
      </c>
    </row>
    <row r="369" spans="1:4">
      <c r="A369" s="19">
        <v>2017</v>
      </c>
      <c r="B369" s="19">
        <v>8</v>
      </c>
      <c r="C369" s="32">
        <v>76.372185924721251</v>
      </c>
      <c r="D369" s="32">
        <v>56.648957214796546</v>
      </c>
    </row>
    <row r="370" spans="1:4">
      <c r="A370" s="19">
        <v>2017</v>
      </c>
      <c r="B370" s="19">
        <v>9</v>
      </c>
      <c r="C370" s="32">
        <v>73.264781222078184</v>
      </c>
      <c r="D370" s="32">
        <v>51.436211074255425</v>
      </c>
    </row>
    <row r="371" spans="1:4">
      <c r="A371" s="19">
        <v>2017</v>
      </c>
      <c r="B371" s="19">
        <v>10</v>
      </c>
      <c r="C371" s="32">
        <v>91.462319360456192</v>
      </c>
      <c r="D371" s="32">
        <v>88.452207086881202</v>
      </c>
    </row>
    <row r="372" spans="1:4">
      <c r="A372" s="19">
        <v>2017</v>
      </c>
      <c r="B372" s="19">
        <v>11</v>
      </c>
      <c r="C372" s="32">
        <v>76.155869584074722</v>
      </c>
      <c r="D372" s="32">
        <v>95.765340132783749</v>
      </c>
    </row>
    <row r="373" spans="1:4">
      <c r="A373" s="19">
        <v>2017</v>
      </c>
      <c r="B373" s="19">
        <v>12</v>
      </c>
      <c r="C373" s="32">
        <v>68.828186450109627</v>
      </c>
      <c r="D373" s="32">
        <v>82.944750189902848</v>
      </c>
    </row>
    <row r="374" spans="1:4">
      <c r="A374" s="19">
        <v>2018</v>
      </c>
      <c r="B374" s="19">
        <v>1</v>
      </c>
      <c r="C374" s="32">
        <v>62.400791925371166</v>
      </c>
      <c r="D374" s="32">
        <v>81.833132646022278</v>
      </c>
    </row>
    <row r="375" spans="1:4">
      <c r="A375" s="19">
        <v>2018</v>
      </c>
      <c r="B375" s="19">
        <v>2</v>
      </c>
      <c r="C375" s="32">
        <v>94.532571675384304</v>
      </c>
      <c r="D375" s="32">
        <v>76.561885561061956</v>
      </c>
    </row>
    <row r="376" spans="1:4">
      <c r="A376" s="19">
        <v>2018</v>
      </c>
      <c r="B376" s="19">
        <v>3</v>
      </c>
      <c r="C376" s="32">
        <v>88.213392242809917</v>
      </c>
      <c r="D376" s="32">
        <v>88.168776904470263</v>
      </c>
    </row>
    <row r="377" spans="1:4">
      <c r="A377" s="19">
        <v>2018</v>
      </c>
      <c r="B377" s="19">
        <v>4</v>
      </c>
      <c r="C377" s="32">
        <v>88.492980643437008</v>
      </c>
      <c r="D377" s="32">
        <v>84.124837589599153</v>
      </c>
    </row>
    <row r="378" spans="1:4">
      <c r="A378" s="19">
        <v>2018</v>
      </c>
      <c r="B378" s="19">
        <v>5</v>
      </c>
      <c r="C378" s="32">
        <v>80.032506663572647</v>
      </c>
      <c r="D378" s="32">
        <v>73.552859814657836</v>
      </c>
    </row>
    <row r="379" spans="1:4">
      <c r="A379" s="19">
        <v>2018</v>
      </c>
      <c r="B379" s="19">
        <v>6</v>
      </c>
      <c r="C379" s="32">
        <v>94.498193229075795</v>
      </c>
      <c r="D379" s="32">
        <v>73.273275871760148</v>
      </c>
    </row>
    <row r="380" spans="1:4">
      <c r="A380" s="19">
        <v>2018</v>
      </c>
      <c r="B380" s="19">
        <v>7</v>
      </c>
      <c r="C380" s="32">
        <v>99.409980482392129</v>
      </c>
      <c r="D380" s="32">
        <v>69.530840273481985</v>
      </c>
    </row>
    <row r="381" spans="1:4">
      <c r="A381" s="19">
        <v>2018</v>
      </c>
      <c r="B381" s="19">
        <v>8</v>
      </c>
      <c r="C381" s="32">
        <v>120.47256736185355</v>
      </c>
      <c r="D381" s="32">
        <v>54.657537798911818</v>
      </c>
    </row>
    <row r="382" spans="1:4">
      <c r="A382" s="19">
        <v>2018</v>
      </c>
      <c r="B382" s="19">
        <v>9</v>
      </c>
      <c r="C382" s="32">
        <v>120.88886759012225</v>
      </c>
      <c r="D382" s="32">
        <v>39.154060298638818</v>
      </c>
    </row>
    <row r="383" spans="1:4">
      <c r="A383" s="19">
        <v>2018</v>
      </c>
      <c r="B383" s="19">
        <v>10</v>
      </c>
      <c r="C383" s="32">
        <v>125.62331963317843</v>
      </c>
      <c r="D383" s="32">
        <v>51.247010952089127</v>
      </c>
    </row>
    <row r="384" spans="1:4">
      <c r="A384" s="19">
        <v>2018</v>
      </c>
      <c r="B384" s="19">
        <v>11</v>
      </c>
      <c r="C384" s="32">
        <v>112.30342614567401</v>
      </c>
      <c r="D384" s="32">
        <v>49.06015150594046</v>
      </c>
    </row>
    <row r="385" spans="1:4">
      <c r="A385" s="19">
        <v>2018</v>
      </c>
      <c r="B385" s="19">
        <v>12</v>
      </c>
      <c r="C385" s="32">
        <v>151.98723364815882</v>
      </c>
      <c r="D385" s="32">
        <v>65.267109486682145</v>
      </c>
    </row>
    <row r="386" spans="1:4">
      <c r="A386" s="19">
        <v>2019</v>
      </c>
      <c r="B386" s="19">
        <v>1</v>
      </c>
      <c r="C386" s="32">
        <v>131.7971268927501</v>
      </c>
      <c r="D386" s="32">
        <v>49.589449521487587</v>
      </c>
    </row>
    <row r="387" spans="1:4">
      <c r="A387" s="19">
        <v>2019</v>
      </c>
      <c r="B387" s="19">
        <v>2</v>
      </c>
      <c r="C387" s="32">
        <v>107.79915943663397</v>
      </c>
      <c r="D387" s="32">
        <v>51.993540284109706</v>
      </c>
    </row>
    <row r="388" spans="1:4">
      <c r="A388" s="19">
        <v>2019</v>
      </c>
      <c r="B388" s="19">
        <v>3</v>
      </c>
      <c r="C388" s="32">
        <v>130.93386851236497</v>
      </c>
      <c r="D388" s="32">
        <v>48.669018671241169</v>
      </c>
    </row>
    <row r="389" spans="1:4">
      <c r="A389" s="19">
        <v>2019</v>
      </c>
      <c r="B389" s="19">
        <v>4</v>
      </c>
      <c r="C389" s="32">
        <v>117.63961817723006</v>
      </c>
      <c r="D389" s="32">
        <v>52.37433960738997</v>
      </c>
    </row>
    <row r="390" spans="1:4">
      <c r="A390" s="19">
        <v>2019</v>
      </c>
      <c r="B390" s="19">
        <v>5</v>
      </c>
      <c r="C390" s="32">
        <v>144.54843244230756</v>
      </c>
      <c r="D390" s="32">
        <v>50.152923120111033</v>
      </c>
    </row>
    <row r="391" spans="1:4">
      <c r="A391" s="19">
        <v>2019</v>
      </c>
      <c r="B391" s="19">
        <v>6</v>
      </c>
      <c r="C391" s="32">
        <v>151.12965292826718</v>
      </c>
      <c r="D391" s="32">
        <v>56.286470897897374</v>
      </c>
    </row>
    <row r="392" spans="1:4">
      <c r="A392" s="19">
        <v>2019</v>
      </c>
      <c r="B392" s="19">
        <v>7</v>
      </c>
      <c r="C392" s="32">
        <v>171.30786117708459</v>
      </c>
      <c r="D392" s="32">
        <v>86.672306200355663</v>
      </c>
    </row>
    <row r="393" spans="1:4">
      <c r="A393" s="19">
        <v>2019</v>
      </c>
      <c r="B393" s="19">
        <v>8</v>
      </c>
      <c r="C393" s="32">
        <v>161.02725485083218</v>
      </c>
      <c r="D393" s="32">
        <v>74.654310740907661</v>
      </c>
    </row>
    <row r="394" spans="1:4">
      <c r="A394" s="19">
        <v>2019</v>
      </c>
      <c r="B394" s="19">
        <v>9</v>
      </c>
      <c r="C394" s="32">
        <v>137.53440133516662</v>
      </c>
      <c r="D394" s="32">
        <v>67.954114335018872</v>
      </c>
    </row>
    <row r="395" spans="1:4">
      <c r="A395" s="19">
        <v>2019</v>
      </c>
      <c r="B395" s="19">
        <v>10</v>
      </c>
      <c r="C395" s="32">
        <v>117.68177885639213</v>
      </c>
      <c r="D395" s="32">
        <v>62.486891069883548</v>
      </c>
    </row>
    <row r="396" spans="1:4">
      <c r="A396" s="19">
        <v>2019</v>
      </c>
      <c r="B396" s="19">
        <v>11</v>
      </c>
      <c r="C396" s="32">
        <v>123.73528314145157</v>
      </c>
      <c r="D396" s="32">
        <v>69.735998162801309</v>
      </c>
    </row>
    <row r="397" spans="1:4">
      <c r="A397" s="19">
        <v>2019</v>
      </c>
      <c r="B397" s="19">
        <v>12</v>
      </c>
      <c r="C397" s="32">
        <v>106.34744672107854</v>
      </c>
      <c r="D397" s="32">
        <v>70.314236165210673</v>
      </c>
    </row>
    <row r="398" spans="1:4">
      <c r="A398" s="19">
        <v>2020</v>
      </c>
      <c r="B398" s="19">
        <v>1</v>
      </c>
      <c r="C398" s="32">
        <v>107.27550468961005</v>
      </c>
      <c r="D398" s="32">
        <v>61.23389787550316</v>
      </c>
    </row>
    <row r="399" spans="1:4">
      <c r="A399" s="19">
        <v>2020</v>
      </c>
      <c r="B399" s="19">
        <v>2</v>
      </c>
      <c r="C399" s="32">
        <v>116.99252418033748</v>
      </c>
      <c r="D399" s="32">
        <v>65.486846026252962</v>
      </c>
    </row>
    <row r="400" spans="1:4">
      <c r="A400" s="19">
        <v>2020</v>
      </c>
      <c r="B400" s="19">
        <v>3</v>
      </c>
      <c r="C400" s="32">
        <v>181.27108253722449</v>
      </c>
      <c r="D400" s="32">
        <v>64.152486137247422</v>
      </c>
    </row>
    <row r="401" spans="1:4">
      <c r="A401" s="19">
        <v>2020</v>
      </c>
      <c r="B401" s="19">
        <v>4</v>
      </c>
      <c r="C401" s="32">
        <v>184.00521227194727</v>
      </c>
      <c r="D401" s="32">
        <v>70.146822442075674</v>
      </c>
    </row>
    <row r="402" spans="1:4">
      <c r="A402" s="19">
        <v>2020</v>
      </c>
      <c r="B402" s="19">
        <v>5</v>
      </c>
      <c r="C402" s="32">
        <v>193.45328927134963</v>
      </c>
      <c r="D402" s="32">
        <v>78.431337995409294</v>
      </c>
    </row>
    <row r="403" spans="1:4">
      <c r="A403" s="19">
        <v>2020</v>
      </c>
      <c r="B403" s="19">
        <v>6</v>
      </c>
      <c r="C403" s="32">
        <v>161.38533473366135</v>
      </c>
      <c r="D403" s="32">
        <v>79.678186917348853</v>
      </c>
    </row>
    <row r="404" spans="1:4">
      <c r="A404" s="19">
        <v>2020</v>
      </c>
      <c r="B404" s="19">
        <v>7</v>
      </c>
      <c r="C404" s="32">
        <v>135.13063390946775</v>
      </c>
      <c r="D404" s="32">
        <v>72.299035379505483</v>
      </c>
    </row>
    <row r="405" spans="1:4">
      <c r="A405" s="19">
        <v>2020</v>
      </c>
      <c r="B405" s="19">
        <v>8</v>
      </c>
      <c r="C405" s="32">
        <v>118.12468059063255</v>
      </c>
      <c r="D405" s="32">
        <v>63.724008080724978</v>
      </c>
    </row>
    <row r="406" spans="1:4">
      <c r="A406" s="19">
        <v>2020</v>
      </c>
      <c r="B406" s="19">
        <v>9</v>
      </c>
      <c r="C406" s="32">
        <v>107.77156866910877</v>
      </c>
      <c r="D406" s="32">
        <v>40.54832966672614</v>
      </c>
    </row>
    <row r="407" spans="1:4">
      <c r="A407" s="19">
        <v>2020</v>
      </c>
      <c r="B407" s="19">
        <v>10</v>
      </c>
      <c r="C407" s="32">
        <v>88.684740181079206</v>
      </c>
      <c r="D407" s="32">
        <v>46.246794235493198</v>
      </c>
    </row>
    <row r="408" spans="1:4">
      <c r="A408" s="19">
        <v>2020</v>
      </c>
      <c r="B408" s="19">
        <v>11</v>
      </c>
      <c r="C408" s="32">
        <v>125.25345123075509</v>
      </c>
      <c r="D408" s="32">
        <v>46.140015700663405</v>
      </c>
    </row>
    <row r="409" spans="1:4">
      <c r="A409" s="19">
        <v>2020</v>
      </c>
      <c r="B409" s="19">
        <v>12</v>
      </c>
      <c r="C409" s="32">
        <v>98.979801582478231</v>
      </c>
      <c r="D409" s="32">
        <v>52.890661345291186</v>
      </c>
    </row>
    <row r="410" spans="1:4">
      <c r="A410" s="19">
        <v>2021</v>
      </c>
      <c r="B410" s="19">
        <v>1</v>
      </c>
      <c r="C410" s="32">
        <v>91.328995962868916</v>
      </c>
      <c r="D410" s="32">
        <v>58.79614818932351</v>
      </c>
    </row>
    <row r="411" spans="1:4">
      <c r="A411" s="19">
        <v>2021</v>
      </c>
      <c r="B411" s="19">
        <v>2</v>
      </c>
      <c r="C411" s="32">
        <v>87.056565628085934</v>
      </c>
      <c r="D411" s="32">
        <v>67.805662891643991</v>
      </c>
    </row>
    <row r="412" spans="1:4">
      <c r="A412" s="19">
        <v>2021</v>
      </c>
      <c r="B412" s="19">
        <v>3</v>
      </c>
      <c r="C412" s="32">
        <v>74.283295714945169</v>
      </c>
      <c r="D412" s="32">
        <v>61.333785026145222</v>
      </c>
    </row>
    <row r="413" spans="1:4">
      <c r="A413" s="19">
        <v>2021</v>
      </c>
      <c r="B413" s="19">
        <v>4</v>
      </c>
      <c r="C413" s="32">
        <v>71.010607649386557</v>
      </c>
      <c r="D413" s="32">
        <v>55.714181778443063</v>
      </c>
    </row>
    <row r="414" spans="1:4">
      <c r="A414" s="19">
        <v>2021</v>
      </c>
      <c r="B414" s="19">
        <v>5</v>
      </c>
      <c r="C414" s="32">
        <v>55.359770653019311</v>
      </c>
      <c r="D414" s="32">
        <v>63.284344408018129</v>
      </c>
    </row>
    <row r="415" spans="1:4">
      <c r="A415" s="19">
        <v>2021</v>
      </c>
      <c r="B415" s="19">
        <v>6</v>
      </c>
      <c r="C415" s="32">
        <v>60.821990701402555</v>
      </c>
      <c r="D415" s="32">
        <v>62.978587611524539</v>
      </c>
    </row>
    <row r="416" spans="1:4">
      <c r="A416" s="19">
        <v>2021</v>
      </c>
      <c r="B416" s="19">
        <v>7</v>
      </c>
      <c r="C416" s="32">
        <v>57.669559887937595</v>
      </c>
      <c r="D416" s="32">
        <v>68.561803773676388</v>
      </c>
    </row>
    <row r="417" spans="1:4">
      <c r="A417" s="19">
        <v>2021</v>
      </c>
      <c r="B417" s="19">
        <v>8</v>
      </c>
      <c r="C417" s="32">
        <v>61.732137968091919</v>
      </c>
      <c r="D417" s="32">
        <v>71.353936829174543</v>
      </c>
    </row>
    <row r="418" spans="1:4">
      <c r="A418" s="19">
        <v>2021</v>
      </c>
      <c r="B418" s="19">
        <v>9</v>
      </c>
      <c r="C418" s="32">
        <v>92.065070830138836</v>
      </c>
      <c r="D418" s="32">
        <v>51.685308728963157</v>
      </c>
    </row>
    <row r="419" spans="1:4">
      <c r="A419" s="19">
        <v>2021</v>
      </c>
      <c r="B419" s="19">
        <v>10</v>
      </c>
      <c r="C419" s="32">
        <v>114.69188263032093</v>
      </c>
      <c r="D419" s="32">
        <v>51.260610745165174</v>
      </c>
    </row>
    <row r="420" spans="1:4">
      <c r="A420" s="19">
        <v>2021</v>
      </c>
      <c r="B420" s="19">
        <v>11</v>
      </c>
      <c r="C420" s="32">
        <v>78.05845205707783</v>
      </c>
      <c r="D420" s="32">
        <v>101.628433765341</v>
      </c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8A1B4-0AD6-4B40-9CA4-CAC60A65811E}">
  <dimension ref="A1:F420"/>
  <sheetViews>
    <sheetView zoomScale="85" zoomScaleNormal="85" workbookViewId="0">
      <pane xSplit="2" ySplit="1" topLeftCell="C2" activePane="bottomRight" state="frozen"/>
      <selection activeCell="K413" sqref="K413"/>
      <selection pane="topRight" activeCell="K413" sqref="K413"/>
      <selection pane="bottomLeft" activeCell="K413" sqref="K413"/>
      <selection pane="bottomRight" activeCell="C1" sqref="C1:F421"/>
    </sheetView>
  </sheetViews>
  <sheetFormatPr defaultColWidth="8.6640625" defaultRowHeight="15"/>
  <cols>
    <col min="1" max="1" width="5.5546875" style="19" bestFit="1" customWidth="1"/>
    <col min="2" max="2" width="6.109375" style="19" bestFit="1" customWidth="1"/>
    <col min="3" max="6" width="16.88671875" style="19" customWidth="1"/>
    <col min="7" max="16384" width="8.6640625" style="19"/>
  </cols>
  <sheetData>
    <row r="1" spans="1:6" s="18" customFormat="1" ht="30">
      <c r="A1" s="18" t="s">
        <v>36</v>
      </c>
      <c r="B1" s="18" t="s">
        <v>37</v>
      </c>
      <c r="C1" s="18" t="s">
        <v>43</v>
      </c>
      <c r="D1" s="18" t="s">
        <v>44</v>
      </c>
      <c r="E1" s="18" t="s">
        <v>45</v>
      </c>
      <c r="F1" s="18" t="s">
        <v>46</v>
      </c>
    </row>
    <row r="2" spans="1:6">
      <c r="A2" s="19">
        <v>1987</v>
      </c>
      <c r="B2" s="19">
        <v>1</v>
      </c>
      <c r="C2" s="32">
        <v>70.18073366576948</v>
      </c>
      <c r="D2" s="32">
        <v>18.114522999234826</v>
      </c>
      <c r="E2" s="32">
        <v>13.67189169681834</v>
      </c>
      <c r="F2" s="32">
        <v>4.8498854804092559</v>
      </c>
    </row>
    <row r="3" spans="1:6">
      <c r="A3" s="19">
        <v>1987</v>
      </c>
      <c r="B3" s="19">
        <v>2</v>
      </c>
      <c r="C3" s="32">
        <v>69.604026832533492</v>
      </c>
      <c r="D3" s="32">
        <v>18.238644818070995</v>
      </c>
      <c r="E3" s="32">
        <v>13.585295434729588</v>
      </c>
      <c r="F3" s="32">
        <v>4.3973663179693787</v>
      </c>
    </row>
    <row r="4" spans="1:6">
      <c r="A4" s="19">
        <v>1987</v>
      </c>
      <c r="B4" s="19">
        <v>3</v>
      </c>
      <c r="C4" s="32">
        <v>69.565195966322506</v>
      </c>
      <c r="D4" s="32">
        <v>19.957904807785617</v>
      </c>
      <c r="E4" s="32">
        <v>13.377022616549592</v>
      </c>
      <c r="F4" s="32">
        <v>4.1533261630684812</v>
      </c>
    </row>
    <row r="5" spans="1:6">
      <c r="A5" s="19">
        <v>1987</v>
      </c>
      <c r="B5" s="19">
        <v>4</v>
      </c>
      <c r="C5" s="32">
        <v>69.299154400928472</v>
      </c>
      <c r="D5" s="32">
        <v>21.969522181674016</v>
      </c>
      <c r="E5" s="32">
        <v>12.738301547976299</v>
      </c>
      <c r="F5" s="32">
        <v>4.3129680043468506</v>
      </c>
    </row>
    <row r="6" spans="1:6">
      <c r="A6" s="19">
        <v>1987</v>
      </c>
      <c r="B6" s="19">
        <v>5</v>
      </c>
      <c r="C6" s="32">
        <v>69.575184317338852</v>
      </c>
      <c r="D6" s="32">
        <v>23.405791384722949</v>
      </c>
      <c r="E6" s="32">
        <v>12.462325040212733</v>
      </c>
      <c r="F6" s="32">
        <v>4.7763924985006412</v>
      </c>
    </row>
    <row r="7" spans="1:6">
      <c r="A7" s="19">
        <v>1987</v>
      </c>
      <c r="B7" s="19">
        <v>6</v>
      </c>
      <c r="C7" s="32">
        <v>70.081030961427729</v>
      </c>
      <c r="D7" s="32">
        <v>24.024757655492564</v>
      </c>
      <c r="E7" s="32">
        <v>12.445908166282933</v>
      </c>
      <c r="F7" s="32">
        <v>5.2998004501527651</v>
      </c>
    </row>
    <row r="8" spans="1:6">
      <c r="A8" s="19">
        <v>1987</v>
      </c>
      <c r="B8" s="19">
        <v>7</v>
      </c>
      <c r="C8" s="32">
        <v>70.021101988550555</v>
      </c>
      <c r="D8" s="32">
        <v>24.434941682044176</v>
      </c>
      <c r="E8" s="32">
        <v>13.472126931620565</v>
      </c>
      <c r="F8" s="32">
        <v>5.7117054886459897</v>
      </c>
    </row>
    <row r="9" spans="1:6">
      <c r="A9" s="19">
        <v>1987</v>
      </c>
      <c r="B9" s="19">
        <v>8</v>
      </c>
      <c r="C9" s="32">
        <v>70.052571688361411</v>
      </c>
      <c r="D9" s="32">
        <v>24.698212270315551</v>
      </c>
      <c r="E9" s="32">
        <v>14.939039844731418</v>
      </c>
      <c r="F9" s="32">
        <v>5.5475740552017925</v>
      </c>
    </row>
    <row r="10" spans="1:6">
      <c r="A10" s="19">
        <v>1987</v>
      </c>
      <c r="B10" s="19">
        <v>9</v>
      </c>
      <c r="C10" s="32">
        <v>69.437086370303689</v>
      </c>
      <c r="D10" s="32">
        <v>24.621998077252172</v>
      </c>
      <c r="E10" s="32">
        <v>15.596776004123953</v>
      </c>
      <c r="F10" s="32">
        <v>5.1906173519336143</v>
      </c>
    </row>
    <row r="11" spans="1:6">
      <c r="A11" s="19">
        <v>1987</v>
      </c>
      <c r="B11" s="19">
        <v>10</v>
      </c>
      <c r="C11" s="32">
        <v>68.649368551649829</v>
      </c>
      <c r="D11" s="32">
        <v>23.803212516543184</v>
      </c>
      <c r="E11" s="32">
        <v>16.47763117287754</v>
      </c>
      <c r="F11" s="32">
        <v>4.8949412007570334</v>
      </c>
    </row>
    <row r="12" spans="1:6">
      <c r="A12" s="19">
        <v>1987</v>
      </c>
      <c r="B12" s="19">
        <v>11</v>
      </c>
      <c r="C12" s="32">
        <v>68.063893876593824</v>
      </c>
      <c r="D12" s="32">
        <v>23.579612334224503</v>
      </c>
      <c r="E12" s="32">
        <v>16.616536639006966</v>
      </c>
      <c r="F12" s="32">
        <v>4.6557352095976956</v>
      </c>
    </row>
    <row r="13" spans="1:6">
      <c r="A13" s="19">
        <v>1987</v>
      </c>
      <c r="B13" s="19">
        <v>12</v>
      </c>
      <c r="C13" s="32">
        <v>67.808518587163661</v>
      </c>
      <c r="D13" s="32">
        <v>23.701224321463826</v>
      </c>
      <c r="E13" s="32">
        <v>16.111006520286296</v>
      </c>
      <c r="F13" s="32">
        <v>4.5736759061216405</v>
      </c>
    </row>
    <row r="14" spans="1:6">
      <c r="A14" s="19">
        <v>1988</v>
      </c>
      <c r="B14" s="19">
        <v>1</v>
      </c>
      <c r="C14" s="32">
        <v>67.929889560369531</v>
      </c>
      <c r="D14" s="32">
        <v>23.74385847078058</v>
      </c>
      <c r="E14" s="32">
        <v>16.120455108312584</v>
      </c>
      <c r="F14" s="32">
        <v>4.9123846731547935</v>
      </c>
    </row>
    <row r="15" spans="1:6">
      <c r="A15" s="19">
        <v>1988</v>
      </c>
      <c r="B15" s="19">
        <v>2</v>
      </c>
      <c r="C15" s="32">
        <v>67.172949190052321</v>
      </c>
      <c r="D15" s="32">
        <v>23.318305458429769</v>
      </c>
      <c r="E15" s="32">
        <v>16.054321987112615</v>
      </c>
      <c r="F15" s="32">
        <v>5.153644591169507</v>
      </c>
    </row>
    <row r="16" spans="1:6">
      <c r="A16" s="19">
        <v>1988</v>
      </c>
      <c r="B16" s="19">
        <v>3</v>
      </c>
      <c r="C16" s="32">
        <v>67.353633339593443</v>
      </c>
      <c r="D16" s="32">
        <v>21.816486222727256</v>
      </c>
      <c r="E16" s="32">
        <v>15.974724838888326</v>
      </c>
      <c r="F16" s="32">
        <v>5.1041715470383728</v>
      </c>
    </row>
    <row r="17" spans="1:6">
      <c r="A17" s="19">
        <v>1988</v>
      </c>
      <c r="B17" s="19">
        <v>4</v>
      </c>
      <c r="C17" s="32">
        <v>67.493658310445483</v>
      </c>
      <c r="D17" s="32">
        <v>19.772641126484263</v>
      </c>
      <c r="E17" s="32">
        <v>15.933467422007748</v>
      </c>
      <c r="F17" s="32">
        <v>4.8447636421772469</v>
      </c>
    </row>
    <row r="18" spans="1:6">
      <c r="A18" s="19">
        <v>1988</v>
      </c>
      <c r="B18" s="19">
        <v>5</v>
      </c>
      <c r="C18" s="32">
        <v>66.848183840012894</v>
      </c>
      <c r="D18" s="32">
        <v>17.735581165700253</v>
      </c>
      <c r="E18" s="32">
        <v>15.952548058886276</v>
      </c>
      <c r="F18" s="32">
        <v>4.4854032340365997</v>
      </c>
    </row>
    <row r="19" spans="1:6">
      <c r="A19" s="19">
        <v>1988</v>
      </c>
      <c r="B19" s="19">
        <v>6</v>
      </c>
      <c r="C19" s="32">
        <v>66.961628650753653</v>
      </c>
      <c r="D19" s="32">
        <v>16.022177399129053</v>
      </c>
      <c r="E19" s="32">
        <v>15.859337121059038</v>
      </c>
      <c r="F19" s="32">
        <v>3.8471335953710182</v>
      </c>
    </row>
    <row r="20" spans="1:6">
      <c r="A20" s="19">
        <v>1988</v>
      </c>
      <c r="B20" s="19">
        <v>7</v>
      </c>
      <c r="C20" s="32">
        <v>66.906847755112778</v>
      </c>
      <c r="D20" s="32">
        <v>15.108872738825712</v>
      </c>
      <c r="E20" s="32">
        <v>14.650758916746909</v>
      </c>
      <c r="F20" s="32">
        <v>2.9828911431454319</v>
      </c>
    </row>
    <row r="21" spans="1:6">
      <c r="A21" s="19">
        <v>1988</v>
      </c>
      <c r="B21" s="19">
        <v>8</v>
      </c>
      <c r="C21" s="32">
        <v>66.611929774236827</v>
      </c>
      <c r="D21" s="32">
        <v>14.930340642168785</v>
      </c>
      <c r="E21" s="32">
        <v>13.958208907774427</v>
      </c>
      <c r="F21" s="32">
        <v>2.6871370214764454</v>
      </c>
    </row>
    <row r="22" spans="1:6">
      <c r="A22" s="19">
        <v>1988</v>
      </c>
      <c r="B22" s="19">
        <v>9</v>
      </c>
      <c r="C22" s="32">
        <v>66.954785166690485</v>
      </c>
      <c r="D22" s="32">
        <v>14.885110299602282</v>
      </c>
      <c r="E22" s="32">
        <v>13.578361504197176</v>
      </c>
      <c r="F22" s="32">
        <v>2.6664462427211504</v>
      </c>
    </row>
    <row r="23" spans="1:6">
      <c r="A23" s="19">
        <v>1988</v>
      </c>
      <c r="B23" s="19">
        <v>10</v>
      </c>
      <c r="C23" s="32">
        <v>67.496696017126141</v>
      </c>
      <c r="D23" s="32">
        <v>15.351887878425302</v>
      </c>
      <c r="E23" s="32">
        <v>12.009653167026652</v>
      </c>
      <c r="F23" s="32">
        <v>2.5536078857822737</v>
      </c>
    </row>
    <row r="24" spans="1:6">
      <c r="A24" s="19">
        <v>1988</v>
      </c>
      <c r="B24" s="19">
        <v>11</v>
      </c>
      <c r="C24" s="32">
        <v>67.85600554484769</v>
      </c>
      <c r="D24" s="32">
        <v>15.565785695734739</v>
      </c>
      <c r="E24" s="32">
        <v>11.40199274213316</v>
      </c>
      <c r="F24" s="32">
        <v>2.6971774750778019</v>
      </c>
    </row>
    <row r="25" spans="1:6">
      <c r="A25" s="19">
        <v>1988</v>
      </c>
      <c r="B25" s="19">
        <v>12</v>
      </c>
      <c r="C25" s="32">
        <v>67.184638404793333</v>
      </c>
      <c r="D25" s="32">
        <v>15.935289164514415</v>
      </c>
      <c r="E25" s="32">
        <v>11.767663278911453</v>
      </c>
      <c r="F25" s="32">
        <v>3.0723990184072987</v>
      </c>
    </row>
    <row r="26" spans="1:6">
      <c r="A26" s="19">
        <v>1989</v>
      </c>
      <c r="B26" s="19">
        <v>1</v>
      </c>
      <c r="C26" s="32">
        <v>66.462583517460786</v>
      </c>
      <c r="D26" s="32">
        <v>16.626638304883347</v>
      </c>
      <c r="E26" s="32">
        <v>12.036453438943193</v>
      </c>
      <c r="F26" s="32">
        <v>2.9383622681752994</v>
      </c>
    </row>
    <row r="27" spans="1:6">
      <c r="A27" s="19">
        <v>1989</v>
      </c>
      <c r="B27" s="19">
        <v>2</v>
      </c>
      <c r="C27" s="32">
        <v>66.499369615381454</v>
      </c>
      <c r="D27" s="32">
        <v>16.586564491528417</v>
      </c>
      <c r="E27" s="32">
        <v>12.137269715601693</v>
      </c>
      <c r="F27" s="32">
        <v>2.6172439238450913</v>
      </c>
    </row>
    <row r="28" spans="1:6">
      <c r="A28" s="19">
        <v>1989</v>
      </c>
      <c r="B28" s="19">
        <v>3</v>
      </c>
      <c r="C28" s="32">
        <v>65.524131179861115</v>
      </c>
      <c r="D28" s="32">
        <v>16.195984301760603</v>
      </c>
      <c r="E28" s="32">
        <v>12.274159381102878</v>
      </c>
      <c r="F28" s="32">
        <v>2.6883994532345374</v>
      </c>
    </row>
    <row r="29" spans="1:6">
      <c r="A29" s="19">
        <v>1989</v>
      </c>
      <c r="B29" s="19">
        <v>4</v>
      </c>
      <c r="C29" s="32">
        <v>64.754231062396912</v>
      </c>
      <c r="D29" s="32">
        <v>16.73527838303524</v>
      </c>
      <c r="E29" s="32">
        <v>12.647781596426571</v>
      </c>
      <c r="F29" s="32">
        <v>2.8979648268374447</v>
      </c>
    </row>
    <row r="30" spans="1:6">
      <c r="A30" s="19">
        <v>1989</v>
      </c>
      <c r="B30" s="19">
        <v>5</v>
      </c>
      <c r="C30" s="32">
        <v>63.839843039779254</v>
      </c>
      <c r="D30" s="32">
        <v>17.506577161988048</v>
      </c>
      <c r="E30" s="32">
        <v>12.709150887284009</v>
      </c>
      <c r="F30" s="32">
        <v>2.7704657984177823</v>
      </c>
    </row>
    <row r="31" spans="1:6">
      <c r="A31" s="19">
        <v>1989</v>
      </c>
      <c r="B31" s="19">
        <v>6</v>
      </c>
      <c r="C31" s="32">
        <v>61.900988695095791</v>
      </c>
      <c r="D31" s="32">
        <v>18.071634209100807</v>
      </c>
      <c r="E31" s="32">
        <v>12.672219099474614</v>
      </c>
      <c r="F31" s="32">
        <v>2.5834353022361842</v>
      </c>
    </row>
    <row r="32" spans="1:6">
      <c r="A32" s="19">
        <v>1989</v>
      </c>
      <c r="B32" s="19">
        <v>7</v>
      </c>
      <c r="C32" s="32">
        <v>60.277034056416653</v>
      </c>
      <c r="D32" s="32">
        <v>18.515839563871978</v>
      </c>
      <c r="E32" s="32">
        <v>13.116198478245449</v>
      </c>
      <c r="F32" s="32">
        <v>2.787452292558946</v>
      </c>
    </row>
    <row r="33" spans="1:6">
      <c r="A33" s="19">
        <v>1989</v>
      </c>
      <c r="B33" s="19">
        <v>8</v>
      </c>
      <c r="C33" s="32">
        <v>58.937305097076312</v>
      </c>
      <c r="D33" s="32">
        <v>18.998749113092124</v>
      </c>
      <c r="E33" s="32">
        <v>12.957679737520996</v>
      </c>
      <c r="F33" s="32">
        <v>3.1020818398263632</v>
      </c>
    </row>
    <row r="34" spans="1:6">
      <c r="A34" s="19">
        <v>1989</v>
      </c>
      <c r="B34" s="19">
        <v>9</v>
      </c>
      <c r="C34" s="32">
        <v>57.466045066473853</v>
      </c>
      <c r="D34" s="32">
        <v>20.092145278519027</v>
      </c>
      <c r="E34" s="32">
        <v>12.895825059283027</v>
      </c>
      <c r="F34" s="32">
        <v>3.3904507002836475</v>
      </c>
    </row>
    <row r="35" spans="1:6">
      <c r="A35" s="19">
        <v>1989</v>
      </c>
      <c r="B35" s="19">
        <v>10</v>
      </c>
      <c r="C35" s="32">
        <v>55.771565314757353</v>
      </c>
      <c r="D35" s="32">
        <v>20.470632050598571</v>
      </c>
      <c r="E35" s="32">
        <v>13.291028578895352</v>
      </c>
      <c r="F35" s="32">
        <v>3.6239450573407295</v>
      </c>
    </row>
    <row r="36" spans="1:6">
      <c r="A36" s="19">
        <v>1989</v>
      </c>
      <c r="B36" s="19">
        <v>11</v>
      </c>
      <c r="C36" s="32">
        <v>54.565510298240341</v>
      </c>
      <c r="D36" s="32">
        <v>20.043352196800182</v>
      </c>
      <c r="E36" s="32">
        <v>13.137127469613731</v>
      </c>
      <c r="F36" s="32">
        <v>3.5287478577114975</v>
      </c>
    </row>
    <row r="37" spans="1:6">
      <c r="A37" s="19">
        <v>1989</v>
      </c>
      <c r="B37" s="19">
        <v>12</v>
      </c>
      <c r="C37" s="32">
        <v>54.188336474708052</v>
      </c>
      <c r="D37" s="32">
        <v>19.35741081270578</v>
      </c>
      <c r="E37" s="32">
        <v>12.664466245547882</v>
      </c>
      <c r="F37" s="32">
        <v>3.13178469275607</v>
      </c>
    </row>
    <row r="38" spans="1:6">
      <c r="A38" s="19">
        <v>1990</v>
      </c>
      <c r="B38" s="19">
        <v>1</v>
      </c>
      <c r="C38" s="32">
        <v>53.779630013162667</v>
      </c>
      <c r="D38" s="32">
        <v>18.875984021410577</v>
      </c>
      <c r="E38" s="32">
        <v>12.529232720979724</v>
      </c>
      <c r="F38" s="32">
        <v>2.8960965976521713</v>
      </c>
    </row>
    <row r="39" spans="1:6">
      <c r="A39" s="19">
        <v>1990</v>
      </c>
      <c r="B39" s="19">
        <v>2</v>
      </c>
      <c r="C39" s="32">
        <v>53.159081715141269</v>
      </c>
      <c r="D39" s="32">
        <v>19.763224606747848</v>
      </c>
      <c r="E39" s="32">
        <v>12.505426065360389</v>
      </c>
      <c r="F39" s="32">
        <v>2.8423883327370092</v>
      </c>
    </row>
    <row r="40" spans="1:6">
      <c r="A40" s="19">
        <v>1990</v>
      </c>
      <c r="B40" s="19">
        <v>3</v>
      </c>
      <c r="C40" s="32">
        <v>52.325153955273805</v>
      </c>
      <c r="D40" s="32">
        <v>21.251268913521187</v>
      </c>
      <c r="E40" s="32">
        <v>11.922025687745794</v>
      </c>
      <c r="F40" s="32">
        <v>2.6419903135448513</v>
      </c>
    </row>
    <row r="41" spans="1:6">
      <c r="A41" s="19">
        <v>1990</v>
      </c>
      <c r="B41" s="19">
        <v>4</v>
      </c>
      <c r="C41" s="32">
        <v>51.800217316313493</v>
      </c>
      <c r="D41" s="32">
        <v>21.623284160311464</v>
      </c>
      <c r="E41" s="32">
        <v>11.313357705073951</v>
      </c>
      <c r="F41" s="32">
        <v>2.2284101104176037</v>
      </c>
    </row>
    <row r="42" spans="1:6">
      <c r="A42" s="19">
        <v>1990</v>
      </c>
      <c r="B42" s="19">
        <v>5</v>
      </c>
      <c r="C42" s="32">
        <v>52.15892533832141</v>
      </c>
      <c r="D42" s="32">
        <v>21.64948869898484</v>
      </c>
      <c r="E42" s="32">
        <v>11.128800883903182</v>
      </c>
      <c r="F42" s="32">
        <v>1.9761849479717704</v>
      </c>
    </row>
    <row r="43" spans="1:6">
      <c r="A43" s="19">
        <v>1990</v>
      </c>
      <c r="B43" s="19">
        <v>6</v>
      </c>
      <c r="C43" s="32">
        <v>52.458507472326211</v>
      </c>
      <c r="D43" s="32">
        <v>22.106085640865047</v>
      </c>
      <c r="E43" s="32">
        <v>11.192839124008543</v>
      </c>
      <c r="F43" s="32">
        <v>1.9017571537782523</v>
      </c>
    </row>
    <row r="44" spans="1:6">
      <c r="A44" s="19">
        <v>1990</v>
      </c>
      <c r="B44" s="19">
        <v>7</v>
      </c>
      <c r="C44" s="32">
        <v>52.822580511100426</v>
      </c>
      <c r="D44" s="32">
        <v>22.854017259643086</v>
      </c>
      <c r="E44" s="32">
        <v>10.978226480628456</v>
      </c>
      <c r="F44" s="32">
        <v>1.6678707854190709</v>
      </c>
    </row>
    <row r="45" spans="1:6">
      <c r="A45" s="19">
        <v>1990</v>
      </c>
      <c r="B45" s="19">
        <v>8</v>
      </c>
      <c r="C45" s="32">
        <v>53.201003924841785</v>
      </c>
      <c r="D45" s="32">
        <v>23.808158158397617</v>
      </c>
      <c r="E45" s="32">
        <v>10.553402862133801</v>
      </c>
      <c r="F45" s="32">
        <v>1.3872441716543724</v>
      </c>
    </row>
    <row r="46" spans="1:6">
      <c r="A46" s="19">
        <v>1990</v>
      </c>
      <c r="B46" s="19">
        <v>9</v>
      </c>
      <c r="C46" s="32">
        <v>53.336287761777093</v>
      </c>
      <c r="D46" s="32">
        <v>24.722797843005957</v>
      </c>
      <c r="E46" s="32">
        <v>10.03034248521725</v>
      </c>
      <c r="F46" s="32">
        <v>1.1397979302447065</v>
      </c>
    </row>
    <row r="47" spans="1:6">
      <c r="A47" s="19">
        <v>1990</v>
      </c>
      <c r="B47" s="19">
        <v>10</v>
      </c>
      <c r="C47" s="32">
        <v>53.340221462954702</v>
      </c>
      <c r="D47" s="32">
        <v>25.191731017127715</v>
      </c>
      <c r="E47" s="32">
        <v>9.7132664999967133</v>
      </c>
      <c r="F47" s="32">
        <v>0.84950319155171683</v>
      </c>
    </row>
    <row r="48" spans="1:6">
      <c r="A48" s="19">
        <v>1990</v>
      </c>
      <c r="B48" s="19">
        <v>11</v>
      </c>
      <c r="C48" s="32">
        <v>53.233244268042576</v>
      </c>
      <c r="D48" s="32">
        <v>25.129435500475253</v>
      </c>
      <c r="E48" s="32">
        <v>9.9651674694064063</v>
      </c>
      <c r="F48" s="32">
        <v>0.66161193867879886</v>
      </c>
    </row>
    <row r="49" spans="1:6">
      <c r="A49" s="19">
        <v>1990</v>
      </c>
      <c r="B49" s="19">
        <v>12</v>
      </c>
      <c r="C49" s="32">
        <v>53.189823858286381</v>
      </c>
      <c r="D49" s="32">
        <v>25.374440570352668</v>
      </c>
      <c r="E49" s="32">
        <v>10.48129411331424</v>
      </c>
      <c r="F49" s="32">
        <v>0.68808464873519259</v>
      </c>
    </row>
    <row r="50" spans="1:6">
      <c r="A50" s="19">
        <v>1991</v>
      </c>
      <c r="B50" s="19">
        <v>1</v>
      </c>
      <c r="C50" s="32">
        <v>53.100474158610851</v>
      </c>
      <c r="D50" s="32">
        <v>25.668672444412138</v>
      </c>
      <c r="E50" s="32">
        <v>10.896950483708107</v>
      </c>
      <c r="F50" s="32">
        <v>0.82042471760446489</v>
      </c>
    </row>
    <row r="51" spans="1:6">
      <c r="A51" s="19">
        <v>1991</v>
      </c>
      <c r="B51" s="19">
        <v>2</v>
      </c>
      <c r="C51" s="32">
        <v>52.736973350351292</v>
      </c>
      <c r="D51" s="32">
        <v>25.261160147407821</v>
      </c>
      <c r="E51" s="32">
        <v>11.043849043320243</v>
      </c>
      <c r="F51" s="32">
        <v>0.88732074206929668</v>
      </c>
    </row>
    <row r="52" spans="1:6">
      <c r="A52" s="19">
        <v>1991</v>
      </c>
      <c r="B52" s="19">
        <v>3</v>
      </c>
      <c r="C52" s="32">
        <v>52.303456390046023</v>
      </c>
      <c r="D52" s="32">
        <v>24.952591129127534</v>
      </c>
      <c r="E52" s="32">
        <v>11.078660207300036</v>
      </c>
      <c r="F52" s="32">
        <v>0.87599827830118071</v>
      </c>
    </row>
    <row r="53" spans="1:6">
      <c r="A53" s="19">
        <v>1991</v>
      </c>
      <c r="B53" s="19">
        <v>4</v>
      </c>
      <c r="C53" s="32">
        <v>51.650629731496309</v>
      </c>
      <c r="D53" s="32">
        <v>24.818258258590394</v>
      </c>
      <c r="E53" s="32">
        <v>11.392477280182558</v>
      </c>
      <c r="F53" s="32">
        <v>0.84655987250407927</v>
      </c>
    </row>
    <row r="54" spans="1:6">
      <c r="A54" s="19">
        <v>1991</v>
      </c>
      <c r="B54" s="19">
        <v>5</v>
      </c>
      <c r="C54" s="32">
        <v>51.252730999611209</v>
      </c>
      <c r="D54" s="32">
        <v>24.882935868604459</v>
      </c>
      <c r="E54" s="32">
        <v>12.028663761671391</v>
      </c>
      <c r="F54" s="32">
        <v>0.84886876707640102</v>
      </c>
    </row>
    <row r="55" spans="1:6">
      <c r="A55" s="19">
        <v>1991</v>
      </c>
      <c r="B55" s="19">
        <v>6</v>
      </c>
      <c r="C55" s="32">
        <v>51.295233773219685</v>
      </c>
      <c r="D55" s="32">
        <v>25.167367969600349</v>
      </c>
      <c r="E55" s="32">
        <v>12.511529173046448</v>
      </c>
      <c r="F55" s="32">
        <v>0.86701241526979511</v>
      </c>
    </row>
    <row r="56" spans="1:6">
      <c r="A56" s="19">
        <v>1991</v>
      </c>
      <c r="B56" s="19">
        <v>7</v>
      </c>
      <c r="C56" s="32">
        <v>50.997580127434162</v>
      </c>
      <c r="D56" s="32">
        <v>24.876962119364983</v>
      </c>
      <c r="E56" s="32">
        <v>12.837773715305847</v>
      </c>
      <c r="F56" s="32">
        <v>0.87084417736123088</v>
      </c>
    </row>
    <row r="57" spans="1:6">
      <c r="A57" s="19">
        <v>1991</v>
      </c>
      <c r="B57" s="19">
        <v>8</v>
      </c>
      <c r="C57" s="32">
        <v>50.863558783708065</v>
      </c>
      <c r="D57" s="32">
        <v>24.229061489333972</v>
      </c>
      <c r="E57" s="32">
        <v>13.09494442385899</v>
      </c>
      <c r="F57" s="32">
        <v>1.0201877989728401</v>
      </c>
    </row>
    <row r="58" spans="1:6">
      <c r="A58" s="19">
        <v>1991</v>
      </c>
      <c r="B58" s="19">
        <v>9</v>
      </c>
      <c r="C58" s="32">
        <v>51.039910561783785</v>
      </c>
      <c r="D58" s="32">
        <v>23.69807460939581</v>
      </c>
      <c r="E58" s="32">
        <v>13.437624440416085</v>
      </c>
      <c r="F58" s="32">
        <v>1.1666199821714165</v>
      </c>
    </row>
    <row r="59" spans="1:6">
      <c r="A59" s="19">
        <v>1991</v>
      </c>
      <c r="B59" s="19">
        <v>10</v>
      </c>
      <c r="C59" s="32">
        <v>51.615915343782582</v>
      </c>
      <c r="D59" s="32">
        <v>24.39394812701444</v>
      </c>
      <c r="E59" s="32">
        <v>13.493342256212673</v>
      </c>
      <c r="F59" s="32">
        <v>1.2072053968429062</v>
      </c>
    </row>
    <row r="60" spans="1:6">
      <c r="A60" s="19">
        <v>1991</v>
      </c>
      <c r="B60" s="19">
        <v>11</v>
      </c>
      <c r="C60" s="32">
        <v>52.381703533449823</v>
      </c>
      <c r="D60" s="32">
        <v>25.091953044506681</v>
      </c>
      <c r="E60" s="32">
        <v>12.934181698743199</v>
      </c>
      <c r="F60" s="32">
        <v>1.2929287780528074</v>
      </c>
    </row>
    <row r="61" spans="1:6">
      <c r="A61" s="19">
        <v>1991</v>
      </c>
      <c r="B61" s="19">
        <v>12</v>
      </c>
      <c r="C61" s="32">
        <v>53.107270632906896</v>
      </c>
      <c r="D61" s="32">
        <v>25.288324427461326</v>
      </c>
      <c r="E61" s="32">
        <v>12.336681398322188</v>
      </c>
      <c r="F61" s="32">
        <v>1.273979515608306</v>
      </c>
    </row>
    <row r="62" spans="1:6">
      <c r="A62" s="19">
        <v>1992</v>
      </c>
      <c r="B62" s="19">
        <v>1</v>
      </c>
      <c r="C62" s="32">
        <v>54.089228376660998</v>
      </c>
      <c r="D62" s="32">
        <v>26.665057051602886</v>
      </c>
      <c r="E62" s="32">
        <v>11.357276633131788</v>
      </c>
      <c r="F62" s="32">
        <v>1.2290193214235632</v>
      </c>
    </row>
    <row r="63" spans="1:6">
      <c r="A63" s="19">
        <v>1992</v>
      </c>
      <c r="B63" s="19">
        <v>2</v>
      </c>
      <c r="C63" s="32">
        <v>55.39112888177236</v>
      </c>
      <c r="D63" s="32">
        <v>28.176442154930896</v>
      </c>
      <c r="E63" s="32">
        <v>10.627688556532433</v>
      </c>
      <c r="F63" s="32">
        <v>1.3832697867510519</v>
      </c>
    </row>
    <row r="64" spans="1:6">
      <c r="A64" s="19">
        <v>1992</v>
      </c>
      <c r="B64" s="19">
        <v>3</v>
      </c>
      <c r="C64" s="32">
        <v>56.580251053830352</v>
      </c>
      <c r="D64" s="32">
        <v>29.002338945904913</v>
      </c>
      <c r="E64" s="32">
        <v>10.652873026178501</v>
      </c>
      <c r="F64" s="32">
        <v>2.0073431590274509</v>
      </c>
    </row>
    <row r="65" spans="1:6">
      <c r="A65" s="19">
        <v>1992</v>
      </c>
      <c r="B65" s="19">
        <v>4</v>
      </c>
      <c r="C65" s="32">
        <v>57.61958982149671</v>
      </c>
      <c r="D65" s="32">
        <v>29.531035602788918</v>
      </c>
      <c r="E65" s="32">
        <v>10.811170741240922</v>
      </c>
      <c r="F65" s="32">
        <v>2.5918639958570027</v>
      </c>
    </row>
    <row r="66" spans="1:6">
      <c r="A66" s="19">
        <v>1992</v>
      </c>
      <c r="B66" s="19">
        <v>5</v>
      </c>
      <c r="C66" s="32">
        <v>58.5953304672041</v>
      </c>
      <c r="D66" s="32">
        <v>29.074255242327311</v>
      </c>
      <c r="E66" s="32">
        <v>10.831719414902892</v>
      </c>
      <c r="F66" s="32">
        <v>2.6785839559634348</v>
      </c>
    </row>
    <row r="67" spans="1:6">
      <c r="A67" s="19">
        <v>1992</v>
      </c>
      <c r="B67" s="19">
        <v>6</v>
      </c>
      <c r="C67" s="32">
        <v>59.264167401023322</v>
      </c>
      <c r="D67" s="32">
        <v>27.966007347478509</v>
      </c>
      <c r="E67" s="32">
        <v>10.857827252114557</v>
      </c>
      <c r="F67" s="32">
        <v>2.6817691195398767</v>
      </c>
    </row>
    <row r="68" spans="1:6">
      <c r="A68" s="19">
        <v>1992</v>
      </c>
      <c r="B68" s="19">
        <v>7</v>
      </c>
      <c r="C68" s="32">
        <v>60.602120449615342</v>
      </c>
      <c r="D68" s="32">
        <v>27.61164534678089</v>
      </c>
      <c r="E68" s="32">
        <v>11.236235329279509</v>
      </c>
      <c r="F68" s="32">
        <v>2.6281628076608889</v>
      </c>
    </row>
    <row r="69" spans="1:6">
      <c r="A69" s="19">
        <v>1992</v>
      </c>
      <c r="B69" s="19">
        <v>8</v>
      </c>
      <c r="C69" s="32">
        <v>61.860388548710475</v>
      </c>
      <c r="D69" s="32">
        <v>28.102618634776697</v>
      </c>
      <c r="E69" s="32">
        <v>11.708075611264423</v>
      </c>
      <c r="F69" s="32">
        <v>2.4650594941426367</v>
      </c>
    </row>
    <row r="70" spans="1:6">
      <c r="A70" s="19">
        <v>1992</v>
      </c>
      <c r="B70" s="19">
        <v>9</v>
      </c>
      <c r="C70" s="32">
        <v>62.797569110519973</v>
      </c>
      <c r="D70" s="32">
        <v>27.866064941446673</v>
      </c>
      <c r="E70" s="32">
        <v>11.691880693412244</v>
      </c>
      <c r="F70" s="32">
        <v>2.3484360725896369</v>
      </c>
    </row>
    <row r="71" spans="1:6">
      <c r="A71" s="19">
        <v>1992</v>
      </c>
      <c r="B71" s="19">
        <v>10</v>
      </c>
      <c r="C71" s="32">
        <v>63.470753204975452</v>
      </c>
      <c r="D71" s="32">
        <v>26.84493487661954</v>
      </c>
      <c r="E71" s="32">
        <v>11.556201014031375</v>
      </c>
      <c r="F71" s="32">
        <v>2.8000697165663899</v>
      </c>
    </row>
    <row r="72" spans="1:6">
      <c r="A72" s="19">
        <v>1992</v>
      </c>
      <c r="B72" s="19">
        <v>11</v>
      </c>
      <c r="C72" s="32">
        <v>63.810900669507568</v>
      </c>
      <c r="D72" s="32">
        <v>26.33806552801709</v>
      </c>
      <c r="E72" s="32">
        <v>11.933264199726423</v>
      </c>
      <c r="F72" s="32">
        <v>3.3741947916699324</v>
      </c>
    </row>
    <row r="73" spans="1:6">
      <c r="A73" s="19">
        <v>1992</v>
      </c>
      <c r="B73" s="19">
        <v>12</v>
      </c>
      <c r="C73" s="32">
        <v>63.77374083395609</v>
      </c>
      <c r="D73" s="32">
        <v>25.97769087378628</v>
      </c>
      <c r="E73" s="32">
        <v>12.588573365275568</v>
      </c>
      <c r="F73" s="32">
        <v>3.6289977339297312</v>
      </c>
    </row>
    <row r="74" spans="1:6">
      <c r="A74" s="19">
        <v>1993</v>
      </c>
      <c r="B74" s="19">
        <v>1</v>
      </c>
      <c r="C74" s="32">
        <v>63.280161241552491</v>
      </c>
      <c r="D74" s="32">
        <v>24.952529725682567</v>
      </c>
      <c r="E74" s="32">
        <v>13.415194122691</v>
      </c>
      <c r="F74" s="32">
        <v>3.7163903512951384</v>
      </c>
    </row>
    <row r="75" spans="1:6">
      <c r="A75" s="19">
        <v>1993</v>
      </c>
      <c r="B75" s="19">
        <v>2</v>
      </c>
      <c r="C75" s="32">
        <v>63.394194310123645</v>
      </c>
      <c r="D75" s="32">
        <v>23.811871390057924</v>
      </c>
      <c r="E75" s="32">
        <v>14.216071564926382</v>
      </c>
      <c r="F75" s="32">
        <v>3.8635133769398218</v>
      </c>
    </row>
    <row r="76" spans="1:6">
      <c r="A76" s="19">
        <v>1993</v>
      </c>
      <c r="B76" s="19">
        <v>3</v>
      </c>
      <c r="C76" s="32">
        <v>63.998722984343559</v>
      </c>
      <c r="D76" s="32">
        <v>23.031107063051998</v>
      </c>
      <c r="E76" s="32">
        <v>14.806321314878598</v>
      </c>
      <c r="F76" s="32">
        <v>3.5955147196996458</v>
      </c>
    </row>
    <row r="77" spans="1:6">
      <c r="A77" s="19">
        <v>1993</v>
      </c>
      <c r="B77" s="19">
        <v>4</v>
      </c>
      <c r="C77" s="32">
        <v>64.734359809312267</v>
      </c>
      <c r="D77" s="32">
        <v>22.079199740836334</v>
      </c>
      <c r="E77" s="32">
        <v>15.127258707026877</v>
      </c>
      <c r="F77" s="32">
        <v>3.0369707976962852</v>
      </c>
    </row>
    <row r="78" spans="1:6">
      <c r="A78" s="19">
        <v>1993</v>
      </c>
      <c r="B78" s="19">
        <v>5</v>
      </c>
      <c r="C78" s="32">
        <v>65.181635578711834</v>
      </c>
      <c r="D78" s="32">
        <v>21.737931487462468</v>
      </c>
      <c r="E78" s="32">
        <v>15.291914336214766</v>
      </c>
      <c r="F78" s="32">
        <v>2.9648546579169288</v>
      </c>
    </row>
    <row r="79" spans="1:6">
      <c r="A79" s="19">
        <v>1993</v>
      </c>
      <c r="B79" s="19">
        <v>6</v>
      </c>
      <c r="C79" s="32">
        <v>65.773462527217447</v>
      </c>
      <c r="D79" s="32">
        <v>22.085777606965891</v>
      </c>
      <c r="E79" s="32">
        <v>15.502111871715393</v>
      </c>
      <c r="F79" s="32">
        <v>2.9836059739651288</v>
      </c>
    </row>
    <row r="80" spans="1:6">
      <c r="A80" s="19">
        <v>1993</v>
      </c>
      <c r="B80" s="19">
        <v>7</v>
      </c>
      <c r="C80" s="32">
        <v>65.738753092887919</v>
      </c>
      <c r="D80" s="32">
        <v>21.695785967302477</v>
      </c>
      <c r="E80" s="32">
        <v>14.989869275286585</v>
      </c>
      <c r="F80" s="32">
        <v>3.0028878809451438</v>
      </c>
    </row>
    <row r="81" spans="1:6">
      <c r="A81" s="19">
        <v>1993</v>
      </c>
      <c r="B81" s="19">
        <v>8</v>
      </c>
      <c r="C81" s="32">
        <v>65.653827526785406</v>
      </c>
      <c r="D81" s="32">
        <v>20.176733089497461</v>
      </c>
      <c r="E81" s="32">
        <v>14.288807712740251</v>
      </c>
      <c r="F81" s="32">
        <v>2.9061399387026401</v>
      </c>
    </row>
    <row r="82" spans="1:6">
      <c r="A82" s="19">
        <v>1993</v>
      </c>
      <c r="B82" s="19">
        <v>9</v>
      </c>
      <c r="C82" s="32">
        <v>65.770189954973517</v>
      </c>
      <c r="D82" s="32">
        <v>18.825610468127067</v>
      </c>
      <c r="E82" s="32">
        <v>14.57890593884763</v>
      </c>
      <c r="F82" s="32">
        <v>2.7848722612771648</v>
      </c>
    </row>
    <row r="83" spans="1:6">
      <c r="A83" s="19">
        <v>1993</v>
      </c>
      <c r="B83" s="19">
        <v>10</v>
      </c>
      <c r="C83" s="32">
        <v>65.86702262672776</v>
      </c>
      <c r="D83" s="32">
        <v>18.077306206874241</v>
      </c>
      <c r="E83" s="32">
        <v>15.308019446231013</v>
      </c>
      <c r="F83" s="32">
        <v>2.3353344050733105</v>
      </c>
    </row>
    <row r="84" spans="1:6">
      <c r="A84" s="19">
        <v>1993</v>
      </c>
      <c r="B84" s="19">
        <v>11</v>
      </c>
      <c r="C84" s="32">
        <v>66.262602648463428</v>
      </c>
      <c r="D84" s="32">
        <v>17.948708041605975</v>
      </c>
      <c r="E84" s="32">
        <v>15.596452333344729</v>
      </c>
      <c r="F84" s="32">
        <v>1.9905085667590778</v>
      </c>
    </row>
    <row r="85" spans="1:6">
      <c r="A85" s="19">
        <v>1993</v>
      </c>
      <c r="B85" s="19">
        <v>12</v>
      </c>
      <c r="C85" s="32">
        <v>66.499348052181261</v>
      </c>
      <c r="D85" s="32">
        <v>18.40231736103209</v>
      </c>
      <c r="E85" s="32">
        <v>15.117063673489483</v>
      </c>
      <c r="F85" s="32">
        <v>2.7187152841534559</v>
      </c>
    </row>
    <row r="86" spans="1:6">
      <c r="A86" s="19">
        <v>1994</v>
      </c>
      <c r="B86" s="19">
        <v>1</v>
      </c>
      <c r="C86" s="32">
        <v>66.492464567807701</v>
      </c>
      <c r="D86" s="32">
        <v>18.267531517361348</v>
      </c>
      <c r="E86" s="32">
        <v>14.22980908066873</v>
      </c>
      <c r="F86" s="32">
        <v>3.5823569429091977</v>
      </c>
    </row>
    <row r="87" spans="1:6">
      <c r="A87" s="19">
        <v>1994</v>
      </c>
      <c r="B87" s="19">
        <v>2</v>
      </c>
      <c r="C87" s="32">
        <v>65.807662143719128</v>
      </c>
      <c r="D87" s="32">
        <v>17.718151988727172</v>
      </c>
      <c r="E87" s="32">
        <v>13.481103083792561</v>
      </c>
      <c r="F87" s="32">
        <v>3.5131090579942597</v>
      </c>
    </row>
    <row r="88" spans="1:6">
      <c r="A88" s="19">
        <v>1994</v>
      </c>
      <c r="B88" s="19">
        <v>3</v>
      </c>
      <c r="C88" s="32">
        <v>65.185304503690446</v>
      </c>
      <c r="D88" s="32">
        <v>17.055231896632463</v>
      </c>
      <c r="E88" s="32">
        <v>13.043937743008271</v>
      </c>
      <c r="F88" s="32">
        <v>3.2011272880868162</v>
      </c>
    </row>
    <row r="89" spans="1:6">
      <c r="A89" s="19">
        <v>1994</v>
      </c>
      <c r="B89" s="19">
        <v>4</v>
      </c>
      <c r="C89" s="32">
        <v>64.349613294754263</v>
      </c>
      <c r="D89" s="32">
        <v>16.856676707212845</v>
      </c>
      <c r="E89" s="32">
        <v>12.732378913289153</v>
      </c>
      <c r="F89" s="32">
        <v>3.3346339283234485</v>
      </c>
    </row>
    <row r="90" spans="1:6">
      <c r="A90" s="19">
        <v>1994</v>
      </c>
      <c r="B90" s="19">
        <v>5</v>
      </c>
      <c r="C90" s="32">
        <v>62.945738576894158</v>
      </c>
      <c r="D90" s="32">
        <v>17.179985168107873</v>
      </c>
      <c r="E90" s="32">
        <v>12.397409106944671</v>
      </c>
      <c r="F90" s="32">
        <v>3.599347707788199</v>
      </c>
    </row>
    <row r="91" spans="1:6">
      <c r="A91" s="19">
        <v>1994</v>
      </c>
      <c r="B91" s="19">
        <v>6</v>
      </c>
      <c r="C91" s="32">
        <v>61.690453043004382</v>
      </c>
      <c r="D91" s="32">
        <v>17.38823422667036</v>
      </c>
      <c r="E91" s="32">
        <v>12.074484470251724</v>
      </c>
      <c r="F91" s="32">
        <v>3.6894131926920579</v>
      </c>
    </row>
    <row r="92" spans="1:6">
      <c r="A92" s="19">
        <v>1994</v>
      </c>
      <c r="B92" s="19">
        <v>7</v>
      </c>
      <c r="C92" s="32">
        <v>60.754492737106695</v>
      </c>
      <c r="D92" s="32">
        <v>17.749589458072897</v>
      </c>
      <c r="E92" s="32">
        <v>12.311881920064579</v>
      </c>
      <c r="F92" s="32">
        <v>3.7369222108363012</v>
      </c>
    </row>
    <row r="93" spans="1:6">
      <c r="A93" s="19">
        <v>1994</v>
      </c>
      <c r="B93" s="19">
        <v>8</v>
      </c>
      <c r="C93" s="32">
        <v>59.45189969477957</v>
      </c>
      <c r="D93" s="32">
        <v>18.805781474123545</v>
      </c>
      <c r="E93" s="32">
        <v>12.539649585082469</v>
      </c>
      <c r="F93" s="32">
        <v>3.9045550856247022</v>
      </c>
    </row>
    <row r="94" spans="1:6">
      <c r="A94" s="19">
        <v>1994</v>
      </c>
      <c r="B94" s="19">
        <v>9</v>
      </c>
      <c r="C94" s="32">
        <v>58.393539037530978</v>
      </c>
      <c r="D94" s="32">
        <v>20.803022569891333</v>
      </c>
      <c r="E94" s="32">
        <v>11.936976221190283</v>
      </c>
      <c r="F94" s="32">
        <v>4.4707474571051034</v>
      </c>
    </row>
    <row r="95" spans="1:6">
      <c r="A95" s="19">
        <v>1994</v>
      </c>
      <c r="B95" s="19">
        <v>10</v>
      </c>
      <c r="C95" s="32">
        <v>57.439267709453581</v>
      </c>
      <c r="D95" s="32">
        <v>23.129575147144784</v>
      </c>
      <c r="E95" s="32">
        <v>11.015997902941184</v>
      </c>
      <c r="F95" s="32">
        <v>5.2602841678671499</v>
      </c>
    </row>
    <row r="96" spans="1:6">
      <c r="A96" s="19">
        <v>1994</v>
      </c>
      <c r="B96" s="19">
        <v>11</v>
      </c>
      <c r="C96" s="32">
        <v>56.113266149520115</v>
      </c>
      <c r="D96" s="32">
        <v>24.443512409782265</v>
      </c>
      <c r="E96" s="32">
        <v>10.399462292325262</v>
      </c>
      <c r="F96" s="32">
        <v>5.3583473710456309</v>
      </c>
    </row>
    <row r="97" spans="1:6">
      <c r="A97" s="19">
        <v>1994</v>
      </c>
      <c r="B97" s="19">
        <v>12</v>
      </c>
      <c r="C97" s="32">
        <v>55.655447318016797</v>
      </c>
      <c r="D97" s="32">
        <v>24.502018072558592</v>
      </c>
      <c r="E97" s="32">
        <v>10.435143751606262</v>
      </c>
      <c r="F97" s="32">
        <v>4.4627137797283689</v>
      </c>
    </row>
    <row r="98" spans="1:6">
      <c r="A98" s="19">
        <v>1995</v>
      </c>
      <c r="B98" s="19">
        <v>1</v>
      </c>
      <c r="C98" s="32">
        <v>55.882057515086814</v>
      </c>
      <c r="D98" s="32">
        <v>24.848354080233577</v>
      </c>
      <c r="E98" s="32">
        <v>10.740945736671943</v>
      </c>
      <c r="F98" s="32">
        <v>3.7442311200290166</v>
      </c>
    </row>
    <row r="99" spans="1:6">
      <c r="A99" s="19">
        <v>1995</v>
      </c>
      <c r="B99" s="19">
        <v>2</v>
      </c>
      <c r="C99" s="32">
        <v>55.929782893503138</v>
      </c>
      <c r="D99" s="32">
        <v>25.945624999228613</v>
      </c>
      <c r="E99" s="32">
        <v>10.715850172419973</v>
      </c>
      <c r="F99" s="32">
        <v>4.2435577074563637</v>
      </c>
    </row>
    <row r="100" spans="1:6">
      <c r="A100" s="19">
        <v>1995</v>
      </c>
      <c r="B100" s="19">
        <v>3</v>
      </c>
      <c r="C100" s="32">
        <v>55.863152323784277</v>
      </c>
      <c r="D100" s="32">
        <v>27.603340050359495</v>
      </c>
      <c r="E100" s="32">
        <v>10.513506183988902</v>
      </c>
      <c r="F100" s="32">
        <v>5.1645560163187998</v>
      </c>
    </row>
    <row r="101" spans="1:6">
      <c r="A101" s="19">
        <v>1995</v>
      </c>
      <c r="B101" s="19">
        <v>4</v>
      </c>
      <c r="C101" s="32">
        <v>55.868989977468644</v>
      </c>
      <c r="D101" s="32">
        <v>28.964912236823039</v>
      </c>
      <c r="E101" s="32">
        <v>10.308190888339947</v>
      </c>
      <c r="F101" s="32">
        <v>5.5746924706401355</v>
      </c>
    </row>
    <row r="102" spans="1:6">
      <c r="A102" s="19">
        <v>1995</v>
      </c>
      <c r="B102" s="19">
        <v>5</v>
      </c>
      <c r="C102" s="32">
        <v>55.78330894713104</v>
      </c>
      <c r="D102" s="32">
        <v>29.433732252517203</v>
      </c>
      <c r="E102" s="32">
        <v>9.8730761701540324</v>
      </c>
      <c r="F102" s="32">
        <v>5.4997627503398947</v>
      </c>
    </row>
    <row r="103" spans="1:6">
      <c r="A103" s="19">
        <v>1995</v>
      </c>
      <c r="B103" s="19">
        <v>6</v>
      </c>
      <c r="C103" s="32">
        <v>55.862806316892161</v>
      </c>
      <c r="D103" s="32">
        <v>29.799609140669602</v>
      </c>
      <c r="E103" s="32">
        <v>9.1320705608924246</v>
      </c>
      <c r="F103" s="32">
        <v>5.4226103468485567</v>
      </c>
    </row>
    <row r="104" spans="1:6">
      <c r="A104" s="19">
        <v>1995</v>
      </c>
      <c r="B104" s="19">
        <v>7</v>
      </c>
      <c r="C104" s="32">
        <v>56.541426894269932</v>
      </c>
      <c r="D104" s="32">
        <v>30.125043751540559</v>
      </c>
      <c r="E104" s="32">
        <v>8.2178179938344247</v>
      </c>
      <c r="F104" s="32">
        <v>5.386806799873094</v>
      </c>
    </row>
    <row r="105" spans="1:6">
      <c r="A105" s="19">
        <v>1995</v>
      </c>
      <c r="B105" s="19">
        <v>8</v>
      </c>
      <c r="C105" s="32">
        <v>57.637259480416922</v>
      </c>
      <c r="D105" s="32">
        <v>29.766879321338831</v>
      </c>
      <c r="E105" s="32">
        <v>7.6600658248716904</v>
      </c>
      <c r="F105" s="32">
        <v>5.2084887852021318</v>
      </c>
    </row>
    <row r="106" spans="1:6">
      <c r="A106" s="19">
        <v>1995</v>
      </c>
      <c r="B106" s="19">
        <v>9</v>
      </c>
      <c r="C106" s="32">
        <v>58.741355932198303</v>
      </c>
      <c r="D106" s="32">
        <v>28.471995373814867</v>
      </c>
      <c r="E106" s="32">
        <v>7.6259545515318692</v>
      </c>
      <c r="F106" s="32">
        <v>4.6268249694750727</v>
      </c>
    </row>
    <row r="107" spans="1:6">
      <c r="A107" s="19">
        <v>1995</v>
      </c>
      <c r="B107" s="19">
        <v>10</v>
      </c>
      <c r="C107" s="32">
        <v>59.872677725233046</v>
      </c>
      <c r="D107" s="32">
        <v>26.60711806616392</v>
      </c>
      <c r="E107" s="32">
        <v>7.8415665228018376</v>
      </c>
      <c r="F107" s="32">
        <v>3.8268857924253847</v>
      </c>
    </row>
    <row r="108" spans="1:6">
      <c r="A108" s="19">
        <v>1995</v>
      </c>
      <c r="B108" s="19">
        <v>11</v>
      </c>
      <c r="C108" s="32">
        <v>60.853504843763368</v>
      </c>
      <c r="D108" s="32">
        <v>25.453197391246213</v>
      </c>
      <c r="E108" s="32">
        <v>7.6678005209891262</v>
      </c>
      <c r="F108" s="32">
        <v>3.4736848874532185</v>
      </c>
    </row>
    <row r="109" spans="1:6">
      <c r="A109" s="19">
        <v>1995</v>
      </c>
      <c r="B109" s="19">
        <v>12</v>
      </c>
      <c r="C109" s="32">
        <v>61.100129725526955</v>
      </c>
      <c r="D109" s="32">
        <v>25.251352013092593</v>
      </c>
      <c r="E109" s="32">
        <v>7.181999752973911</v>
      </c>
      <c r="F109" s="32">
        <v>3.3606031502272318</v>
      </c>
    </row>
    <row r="110" spans="1:6">
      <c r="A110" s="19">
        <v>1996</v>
      </c>
      <c r="B110" s="19">
        <v>1</v>
      </c>
      <c r="C110" s="32">
        <v>61.216519708140808</v>
      </c>
      <c r="D110" s="32">
        <v>24.993526876559393</v>
      </c>
      <c r="E110" s="32">
        <v>6.877091739031739</v>
      </c>
      <c r="F110" s="32">
        <v>3.0687353207502257</v>
      </c>
    </row>
    <row r="111" spans="1:6">
      <c r="A111" s="19">
        <v>1996</v>
      </c>
      <c r="B111" s="19">
        <v>2</v>
      </c>
      <c r="C111" s="32">
        <v>61.942260820478282</v>
      </c>
      <c r="D111" s="32">
        <v>24.514364107882461</v>
      </c>
      <c r="E111" s="32">
        <v>6.7805780166354426</v>
      </c>
      <c r="F111" s="32">
        <v>2.3189677558222561</v>
      </c>
    </row>
    <row r="112" spans="1:6">
      <c r="A112" s="19">
        <v>1996</v>
      </c>
      <c r="B112" s="19">
        <v>3</v>
      </c>
      <c r="C112" s="32">
        <v>62.779503214730212</v>
      </c>
      <c r="D112" s="32">
        <v>23.531864075079259</v>
      </c>
      <c r="E112" s="32">
        <v>6.8796943522550968</v>
      </c>
      <c r="F112" s="32">
        <v>1.4146403907199294</v>
      </c>
    </row>
    <row r="113" spans="1:6">
      <c r="A113" s="19">
        <v>1996</v>
      </c>
      <c r="B113" s="19">
        <v>4</v>
      </c>
      <c r="C113" s="32">
        <v>64.037750250736821</v>
      </c>
      <c r="D113" s="32">
        <v>22.279204956841514</v>
      </c>
      <c r="E113" s="32">
        <v>6.795511113784455</v>
      </c>
      <c r="F113" s="32">
        <v>0.86816852948391854</v>
      </c>
    </row>
    <row r="114" spans="1:6">
      <c r="A114" s="19">
        <v>1996</v>
      </c>
      <c r="B114" s="19">
        <v>5</v>
      </c>
      <c r="C114" s="32">
        <v>65.564276836882655</v>
      </c>
      <c r="D114" s="32">
        <v>22.063655091754143</v>
      </c>
      <c r="E114" s="32">
        <v>6.8160907369125692</v>
      </c>
      <c r="F114" s="32">
        <v>0.74447447254976551</v>
      </c>
    </row>
    <row r="115" spans="1:6">
      <c r="A115" s="19">
        <v>1996</v>
      </c>
      <c r="B115" s="19">
        <v>6</v>
      </c>
      <c r="C115" s="32">
        <v>66.711431705458324</v>
      </c>
      <c r="D115" s="32">
        <v>21.754612295682438</v>
      </c>
      <c r="E115" s="32">
        <v>7.1020863674518822</v>
      </c>
      <c r="F115" s="32">
        <v>0.82036544174832038</v>
      </c>
    </row>
    <row r="116" spans="1:6">
      <c r="A116" s="19">
        <v>1996</v>
      </c>
      <c r="B116" s="19">
        <v>7</v>
      </c>
      <c r="C116" s="32">
        <v>67.508242256174441</v>
      </c>
      <c r="D116" s="32">
        <v>20.982528511461581</v>
      </c>
      <c r="E116" s="32">
        <v>7.1450386235055339</v>
      </c>
      <c r="F116" s="32">
        <v>0.85070646388141369</v>
      </c>
    </row>
    <row r="117" spans="1:6">
      <c r="A117" s="19">
        <v>1996</v>
      </c>
      <c r="B117" s="19">
        <v>8</v>
      </c>
      <c r="C117" s="32">
        <v>67.160411086114394</v>
      </c>
      <c r="D117" s="32">
        <v>20.580968217416192</v>
      </c>
      <c r="E117" s="32">
        <v>7.0414336938364963</v>
      </c>
      <c r="F117" s="32">
        <v>1.0942084344724659</v>
      </c>
    </row>
    <row r="118" spans="1:6">
      <c r="A118" s="19">
        <v>1996</v>
      </c>
      <c r="B118" s="19">
        <v>9</v>
      </c>
      <c r="C118" s="32">
        <v>66.689385948043395</v>
      </c>
      <c r="D118" s="32">
        <v>20.249477600577983</v>
      </c>
      <c r="E118" s="32">
        <v>6.8498817883918779</v>
      </c>
      <c r="F118" s="32">
        <v>1.2838560884058343</v>
      </c>
    </row>
    <row r="119" spans="1:6">
      <c r="A119" s="19">
        <v>1996</v>
      </c>
      <c r="B119" s="19">
        <v>10</v>
      </c>
      <c r="C119" s="32">
        <v>67.08132332237048</v>
      </c>
      <c r="D119" s="32">
        <v>20.446967644760619</v>
      </c>
      <c r="E119" s="32">
        <v>6.647236754846193</v>
      </c>
      <c r="F119" s="32">
        <v>1.2506960574444403</v>
      </c>
    </row>
    <row r="120" spans="1:6">
      <c r="A120" s="19">
        <v>1996</v>
      </c>
      <c r="B120" s="19">
        <v>11</v>
      </c>
      <c r="C120" s="32">
        <v>67.335520061071179</v>
      </c>
      <c r="D120" s="32">
        <v>20.742093695001188</v>
      </c>
      <c r="E120" s="32">
        <v>6.5756556850224932</v>
      </c>
      <c r="F120" s="32">
        <v>1.3074384940901971</v>
      </c>
    </row>
    <row r="121" spans="1:6">
      <c r="A121" s="19">
        <v>1996</v>
      </c>
      <c r="B121" s="19">
        <v>12</v>
      </c>
      <c r="C121" s="32">
        <v>67.728049479679413</v>
      </c>
      <c r="D121" s="32">
        <v>20.340851158202156</v>
      </c>
      <c r="E121" s="32">
        <v>6.5745810998576015</v>
      </c>
      <c r="F121" s="32">
        <v>1.3994372743661718</v>
      </c>
    </row>
    <row r="122" spans="1:6">
      <c r="A122" s="19">
        <v>1997</v>
      </c>
      <c r="B122" s="19">
        <v>1</v>
      </c>
      <c r="C122" s="32">
        <v>67.779871784347904</v>
      </c>
      <c r="D122" s="32">
        <v>19.67154239126198</v>
      </c>
      <c r="E122" s="32">
        <v>6.6209812557973908</v>
      </c>
      <c r="F122" s="32">
        <v>1.6428161839274553</v>
      </c>
    </row>
    <row r="123" spans="1:6">
      <c r="A123" s="19">
        <v>1997</v>
      </c>
      <c r="B123" s="19">
        <v>2</v>
      </c>
      <c r="C123" s="32">
        <v>67.889669084931057</v>
      </c>
      <c r="D123" s="32">
        <v>18.976601185995143</v>
      </c>
      <c r="E123" s="32">
        <v>6.5249701842368406</v>
      </c>
      <c r="F123" s="32">
        <v>1.8372402125133647</v>
      </c>
    </row>
    <row r="124" spans="1:6">
      <c r="A124" s="19">
        <v>1997</v>
      </c>
      <c r="B124" s="19">
        <v>3</v>
      </c>
      <c r="C124" s="32">
        <v>68.114529806741373</v>
      </c>
      <c r="D124" s="32">
        <v>18.442186944189118</v>
      </c>
      <c r="E124" s="32">
        <v>6.4895900574672556</v>
      </c>
      <c r="F124" s="32">
        <v>1.8906636598470794</v>
      </c>
    </row>
    <row r="125" spans="1:6">
      <c r="A125" s="19">
        <v>1997</v>
      </c>
      <c r="B125" s="19">
        <v>4</v>
      </c>
      <c r="C125" s="32">
        <v>67.725955079193994</v>
      </c>
      <c r="D125" s="32">
        <v>18.51128125978417</v>
      </c>
      <c r="E125" s="32">
        <v>6.4939773632766018</v>
      </c>
      <c r="F125" s="32">
        <v>1.9716081211885157</v>
      </c>
    </row>
    <row r="126" spans="1:6">
      <c r="A126" s="19">
        <v>1997</v>
      </c>
      <c r="B126" s="19">
        <v>5</v>
      </c>
      <c r="C126" s="32">
        <v>67.35226322561104</v>
      </c>
      <c r="D126" s="32">
        <v>18.727800330565255</v>
      </c>
      <c r="E126" s="32">
        <v>6.0426096266413385</v>
      </c>
      <c r="F126" s="32">
        <v>1.9540943509372084</v>
      </c>
    </row>
    <row r="127" spans="1:6">
      <c r="A127" s="19">
        <v>1997</v>
      </c>
      <c r="B127" s="19">
        <v>6</v>
      </c>
      <c r="C127" s="32">
        <v>66.986211753273437</v>
      </c>
      <c r="D127" s="32">
        <v>19.15117885738885</v>
      </c>
      <c r="E127" s="32">
        <v>5.4916432406682407</v>
      </c>
      <c r="F127" s="32">
        <v>1.9818735791595481</v>
      </c>
    </row>
    <row r="128" spans="1:6">
      <c r="A128" s="19">
        <v>1997</v>
      </c>
      <c r="B128" s="19">
        <v>7</v>
      </c>
      <c r="C128" s="32">
        <v>66.710834854212607</v>
      </c>
      <c r="D128" s="32">
        <v>19.336086118151542</v>
      </c>
      <c r="E128" s="32">
        <v>5.2317604922756438</v>
      </c>
      <c r="F128" s="32">
        <v>2.0966169598737663</v>
      </c>
    </row>
    <row r="129" spans="1:6">
      <c r="A129" s="19">
        <v>1997</v>
      </c>
      <c r="B129" s="19">
        <v>8</v>
      </c>
      <c r="C129" s="32">
        <v>66.794842387152826</v>
      </c>
      <c r="D129" s="32">
        <v>18.995520574591339</v>
      </c>
      <c r="E129" s="32">
        <v>4.9809096467431342</v>
      </c>
      <c r="F129" s="32">
        <v>1.9380460406296289</v>
      </c>
    </row>
    <row r="130" spans="1:6">
      <c r="A130" s="19">
        <v>1997</v>
      </c>
      <c r="B130" s="19">
        <v>9</v>
      </c>
      <c r="C130" s="32">
        <v>66.584756403876554</v>
      </c>
      <c r="D130" s="32">
        <v>19.280844662790013</v>
      </c>
      <c r="E130" s="32">
        <v>4.7892462750230722</v>
      </c>
      <c r="F130" s="32">
        <v>1.748842221054123</v>
      </c>
    </row>
    <row r="131" spans="1:6">
      <c r="A131" s="19">
        <v>1997</v>
      </c>
      <c r="B131" s="19">
        <v>10</v>
      </c>
      <c r="C131" s="32">
        <v>66.302263855405727</v>
      </c>
      <c r="D131" s="32">
        <v>19.535289078435497</v>
      </c>
      <c r="E131" s="32">
        <v>4.5770643006054677</v>
      </c>
      <c r="F131" s="32">
        <v>1.8267559113582215</v>
      </c>
    </row>
    <row r="132" spans="1:6">
      <c r="A132" s="19">
        <v>1997</v>
      </c>
      <c r="B132" s="19">
        <v>11</v>
      </c>
      <c r="C132" s="32">
        <v>66.526360688409653</v>
      </c>
      <c r="D132" s="32">
        <v>19.379975146815319</v>
      </c>
      <c r="E132" s="32">
        <v>4.3615198203024157</v>
      </c>
      <c r="F132" s="32">
        <v>1.8583447835817062</v>
      </c>
    </row>
    <row r="133" spans="1:6">
      <c r="A133" s="19">
        <v>1997</v>
      </c>
      <c r="B133" s="19">
        <v>12</v>
      </c>
      <c r="C133" s="32">
        <v>66.473350627257986</v>
      </c>
      <c r="D133" s="32">
        <v>19.611576739409781</v>
      </c>
      <c r="E133" s="32">
        <v>4.0696641701099079</v>
      </c>
      <c r="F133" s="32">
        <v>2.5554130080982009</v>
      </c>
    </row>
    <row r="134" spans="1:6">
      <c r="A134" s="19">
        <v>1998</v>
      </c>
      <c r="B134" s="19">
        <v>1</v>
      </c>
      <c r="C134" s="32">
        <v>67.131240328891593</v>
      </c>
      <c r="D134" s="32">
        <v>19.784875332071042</v>
      </c>
      <c r="E134" s="32">
        <v>3.6340034166035515</v>
      </c>
      <c r="F134" s="32">
        <v>3.1709197187394023</v>
      </c>
    </row>
    <row r="135" spans="1:6">
      <c r="A135" s="19">
        <v>1998</v>
      </c>
      <c r="B135" s="19">
        <v>2</v>
      </c>
      <c r="C135" s="32">
        <v>67.404619095440069</v>
      </c>
      <c r="D135" s="32">
        <v>19.853574796270092</v>
      </c>
      <c r="E135" s="32">
        <v>3.3608221868230874</v>
      </c>
      <c r="F135" s="32">
        <v>3.2229782517190633</v>
      </c>
    </row>
    <row r="136" spans="1:6">
      <c r="A136" s="19">
        <v>1998</v>
      </c>
      <c r="B136" s="19">
        <v>3</v>
      </c>
      <c r="C136" s="32">
        <v>66.331872914448098</v>
      </c>
      <c r="D136" s="32">
        <v>20.153498924342344</v>
      </c>
      <c r="E136" s="32">
        <v>2.9413325628744298</v>
      </c>
      <c r="F136" s="32">
        <v>3.3283118704193191</v>
      </c>
    </row>
    <row r="137" spans="1:6">
      <c r="A137" s="19">
        <v>1998</v>
      </c>
      <c r="B137" s="19">
        <v>4</v>
      </c>
      <c r="C137" s="32">
        <v>65.205967448267998</v>
      </c>
      <c r="D137" s="32">
        <v>20.540359870800899</v>
      </c>
      <c r="E137" s="32">
        <v>2.5175141332502946</v>
      </c>
      <c r="F137" s="32">
        <v>3.2796450026900987</v>
      </c>
    </row>
    <row r="138" spans="1:6">
      <c r="A138" s="19">
        <v>1998</v>
      </c>
      <c r="B138" s="19">
        <v>5</v>
      </c>
      <c r="C138" s="32">
        <v>64.847086981785168</v>
      </c>
      <c r="D138" s="32">
        <v>20.251201036142255</v>
      </c>
      <c r="E138" s="32">
        <v>2.3499963587673336</v>
      </c>
      <c r="F138" s="32">
        <v>3.230912339522213</v>
      </c>
    </row>
    <row r="139" spans="1:6">
      <c r="A139" s="19">
        <v>1998</v>
      </c>
      <c r="B139" s="19">
        <v>6</v>
      </c>
      <c r="C139" s="32">
        <v>65.100139685074708</v>
      </c>
      <c r="D139" s="32">
        <v>19.731232955505821</v>
      </c>
      <c r="E139" s="32">
        <v>2.2825999791716676</v>
      </c>
      <c r="F139" s="32">
        <v>3.1001352926532793</v>
      </c>
    </row>
    <row r="140" spans="1:6">
      <c r="A140" s="19">
        <v>1998</v>
      </c>
      <c r="B140" s="19">
        <v>7</v>
      </c>
      <c r="C140" s="32">
        <v>64.944268635124132</v>
      </c>
      <c r="D140" s="32">
        <v>19.783468080740771</v>
      </c>
      <c r="E140" s="32">
        <v>2.3860016200907355</v>
      </c>
      <c r="F140" s="32">
        <v>3.0379731675924724</v>
      </c>
    </row>
    <row r="141" spans="1:6">
      <c r="A141" s="19">
        <v>1998</v>
      </c>
      <c r="B141" s="19">
        <v>8</v>
      </c>
      <c r="C141" s="32">
        <v>65.007887525983676</v>
      </c>
      <c r="D141" s="32">
        <v>20.599200463756084</v>
      </c>
      <c r="E141" s="32">
        <v>2.6037919050143188</v>
      </c>
      <c r="F141" s="32">
        <v>3.0752947410679567</v>
      </c>
    </row>
    <row r="142" spans="1:6">
      <c r="A142" s="19">
        <v>1998</v>
      </c>
      <c r="B142" s="19">
        <v>9</v>
      </c>
      <c r="C142" s="32">
        <v>65.009290631578608</v>
      </c>
      <c r="D142" s="32">
        <v>21.196383900481734</v>
      </c>
      <c r="E142" s="32">
        <v>2.829445112337587</v>
      </c>
      <c r="F142" s="32">
        <v>3.0745444098317196</v>
      </c>
    </row>
    <row r="143" spans="1:6">
      <c r="A143" s="19">
        <v>1998</v>
      </c>
      <c r="B143" s="19">
        <v>10</v>
      </c>
      <c r="C143" s="32">
        <v>64.312320878275784</v>
      </c>
      <c r="D143" s="32">
        <v>21.200799873642694</v>
      </c>
      <c r="E143" s="32">
        <v>3.1038932141565789</v>
      </c>
      <c r="F143" s="32">
        <v>2.9501089805381042</v>
      </c>
    </row>
    <row r="144" spans="1:6">
      <c r="A144" s="19">
        <v>1998</v>
      </c>
      <c r="B144" s="19">
        <v>11</v>
      </c>
      <c r="C144" s="32">
        <v>63.702113111210465</v>
      </c>
      <c r="D144" s="32">
        <v>21.349069348203994</v>
      </c>
      <c r="E144" s="32">
        <v>3.5342451598599096</v>
      </c>
      <c r="F144" s="32">
        <v>2.7876233490706417</v>
      </c>
    </row>
    <row r="145" spans="1:6">
      <c r="A145" s="19">
        <v>1998</v>
      </c>
      <c r="B145" s="19">
        <v>12</v>
      </c>
      <c r="C145" s="32">
        <v>63.880368515439024</v>
      </c>
      <c r="D145" s="32">
        <v>21.317883673304209</v>
      </c>
      <c r="E145" s="32">
        <v>3.939746414743956</v>
      </c>
      <c r="F145" s="32">
        <v>2.0416470016778332</v>
      </c>
    </row>
    <row r="146" spans="1:6">
      <c r="A146" s="19">
        <v>1999</v>
      </c>
      <c r="B146" s="19">
        <v>1</v>
      </c>
      <c r="C146" s="32">
        <v>63.512349707740377</v>
      </c>
      <c r="D146" s="32">
        <v>21.627382717678788</v>
      </c>
      <c r="E146" s="32">
        <v>4.3333175915087621</v>
      </c>
      <c r="F146" s="32">
        <v>1.3675272936497413</v>
      </c>
    </row>
    <row r="147" spans="1:6">
      <c r="A147" s="19">
        <v>1999</v>
      </c>
      <c r="B147" s="19">
        <v>2</v>
      </c>
      <c r="C147" s="32">
        <v>62.917216407630221</v>
      </c>
      <c r="D147" s="32">
        <v>21.855774267416354</v>
      </c>
      <c r="E147" s="32">
        <v>4.5813303084200028</v>
      </c>
      <c r="F147" s="32">
        <v>1.4075631851535468</v>
      </c>
    </row>
    <row r="148" spans="1:6">
      <c r="A148" s="19">
        <v>1999</v>
      </c>
      <c r="B148" s="19">
        <v>3</v>
      </c>
      <c r="C148" s="32">
        <v>63.648245529178922</v>
      </c>
      <c r="D148" s="32">
        <v>21.874552583317332</v>
      </c>
      <c r="E148" s="32">
        <v>4.7491842340182719</v>
      </c>
      <c r="F148" s="32">
        <v>2.0861284351954472</v>
      </c>
    </row>
    <row r="149" spans="1:6">
      <c r="A149" s="19">
        <v>1999</v>
      </c>
      <c r="B149" s="19">
        <v>4</v>
      </c>
      <c r="C149" s="32">
        <v>64.525809153193876</v>
      </c>
      <c r="D149" s="32">
        <v>21.912039439788472</v>
      </c>
      <c r="E149" s="32">
        <v>5.0998038150728604</v>
      </c>
      <c r="F149" s="32">
        <v>2.7963830362802207</v>
      </c>
    </row>
    <row r="150" spans="1:6">
      <c r="A150" s="19">
        <v>1999</v>
      </c>
      <c r="B150" s="19">
        <v>5</v>
      </c>
      <c r="C150" s="32">
        <v>64.533886400050775</v>
      </c>
      <c r="D150" s="32">
        <v>21.846541969402018</v>
      </c>
      <c r="E150" s="32">
        <v>5.6160807862711337</v>
      </c>
      <c r="F150" s="32">
        <v>2.9388414231391442</v>
      </c>
    </row>
    <row r="151" spans="1:6">
      <c r="A151" s="19">
        <v>1999</v>
      </c>
      <c r="B151" s="19">
        <v>6</v>
      </c>
      <c r="C151" s="32">
        <v>63.945087286461117</v>
      </c>
      <c r="D151" s="32">
        <v>21.734532948795923</v>
      </c>
      <c r="E151" s="32">
        <v>6.2285329299996368</v>
      </c>
      <c r="F151" s="32">
        <v>3.1265411180238054</v>
      </c>
    </row>
    <row r="152" spans="1:6">
      <c r="A152" s="19">
        <v>1999</v>
      </c>
      <c r="B152" s="19">
        <v>7</v>
      </c>
      <c r="C152" s="32">
        <v>63.435506402009807</v>
      </c>
      <c r="D152" s="32">
        <v>21.64023017004217</v>
      </c>
      <c r="E152" s="32">
        <v>6.7794071473695343</v>
      </c>
      <c r="F152" s="32">
        <v>3.2235103366718025</v>
      </c>
    </row>
    <row r="153" spans="1:6">
      <c r="A153" s="19">
        <v>1999</v>
      </c>
      <c r="B153" s="19">
        <v>8</v>
      </c>
      <c r="C153" s="32">
        <v>63.688506645214119</v>
      </c>
      <c r="D153" s="32">
        <v>21.181850081932467</v>
      </c>
      <c r="E153" s="32">
        <v>7.0269360042516542</v>
      </c>
      <c r="F153" s="32">
        <v>3.1762399265953634</v>
      </c>
    </row>
    <row r="154" spans="1:6">
      <c r="A154" s="19">
        <v>1999</v>
      </c>
      <c r="B154" s="19">
        <v>9</v>
      </c>
      <c r="C154" s="32">
        <v>64.142571440455896</v>
      </c>
      <c r="D154" s="32">
        <v>20.03151127897479</v>
      </c>
      <c r="E154" s="32">
        <v>6.9600438736643753</v>
      </c>
      <c r="F154" s="32">
        <v>3.1811512095184939</v>
      </c>
    </row>
    <row r="155" spans="1:6">
      <c r="A155" s="19">
        <v>1999</v>
      </c>
      <c r="B155" s="19">
        <v>10</v>
      </c>
      <c r="C155" s="32">
        <v>64.186540298378787</v>
      </c>
      <c r="D155" s="32">
        <v>19.210144149192175</v>
      </c>
      <c r="E155" s="32">
        <v>6.8184919911621531</v>
      </c>
      <c r="F155" s="32">
        <v>3.3447083218127776</v>
      </c>
    </row>
    <row r="156" spans="1:6">
      <c r="A156" s="19">
        <v>1999</v>
      </c>
      <c r="B156" s="19">
        <v>11</v>
      </c>
      <c r="C156" s="32">
        <v>64.1929324461384</v>
      </c>
      <c r="D156" s="32">
        <v>18.963690199851783</v>
      </c>
      <c r="E156" s="32">
        <v>6.6377843984151177</v>
      </c>
      <c r="F156" s="32">
        <v>3.4907603796436382</v>
      </c>
    </row>
    <row r="157" spans="1:6">
      <c r="A157" s="19">
        <v>1999</v>
      </c>
      <c r="B157" s="19">
        <v>12</v>
      </c>
      <c r="C157" s="32">
        <v>64.267714031839617</v>
      </c>
      <c r="D157" s="32">
        <v>18.920891399217147</v>
      </c>
      <c r="E157" s="32">
        <v>6.4668541891856037</v>
      </c>
      <c r="F157" s="32">
        <v>3.4329166717582957</v>
      </c>
    </row>
    <row r="158" spans="1:6">
      <c r="A158" s="19">
        <v>2000</v>
      </c>
      <c r="B158" s="19">
        <v>1</v>
      </c>
      <c r="C158" s="32">
        <v>64.380663903877434</v>
      </c>
      <c r="D158" s="32">
        <v>19.177764351858876</v>
      </c>
      <c r="E158" s="32">
        <v>6.3680518114497566</v>
      </c>
      <c r="F158" s="32">
        <v>3.226850069333687</v>
      </c>
    </row>
    <row r="159" spans="1:6">
      <c r="A159" s="19">
        <v>2000</v>
      </c>
      <c r="B159" s="19">
        <v>2</v>
      </c>
      <c r="C159" s="32">
        <v>64.509607933035767</v>
      </c>
      <c r="D159" s="32">
        <v>20.419561996110382</v>
      </c>
      <c r="E159" s="32">
        <v>6.445981674891021</v>
      </c>
      <c r="F159" s="32">
        <v>2.9529515020346291</v>
      </c>
    </row>
    <row r="160" spans="1:6">
      <c r="A160" s="19">
        <v>2000</v>
      </c>
      <c r="B160" s="19">
        <v>3</v>
      </c>
      <c r="C160" s="32">
        <v>64.414312431953618</v>
      </c>
      <c r="D160" s="32">
        <v>20.838515857505463</v>
      </c>
      <c r="E160" s="32">
        <v>6.3828473932761085</v>
      </c>
      <c r="F160" s="32">
        <v>2.4948472921522411</v>
      </c>
    </row>
    <row r="161" spans="1:6">
      <c r="A161" s="19">
        <v>2000</v>
      </c>
      <c r="B161" s="19">
        <v>4</v>
      </c>
      <c r="C161" s="32">
        <v>64.138133028142889</v>
      </c>
      <c r="D161" s="32">
        <v>20.18433789725389</v>
      </c>
      <c r="E161" s="32">
        <v>6.1877532405846498</v>
      </c>
      <c r="F161" s="32">
        <v>2.3329766787817263</v>
      </c>
    </row>
    <row r="162" spans="1:6">
      <c r="A162" s="19">
        <v>2000</v>
      </c>
      <c r="B162" s="19">
        <v>5</v>
      </c>
      <c r="C162" s="32">
        <v>63.905119234019608</v>
      </c>
      <c r="D162" s="32">
        <v>20.009099967844413</v>
      </c>
      <c r="E162" s="32">
        <v>5.9540550763756537</v>
      </c>
      <c r="F162" s="32">
        <v>2.488889211926403</v>
      </c>
    </row>
    <row r="163" spans="1:6">
      <c r="A163" s="19">
        <v>2000</v>
      </c>
      <c r="B163" s="19">
        <v>6</v>
      </c>
      <c r="C163" s="32">
        <v>63.789039188480871</v>
      </c>
      <c r="D163" s="32">
        <v>20.422377831622587</v>
      </c>
      <c r="E163" s="32">
        <v>5.5444196612106182</v>
      </c>
      <c r="F163" s="32">
        <v>2.4201079674776365</v>
      </c>
    </row>
    <row r="164" spans="1:6">
      <c r="A164" s="19">
        <v>2000</v>
      </c>
      <c r="B164" s="19">
        <v>7</v>
      </c>
      <c r="C164" s="32">
        <v>63.805869696520574</v>
      </c>
      <c r="D164" s="32">
        <v>21.275081473224979</v>
      </c>
      <c r="E164" s="32">
        <v>5.1584071960348155</v>
      </c>
      <c r="F164" s="32">
        <v>2.2586564641438542</v>
      </c>
    </row>
    <row r="165" spans="1:6">
      <c r="A165" s="19">
        <v>2000</v>
      </c>
      <c r="B165" s="19">
        <v>8</v>
      </c>
      <c r="C165" s="32">
        <v>63.522314387939581</v>
      </c>
      <c r="D165" s="32">
        <v>22.448642868583462</v>
      </c>
      <c r="E165" s="32">
        <v>4.9601098756705593</v>
      </c>
      <c r="F165" s="32">
        <v>2.2620683325909647</v>
      </c>
    </row>
    <row r="166" spans="1:6">
      <c r="A166" s="19">
        <v>2000</v>
      </c>
      <c r="B166" s="19">
        <v>9</v>
      </c>
      <c r="C166" s="32">
        <v>63.375470583281562</v>
      </c>
      <c r="D166" s="32">
        <v>24.471388549257611</v>
      </c>
      <c r="E166" s="32">
        <v>5.0543684575594154</v>
      </c>
      <c r="F166" s="32">
        <v>2.3607812677079432</v>
      </c>
    </row>
    <row r="167" spans="1:6">
      <c r="A167" s="19">
        <v>2000</v>
      </c>
      <c r="B167" s="19">
        <v>10</v>
      </c>
      <c r="C167" s="32">
        <v>63.786056047594727</v>
      </c>
      <c r="D167" s="32">
        <v>25.813371793488777</v>
      </c>
      <c r="E167" s="32">
        <v>5.2432307920568668</v>
      </c>
      <c r="F167" s="32">
        <v>2.2649224637346372</v>
      </c>
    </row>
    <row r="168" spans="1:6">
      <c r="A168" s="19">
        <v>2000</v>
      </c>
      <c r="B168" s="19">
        <v>11</v>
      </c>
      <c r="C168" s="32">
        <v>64.047150300925409</v>
      </c>
      <c r="D168" s="32">
        <v>26.171157730757745</v>
      </c>
      <c r="E168" s="32">
        <v>5.3464649624349487</v>
      </c>
      <c r="F168" s="32">
        <v>2.1345116034242015</v>
      </c>
    </row>
    <row r="169" spans="1:6">
      <c r="A169" s="19">
        <v>2000</v>
      </c>
      <c r="B169" s="19">
        <v>12</v>
      </c>
      <c r="C169" s="32">
        <v>63.878570305106706</v>
      </c>
      <c r="D169" s="32">
        <v>26.17153524364317</v>
      </c>
      <c r="E169" s="32">
        <v>5.3607844450279636</v>
      </c>
      <c r="F169" s="32">
        <v>2.189226575282528</v>
      </c>
    </row>
    <row r="170" spans="1:6">
      <c r="A170" s="19">
        <v>2001</v>
      </c>
      <c r="B170" s="19">
        <v>1</v>
      </c>
      <c r="C170" s="32">
        <v>64.058016919566711</v>
      </c>
      <c r="D170" s="32">
        <v>25.574314070631885</v>
      </c>
      <c r="E170" s="32">
        <v>5.2944818215955323</v>
      </c>
      <c r="F170" s="32">
        <v>2.2815033297585821</v>
      </c>
    </row>
    <row r="171" spans="1:6">
      <c r="A171" s="19">
        <v>2001</v>
      </c>
      <c r="B171" s="19">
        <v>2</v>
      </c>
      <c r="C171" s="32">
        <v>64.365575984757044</v>
      </c>
      <c r="D171" s="32">
        <v>24.585963366565863</v>
      </c>
      <c r="E171" s="32">
        <v>5.3287169501155667</v>
      </c>
      <c r="F171" s="32">
        <v>2.3409198051555471</v>
      </c>
    </row>
    <row r="172" spans="1:6">
      <c r="A172" s="19">
        <v>2001</v>
      </c>
      <c r="B172" s="19">
        <v>3</v>
      </c>
      <c r="C172" s="32">
        <v>64.180085670900496</v>
      </c>
      <c r="D172" s="32">
        <v>24.629928919093338</v>
      </c>
      <c r="E172" s="32">
        <v>5.5174947630709692</v>
      </c>
      <c r="F172" s="32">
        <v>2.2508959122923442</v>
      </c>
    </row>
    <row r="173" spans="1:6">
      <c r="A173" s="19">
        <v>2001</v>
      </c>
      <c r="B173" s="19">
        <v>4</v>
      </c>
      <c r="C173" s="32">
        <v>64.274689851275383</v>
      </c>
      <c r="D173" s="32">
        <v>25.913513050084475</v>
      </c>
      <c r="E173" s="32">
        <v>5.7585362090912513</v>
      </c>
      <c r="F173" s="32">
        <v>2.0924451191531888</v>
      </c>
    </row>
    <row r="174" spans="1:6">
      <c r="A174" s="19">
        <v>2001</v>
      </c>
      <c r="B174" s="19">
        <v>5</v>
      </c>
      <c r="C174" s="32">
        <v>64.90112901414318</v>
      </c>
      <c r="D174" s="32">
        <v>26.664061660025531</v>
      </c>
      <c r="E174" s="32">
        <v>6.0036509859139322</v>
      </c>
      <c r="F174" s="32">
        <v>1.9565612264758179</v>
      </c>
    </row>
    <row r="175" spans="1:6">
      <c r="A175" s="19">
        <v>2001</v>
      </c>
      <c r="B175" s="19">
        <v>6</v>
      </c>
      <c r="C175" s="32">
        <v>65.37852149110401</v>
      </c>
      <c r="D175" s="32">
        <v>26.803106107109805</v>
      </c>
      <c r="E175" s="32">
        <v>6.2186571298374229</v>
      </c>
      <c r="F175" s="32">
        <v>1.8983172059872917</v>
      </c>
    </row>
    <row r="176" spans="1:6">
      <c r="A176" s="19">
        <v>2001</v>
      </c>
      <c r="B176" s="19">
        <v>7</v>
      </c>
      <c r="C176" s="32">
        <v>65.521868166878249</v>
      </c>
      <c r="D176" s="32">
        <v>26.710584606401355</v>
      </c>
      <c r="E176" s="32">
        <v>6.2823662608389554</v>
      </c>
      <c r="F176" s="32">
        <v>1.9298428086049952</v>
      </c>
    </row>
    <row r="177" spans="1:6">
      <c r="A177" s="19">
        <v>2001</v>
      </c>
      <c r="B177" s="19">
        <v>8</v>
      </c>
      <c r="C177" s="32">
        <v>65.570407250936739</v>
      </c>
      <c r="D177" s="32">
        <v>26.764578103979353</v>
      </c>
      <c r="E177" s="32">
        <v>6.4074587425816603</v>
      </c>
      <c r="F177" s="32">
        <v>1.8549000296885763</v>
      </c>
    </row>
    <row r="178" spans="1:6">
      <c r="A178" s="19">
        <v>2001</v>
      </c>
      <c r="B178" s="19">
        <v>9</v>
      </c>
      <c r="C178" s="32">
        <v>65.45001718254106</v>
      </c>
      <c r="D178" s="32">
        <v>26.213203331064236</v>
      </c>
      <c r="E178" s="32">
        <v>6.6621576475721067</v>
      </c>
      <c r="F178" s="32">
        <v>1.7470273434473449</v>
      </c>
    </row>
    <row r="179" spans="1:6">
      <c r="A179" s="19">
        <v>2001</v>
      </c>
      <c r="B179" s="19">
        <v>10</v>
      </c>
      <c r="C179" s="32">
        <v>64.711719664744791</v>
      </c>
      <c r="D179" s="32">
        <v>25.375970342452973</v>
      </c>
      <c r="E179" s="32">
        <v>6.728931607496671</v>
      </c>
      <c r="F179" s="32">
        <v>1.6739636567771188</v>
      </c>
    </row>
    <row r="180" spans="1:6">
      <c r="A180" s="19">
        <v>2001</v>
      </c>
      <c r="B180" s="19">
        <v>11</v>
      </c>
      <c r="C180" s="32">
        <v>64.148003827370019</v>
      </c>
      <c r="D180" s="32">
        <v>25.043569438692039</v>
      </c>
      <c r="E180" s="32">
        <v>6.638204183704274</v>
      </c>
      <c r="F180" s="32">
        <v>1.7570478003012737</v>
      </c>
    </row>
    <row r="181" spans="1:6">
      <c r="A181" s="19">
        <v>2001</v>
      </c>
      <c r="B181" s="19">
        <v>12</v>
      </c>
      <c r="C181" s="32">
        <v>64.254241798970611</v>
      </c>
      <c r="D181" s="32">
        <v>25.173990682659351</v>
      </c>
      <c r="E181" s="32">
        <v>6.7991942094867905</v>
      </c>
      <c r="F181" s="32">
        <v>2.0791911675887418</v>
      </c>
    </row>
    <row r="182" spans="1:6">
      <c r="A182" s="19">
        <v>2002</v>
      </c>
      <c r="B182" s="19">
        <v>1</v>
      </c>
      <c r="C182" s="32">
        <v>64.033915109274574</v>
      </c>
      <c r="D182" s="32">
        <v>25.747852247871542</v>
      </c>
      <c r="E182" s="32">
        <v>6.9237158006487629</v>
      </c>
      <c r="F182" s="32">
        <v>2.4256740002322976</v>
      </c>
    </row>
    <row r="183" spans="1:6">
      <c r="A183" s="19">
        <v>2002</v>
      </c>
      <c r="B183" s="19">
        <v>2</v>
      </c>
      <c r="C183" s="32">
        <v>63.759965497563869</v>
      </c>
      <c r="D183" s="32">
        <v>25.628808446654858</v>
      </c>
      <c r="E183" s="32">
        <v>6.7384737578905032</v>
      </c>
      <c r="F183" s="32">
        <v>2.4758153198874338</v>
      </c>
    </row>
    <row r="184" spans="1:6">
      <c r="A184" s="19">
        <v>2002</v>
      </c>
      <c r="B184" s="19">
        <v>3</v>
      </c>
      <c r="C184" s="32">
        <v>63.748173901417303</v>
      </c>
      <c r="D184" s="32">
        <v>25.343030740018442</v>
      </c>
      <c r="E184" s="32">
        <v>6.6444885426296754</v>
      </c>
      <c r="F184" s="32">
        <v>2.1503683504666444</v>
      </c>
    </row>
    <row r="185" spans="1:6">
      <c r="A185" s="19">
        <v>2002</v>
      </c>
      <c r="B185" s="19">
        <v>4</v>
      </c>
      <c r="C185" s="32">
        <v>64.295583953541879</v>
      </c>
      <c r="D185" s="32">
        <v>25.366648701409133</v>
      </c>
      <c r="E185" s="32">
        <v>6.4682935780160502</v>
      </c>
      <c r="F185" s="32">
        <v>1.7414937270061857</v>
      </c>
    </row>
    <row r="186" spans="1:6">
      <c r="A186" s="19">
        <v>2002</v>
      </c>
      <c r="B186" s="19">
        <v>5</v>
      </c>
      <c r="C186" s="32">
        <v>64.813670356987785</v>
      </c>
      <c r="D186" s="32">
        <v>25.41294725177503</v>
      </c>
      <c r="E186" s="32">
        <v>6.0483559163617304</v>
      </c>
      <c r="F186" s="32">
        <v>1.6141052120145973</v>
      </c>
    </row>
    <row r="187" spans="1:6">
      <c r="A187" s="19">
        <v>2002</v>
      </c>
      <c r="B187" s="19">
        <v>6</v>
      </c>
      <c r="C187" s="32">
        <v>64.926964092880397</v>
      </c>
      <c r="D187" s="32">
        <v>25.103210228376611</v>
      </c>
      <c r="E187" s="32">
        <v>5.6778314250884865</v>
      </c>
      <c r="F187" s="32">
        <v>1.6435287857244185</v>
      </c>
    </row>
    <row r="188" spans="1:6">
      <c r="A188" s="19">
        <v>2002</v>
      </c>
      <c r="B188" s="19">
        <v>7</v>
      </c>
      <c r="C188" s="32">
        <v>65.097070582281589</v>
      </c>
      <c r="D188" s="32">
        <v>24.947517060072816</v>
      </c>
      <c r="E188" s="32">
        <v>5.4745179994375812</v>
      </c>
      <c r="F188" s="32">
        <v>1.6983696613067158</v>
      </c>
    </row>
    <row r="189" spans="1:6">
      <c r="A189" s="19">
        <v>2002</v>
      </c>
      <c r="B189" s="19">
        <v>8</v>
      </c>
      <c r="C189" s="32">
        <v>65.059602840568829</v>
      </c>
      <c r="D189" s="32">
        <v>24.996563547376223</v>
      </c>
      <c r="E189" s="32">
        <v>5.2852154736612418</v>
      </c>
      <c r="F189" s="32">
        <v>1.9873091515116266</v>
      </c>
    </row>
    <row r="190" spans="1:6">
      <c r="A190" s="19">
        <v>2002</v>
      </c>
      <c r="B190" s="19">
        <v>9</v>
      </c>
      <c r="C190" s="32">
        <v>64.66727841926442</v>
      </c>
      <c r="D190" s="32">
        <v>25.416132915383965</v>
      </c>
      <c r="E190" s="32">
        <v>5.0231971534997619</v>
      </c>
      <c r="F190" s="32">
        <v>2.3095715886196642</v>
      </c>
    </row>
    <row r="191" spans="1:6">
      <c r="A191" s="19">
        <v>2002</v>
      </c>
      <c r="B191" s="19">
        <v>10</v>
      </c>
      <c r="C191" s="32">
        <v>64.718955611924272</v>
      </c>
      <c r="D191" s="32">
        <v>26.442365088420853</v>
      </c>
      <c r="E191" s="32">
        <v>4.8986330528682247</v>
      </c>
      <c r="F191" s="32">
        <v>2.4395406494329022</v>
      </c>
    </row>
    <row r="192" spans="1:6">
      <c r="A192" s="19">
        <v>2002</v>
      </c>
      <c r="B192" s="19">
        <v>11</v>
      </c>
      <c r="C192" s="32">
        <v>65.111535691645003</v>
      </c>
      <c r="D192" s="32">
        <v>27.57030783098071</v>
      </c>
      <c r="E192" s="32">
        <v>4.8120280573346443</v>
      </c>
      <c r="F192" s="32">
        <v>2.4105005251323628</v>
      </c>
    </row>
    <row r="193" spans="1:6">
      <c r="A193" s="19">
        <v>2002</v>
      </c>
      <c r="B193" s="19">
        <v>12</v>
      </c>
      <c r="C193" s="32">
        <v>64.968492417118554</v>
      </c>
      <c r="D193" s="32">
        <v>28.131219401508055</v>
      </c>
      <c r="E193" s="32">
        <v>4.6382885846353643</v>
      </c>
      <c r="F193" s="32">
        <v>2.1586992646270859</v>
      </c>
    </row>
    <row r="194" spans="1:6">
      <c r="A194" s="19">
        <v>2003</v>
      </c>
      <c r="B194" s="19">
        <v>1</v>
      </c>
      <c r="C194" s="32">
        <v>64.895768500429881</v>
      </c>
      <c r="D194" s="32">
        <v>28.145444811676576</v>
      </c>
      <c r="E194" s="32">
        <v>4.6331557033324335</v>
      </c>
      <c r="F194" s="32">
        <v>1.9004248198544005</v>
      </c>
    </row>
    <row r="195" spans="1:6">
      <c r="A195" s="19">
        <v>2003</v>
      </c>
      <c r="B195" s="19">
        <v>2</v>
      </c>
      <c r="C195" s="32">
        <v>65.005473193922228</v>
      </c>
      <c r="D195" s="32">
        <v>28.554328416666902</v>
      </c>
      <c r="E195" s="32">
        <v>4.6727036531409745</v>
      </c>
      <c r="F195" s="32">
        <v>1.8675677461942091</v>
      </c>
    </row>
    <row r="196" spans="1:6">
      <c r="A196" s="19">
        <v>2003</v>
      </c>
      <c r="B196" s="19">
        <v>3</v>
      </c>
      <c r="C196" s="32">
        <v>65.605762651399218</v>
      </c>
      <c r="D196" s="32">
        <v>28.278711906280321</v>
      </c>
      <c r="E196" s="32">
        <v>4.9139588029583123</v>
      </c>
      <c r="F196" s="32">
        <v>1.9889934511430107</v>
      </c>
    </row>
    <row r="197" spans="1:6">
      <c r="A197" s="19">
        <v>2003</v>
      </c>
      <c r="B197" s="19">
        <v>4</v>
      </c>
      <c r="C197" s="32">
        <v>65.764236065367385</v>
      </c>
      <c r="D197" s="32">
        <v>27.360272278738108</v>
      </c>
      <c r="E197" s="32">
        <v>5.3357625639420991</v>
      </c>
      <c r="F197" s="32">
        <v>2.3204000771877253</v>
      </c>
    </row>
    <row r="198" spans="1:6">
      <c r="A198" s="19">
        <v>2003</v>
      </c>
      <c r="B198" s="19">
        <v>5</v>
      </c>
      <c r="C198" s="32">
        <v>65.43870280684817</v>
      </c>
      <c r="D198" s="32">
        <v>26.782522943637439</v>
      </c>
      <c r="E198" s="32">
        <v>5.7613334785389831</v>
      </c>
      <c r="F198" s="32">
        <v>2.6018732692172817</v>
      </c>
    </row>
    <row r="199" spans="1:6">
      <c r="A199" s="19">
        <v>2003</v>
      </c>
      <c r="B199" s="19">
        <v>6</v>
      </c>
      <c r="C199" s="32">
        <v>65.413925202009409</v>
      </c>
      <c r="D199" s="32">
        <v>26.527646535975677</v>
      </c>
      <c r="E199" s="32">
        <v>6.1824219819809114</v>
      </c>
      <c r="F199" s="32">
        <v>2.7662024462564063</v>
      </c>
    </row>
    <row r="200" spans="1:6">
      <c r="A200" s="19">
        <v>2003</v>
      </c>
      <c r="B200" s="19">
        <v>7</v>
      </c>
      <c r="C200" s="32">
        <v>65.242225428203881</v>
      </c>
      <c r="D200" s="32">
        <v>26.191442129764173</v>
      </c>
      <c r="E200" s="32">
        <v>6.5472966050757204</v>
      </c>
      <c r="F200" s="32">
        <v>3.0268458509420899</v>
      </c>
    </row>
    <row r="201" spans="1:6">
      <c r="A201" s="19">
        <v>2003</v>
      </c>
      <c r="B201" s="19">
        <v>8</v>
      </c>
      <c r="C201" s="32">
        <v>65.116842048068094</v>
      </c>
      <c r="D201" s="32">
        <v>24.885108355663053</v>
      </c>
      <c r="E201" s="32">
        <v>6.70475847002945</v>
      </c>
      <c r="F201" s="32">
        <v>3.208646663554088</v>
      </c>
    </row>
    <row r="202" spans="1:6">
      <c r="A202" s="19">
        <v>2003</v>
      </c>
      <c r="B202" s="19">
        <v>9</v>
      </c>
      <c r="C202" s="32">
        <v>65.323656852121118</v>
      </c>
      <c r="D202" s="32">
        <v>23.014661499348016</v>
      </c>
      <c r="E202" s="32">
        <v>6.8737967380360647</v>
      </c>
      <c r="F202" s="32">
        <v>3.35558782784475</v>
      </c>
    </row>
    <row r="203" spans="1:6">
      <c r="A203" s="19">
        <v>2003</v>
      </c>
      <c r="B203" s="19">
        <v>10</v>
      </c>
      <c r="C203" s="32">
        <v>65.656331693089413</v>
      </c>
      <c r="D203" s="32">
        <v>22.298604731720943</v>
      </c>
      <c r="E203" s="32">
        <v>7.0152874388004154</v>
      </c>
      <c r="F203" s="32">
        <v>3.6382919985127993</v>
      </c>
    </row>
    <row r="204" spans="1:6">
      <c r="A204" s="19">
        <v>2003</v>
      </c>
      <c r="B204" s="19">
        <v>11</v>
      </c>
      <c r="C204" s="32">
        <v>65.063301147421043</v>
      </c>
      <c r="D204" s="32">
        <v>21.71288517856155</v>
      </c>
      <c r="E204" s="32">
        <v>6.9516438090837704</v>
      </c>
      <c r="F204" s="32">
        <v>3.8162856799892575</v>
      </c>
    </row>
    <row r="205" spans="1:6">
      <c r="A205" s="19">
        <v>2003</v>
      </c>
      <c r="B205" s="19">
        <v>12</v>
      </c>
      <c r="C205" s="32">
        <v>64.440901901102649</v>
      </c>
      <c r="D205" s="32">
        <v>20.988941741690102</v>
      </c>
      <c r="E205" s="32">
        <v>6.8148499317750044</v>
      </c>
      <c r="F205" s="32">
        <v>3.7455746590346015</v>
      </c>
    </row>
    <row r="206" spans="1:6">
      <c r="A206" s="19">
        <v>2004</v>
      </c>
      <c r="B206" s="19">
        <v>1</v>
      </c>
      <c r="C206" s="32">
        <v>64.605812906308216</v>
      </c>
      <c r="D206" s="32">
        <v>20.654470544972643</v>
      </c>
      <c r="E206" s="32">
        <v>6.5977682600600716</v>
      </c>
      <c r="F206" s="32">
        <v>3.6082199645454072</v>
      </c>
    </row>
    <row r="207" spans="1:6">
      <c r="A207" s="19">
        <v>2004</v>
      </c>
      <c r="B207" s="19">
        <v>2</v>
      </c>
      <c r="C207" s="32">
        <v>64.694855439246524</v>
      </c>
      <c r="D207" s="32">
        <v>20.113557960825027</v>
      </c>
      <c r="E207" s="32">
        <v>6.5883845370859344</v>
      </c>
      <c r="F207" s="32">
        <v>3.5305256549517079</v>
      </c>
    </row>
    <row r="208" spans="1:6">
      <c r="A208" s="19">
        <v>2004</v>
      </c>
      <c r="B208" s="19">
        <v>3</v>
      </c>
      <c r="C208" s="32">
        <v>64.452368098659747</v>
      </c>
      <c r="D208" s="32">
        <v>19.879907156893587</v>
      </c>
      <c r="E208" s="32">
        <v>6.6681822937150077</v>
      </c>
      <c r="F208" s="32">
        <v>3.4810526831996409</v>
      </c>
    </row>
    <row r="209" spans="1:6">
      <c r="A209" s="19">
        <v>2004</v>
      </c>
      <c r="B209" s="19">
        <v>4</v>
      </c>
      <c r="C209" s="32">
        <v>63.774149237527986</v>
      </c>
      <c r="D209" s="32">
        <v>20.151181059370501</v>
      </c>
      <c r="E209" s="32">
        <v>6.67290304233582</v>
      </c>
      <c r="F209" s="32">
        <v>3.3004737329232787</v>
      </c>
    </row>
    <row r="210" spans="1:6">
      <c r="A210" s="19">
        <v>2004</v>
      </c>
      <c r="B210" s="19">
        <v>5</v>
      </c>
      <c r="C210" s="32">
        <v>63.258846632530904</v>
      </c>
      <c r="D210" s="32">
        <v>20.573048327210309</v>
      </c>
      <c r="E210" s="32">
        <v>6.7820877217226156</v>
      </c>
      <c r="F210" s="32">
        <v>3.1864263316790167</v>
      </c>
    </row>
    <row r="211" spans="1:6">
      <c r="A211" s="19">
        <v>2004</v>
      </c>
      <c r="B211" s="19">
        <v>6</v>
      </c>
      <c r="C211" s="32">
        <v>63.090223871871913</v>
      </c>
      <c r="D211" s="32">
        <v>20.933465261919903</v>
      </c>
      <c r="E211" s="32">
        <v>6.6737910186562477</v>
      </c>
      <c r="F211" s="32">
        <v>3.1570500019728529</v>
      </c>
    </row>
    <row r="212" spans="1:6">
      <c r="A212" s="19">
        <v>2004</v>
      </c>
      <c r="B212" s="19">
        <v>7</v>
      </c>
      <c r="C212" s="32">
        <v>63.060996428678081</v>
      </c>
      <c r="D212" s="32">
        <v>21.135556263547787</v>
      </c>
      <c r="E212" s="32">
        <v>6.3939101724477565</v>
      </c>
      <c r="F212" s="32">
        <v>2.9531259591748924</v>
      </c>
    </row>
    <row r="213" spans="1:6">
      <c r="A213" s="19">
        <v>2004</v>
      </c>
      <c r="B213" s="19">
        <v>8</v>
      </c>
      <c r="C213" s="32">
        <v>63.414854455164132</v>
      </c>
      <c r="D213" s="32">
        <v>21.471529773886633</v>
      </c>
      <c r="E213" s="32">
        <v>6.3510828013511862</v>
      </c>
      <c r="F213" s="32">
        <v>2.5181969322368589</v>
      </c>
    </row>
    <row r="214" spans="1:6">
      <c r="A214" s="19">
        <v>2004</v>
      </c>
      <c r="B214" s="19">
        <v>9</v>
      </c>
      <c r="C214" s="32">
        <v>63.618359189457905</v>
      </c>
      <c r="D214" s="32">
        <v>21.807511026527614</v>
      </c>
      <c r="E214" s="32">
        <v>6.3155348762338743</v>
      </c>
      <c r="F214" s="32">
        <v>2.0298071992890714</v>
      </c>
    </row>
    <row r="215" spans="1:6">
      <c r="A215" s="19">
        <v>2004</v>
      </c>
      <c r="B215" s="19">
        <v>10</v>
      </c>
      <c r="C215" s="32">
        <v>63.171475725745353</v>
      </c>
      <c r="D215" s="32">
        <v>21.532912105022135</v>
      </c>
      <c r="E215" s="32">
        <v>6.3416994348948883</v>
      </c>
      <c r="F215" s="32">
        <v>1.6032846484029095</v>
      </c>
    </row>
    <row r="216" spans="1:6">
      <c r="A216" s="19">
        <v>2004</v>
      </c>
      <c r="B216" s="19">
        <v>11</v>
      </c>
      <c r="C216" s="32">
        <v>62.884806411065966</v>
      </c>
      <c r="D216" s="32">
        <v>21.728370030735451</v>
      </c>
      <c r="E216" s="32">
        <v>6.462123491853335</v>
      </c>
      <c r="F216" s="32">
        <v>1.3452862086128701</v>
      </c>
    </row>
    <row r="217" spans="1:6">
      <c r="A217" s="19">
        <v>2004</v>
      </c>
      <c r="B217" s="19">
        <v>12</v>
      </c>
      <c r="C217" s="32">
        <v>62.761591908348421</v>
      </c>
      <c r="D217" s="32">
        <v>22.132068607985218</v>
      </c>
      <c r="E217" s="32">
        <v>6.5324150377956354</v>
      </c>
      <c r="F217" s="32">
        <v>1.3170786292284711</v>
      </c>
    </row>
    <row r="218" spans="1:6">
      <c r="A218" s="19">
        <v>2005</v>
      </c>
      <c r="B218" s="19">
        <v>1</v>
      </c>
      <c r="C218" s="32">
        <v>61.86501886127742</v>
      </c>
      <c r="D218" s="32">
        <v>22.267829253019571</v>
      </c>
      <c r="E218" s="32">
        <v>6.8223587387555771</v>
      </c>
      <c r="F218" s="32">
        <v>1.4714653450176387</v>
      </c>
    </row>
    <row r="219" spans="1:6">
      <c r="A219" s="19">
        <v>2005</v>
      </c>
      <c r="B219" s="19">
        <v>2</v>
      </c>
      <c r="C219" s="32">
        <v>61.03236678642071</v>
      </c>
      <c r="D219" s="32">
        <v>22.446641861043016</v>
      </c>
      <c r="E219" s="32">
        <v>7.1983563530160595</v>
      </c>
      <c r="F219" s="32">
        <v>1.6026758202458571</v>
      </c>
    </row>
    <row r="220" spans="1:6">
      <c r="A220" s="19">
        <v>2005</v>
      </c>
      <c r="B220" s="19">
        <v>3</v>
      </c>
      <c r="C220" s="32">
        <v>60.910420502079738</v>
      </c>
      <c r="D220" s="32">
        <v>22.360796090465463</v>
      </c>
      <c r="E220" s="32">
        <v>7.0357988114990793</v>
      </c>
      <c r="F220" s="32">
        <v>1.5888629288920071</v>
      </c>
    </row>
    <row r="221" spans="1:6">
      <c r="A221" s="19">
        <v>2005</v>
      </c>
      <c r="B221" s="19">
        <v>4</v>
      </c>
      <c r="C221" s="32">
        <v>60.656975514473459</v>
      </c>
      <c r="D221" s="32">
        <v>22.091744251288979</v>
      </c>
      <c r="E221" s="32">
        <v>6.7140143709402409</v>
      </c>
      <c r="F221" s="32">
        <v>1.4639753776730835</v>
      </c>
    </row>
    <row r="222" spans="1:6">
      <c r="A222" s="19">
        <v>2005</v>
      </c>
      <c r="B222" s="19">
        <v>5</v>
      </c>
      <c r="C222" s="32">
        <v>60.048688421420181</v>
      </c>
      <c r="D222" s="32">
        <v>21.956210101499856</v>
      </c>
      <c r="E222" s="32">
        <v>6.4898437718252273</v>
      </c>
      <c r="F222" s="32">
        <v>1.2389796424643964</v>
      </c>
    </row>
    <row r="223" spans="1:6">
      <c r="A223" s="19">
        <v>2005</v>
      </c>
      <c r="B223" s="19">
        <v>6</v>
      </c>
      <c r="C223" s="32">
        <v>59.637232785264025</v>
      </c>
      <c r="D223" s="32">
        <v>22.265101449052857</v>
      </c>
      <c r="E223" s="32">
        <v>6.4178104626693315</v>
      </c>
      <c r="F223" s="32">
        <v>0.99032995673410495</v>
      </c>
    </row>
    <row r="224" spans="1:6">
      <c r="A224" s="19">
        <v>2005</v>
      </c>
      <c r="B224" s="19">
        <v>7</v>
      </c>
      <c r="C224" s="32">
        <v>59.087423654770106</v>
      </c>
      <c r="D224" s="32">
        <v>22.332492129201597</v>
      </c>
      <c r="E224" s="32">
        <v>6.345478025421146</v>
      </c>
      <c r="F224" s="32">
        <v>0.78769769777781917</v>
      </c>
    </row>
    <row r="225" spans="1:6">
      <c r="A225" s="19">
        <v>2005</v>
      </c>
      <c r="B225" s="19">
        <v>8</v>
      </c>
      <c r="C225" s="32">
        <v>57.891248164275694</v>
      </c>
      <c r="D225" s="32">
        <v>22.160567315758495</v>
      </c>
      <c r="E225" s="32">
        <v>6.1006840423824285</v>
      </c>
      <c r="F225" s="32">
        <v>0.733077009540403</v>
      </c>
    </row>
    <row r="226" spans="1:6">
      <c r="A226" s="19">
        <v>2005</v>
      </c>
      <c r="B226" s="19">
        <v>9</v>
      </c>
      <c r="C226" s="32">
        <v>56.992703493584344</v>
      </c>
      <c r="D226" s="32">
        <v>23.294882935813504</v>
      </c>
      <c r="E226" s="32">
        <v>5.8210687627798796</v>
      </c>
      <c r="F226" s="32">
        <v>0.72117434145156256</v>
      </c>
    </row>
    <row r="227" spans="1:6">
      <c r="A227" s="19">
        <v>2005</v>
      </c>
      <c r="B227" s="19">
        <v>10</v>
      </c>
      <c r="C227" s="32">
        <v>56.925857070677111</v>
      </c>
      <c r="D227" s="32">
        <v>24.313188578455254</v>
      </c>
      <c r="E227" s="32">
        <v>5.7090491234048386</v>
      </c>
      <c r="F227" s="32">
        <v>0.74555664265958066</v>
      </c>
    </row>
    <row r="228" spans="1:6">
      <c r="A228" s="19">
        <v>2005</v>
      </c>
      <c r="B228" s="19">
        <v>11</v>
      </c>
      <c r="C228" s="32">
        <v>57.422457480102722</v>
      </c>
      <c r="D228" s="32">
        <v>24.031142253059514</v>
      </c>
      <c r="E228" s="32">
        <v>5.7027920540974293</v>
      </c>
      <c r="F228" s="32">
        <v>0.83350927054434165</v>
      </c>
    </row>
    <row r="229" spans="1:6">
      <c r="A229" s="19">
        <v>2005</v>
      </c>
      <c r="B229" s="19">
        <v>12</v>
      </c>
      <c r="C229" s="32">
        <v>57.448897700025782</v>
      </c>
      <c r="D229" s="32">
        <v>24.550212848390643</v>
      </c>
      <c r="E229" s="32">
        <v>5.5264640291668243</v>
      </c>
      <c r="F229" s="32">
        <v>0.86622324120382066</v>
      </c>
    </row>
    <row r="230" spans="1:6">
      <c r="A230" s="19">
        <v>2006</v>
      </c>
      <c r="B230" s="19">
        <v>1</v>
      </c>
      <c r="C230" s="32">
        <v>57.260255136210951</v>
      </c>
      <c r="D230" s="32">
        <v>25.608685981232433</v>
      </c>
      <c r="E230" s="32">
        <v>5.3611611838883997</v>
      </c>
      <c r="F230" s="32">
        <v>0.67703607888972295</v>
      </c>
    </row>
    <row r="231" spans="1:6">
      <c r="A231" s="19">
        <v>2006</v>
      </c>
      <c r="B231" s="19">
        <v>2</v>
      </c>
      <c r="C231" s="32">
        <v>57.176201785720991</v>
      </c>
      <c r="D231" s="32">
        <v>26.108267115357833</v>
      </c>
      <c r="E231" s="32">
        <v>5.1617967112903695</v>
      </c>
      <c r="F231" s="32">
        <v>0.48561865307153373</v>
      </c>
    </row>
    <row r="232" spans="1:6">
      <c r="A232" s="19">
        <v>2006</v>
      </c>
      <c r="B232" s="19">
        <v>3</v>
      </c>
      <c r="C232" s="32">
        <v>56.667819298971907</v>
      </c>
      <c r="D232" s="32">
        <v>26.098475362305813</v>
      </c>
      <c r="E232" s="32">
        <v>5.3083089010774085</v>
      </c>
      <c r="F232" s="32">
        <v>0.42611582657841596</v>
      </c>
    </row>
    <row r="233" spans="1:6">
      <c r="A233" s="19">
        <v>2006</v>
      </c>
      <c r="B233" s="19">
        <v>4</v>
      </c>
      <c r="C233" s="32">
        <v>56.513952724689496</v>
      </c>
      <c r="D233" s="32">
        <v>26.104022199526909</v>
      </c>
      <c r="E233" s="32">
        <v>5.5778341267636975</v>
      </c>
      <c r="F233" s="32">
        <v>0.39769023174657114</v>
      </c>
    </row>
    <row r="234" spans="1:6">
      <c r="A234" s="19">
        <v>2006</v>
      </c>
      <c r="B234" s="19">
        <v>5</v>
      </c>
      <c r="C234" s="32">
        <v>56.492733771868409</v>
      </c>
      <c r="D234" s="32">
        <v>26.079394629911217</v>
      </c>
      <c r="E234" s="32">
        <v>5.5404660140584756</v>
      </c>
      <c r="F234" s="32">
        <v>0.40811331261685035</v>
      </c>
    </row>
    <row r="235" spans="1:6">
      <c r="A235" s="19">
        <v>2006</v>
      </c>
      <c r="B235" s="19">
        <v>6</v>
      </c>
      <c r="C235" s="32">
        <v>56.366951090189104</v>
      </c>
      <c r="D235" s="32">
        <v>25.561353179970251</v>
      </c>
      <c r="E235" s="32">
        <v>5.5210618287801161</v>
      </c>
      <c r="F235" s="32">
        <v>0.44854210422835855</v>
      </c>
    </row>
    <row r="236" spans="1:6">
      <c r="A236" s="19">
        <v>2006</v>
      </c>
      <c r="B236" s="19">
        <v>7</v>
      </c>
      <c r="C236" s="32">
        <v>56.141555793518805</v>
      </c>
      <c r="D236" s="32">
        <v>25.447088653258096</v>
      </c>
      <c r="E236" s="32">
        <v>5.7704766414062361</v>
      </c>
      <c r="F236" s="32">
        <v>0.52412073163625428</v>
      </c>
    </row>
    <row r="237" spans="1:6">
      <c r="A237" s="19">
        <v>2006</v>
      </c>
      <c r="B237" s="19">
        <v>8</v>
      </c>
      <c r="C237" s="32">
        <v>55.747722722048181</v>
      </c>
      <c r="D237" s="32">
        <v>26.023247745280393</v>
      </c>
      <c r="E237" s="32">
        <v>6.0578526733469698</v>
      </c>
      <c r="F237" s="32">
        <v>0.54256691219180986</v>
      </c>
    </row>
    <row r="238" spans="1:6">
      <c r="A238" s="19">
        <v>2006</v>
      </c>
      <c r="B238" s="19">
        <v>9</v>
      </c>
      <c r="C238" s="32">
        <v>55.543473109758565</v>
      </c>
      <c r="D238" s="32">
        <v>25.564421894330451</v>
      </c>
      <c r="E238" s="32">
        <v>6.1968246264348963</v>
      </c>
      <c r="F238" s="32">
        <v>0.58034442673387177</v>
      </c>
    </row>
    <row r="239" spans="1:6">
      <c r="A239" s="19">
        <v>2006</v>
      </c>
      <c r="B239" s="19">
        <v>10</v>
      </c>
      <c r="C239" s="32">
        <v>55.134841370438721</v>
      </c>
      <c r="D239" s="32">
        <v>24.977498011636882</v>
      </c>
      <c r="E239" s="32">
        <v>6.298807582941353</v>
      </c>
      <c r="F239" s="32">
        <v>0.6442219681821244</v>
      </c>
    </row>
    <row r="240" spans="1:6">
      <c r="A240" s="19">
        <v>2006</v>
      </c>
      <c r="B240" s="19">
        <v>11</v>
      </c>
      <c r="C240" s="32">
        <v>54.348225343468002</v>
      </c>
      <c r="D240" s="32">
        <v>24.676465467125517</v>
      </c>
      <c r="E240" s="32">
        <v>6.589577506217104</v>
      </c>
      <c r="F240" s="32">
        <v>0.63048185606294838</v>
      </c>
    </row>
    <row r="241" spans="1:6">
      <c r="A241" s="19">
        <v>2006</v>
      </c>
      <c r="B241" s="19">
        <v>12</v>
      </c>
      <c r="C241" s="32">
        <v>54.258811444591132</v>
      </c>
      <c r="D241" s="32">
        <v>23.501414465589299</v>
      </c>
      <c r="E241" s="32">
        <v>7.0892835643139103</v>
      </c>
      <c r="F241" s="32">
        <v>0.58151125463920772</v>
      </c>
    </row>
    <row r="242" spans="1:6">
      <c r="A242" s="19">
        <v>2007</v>
      </c>
      <c r="B242" s="19">
        <v>1</v>
      </c>
      <c r="C242" s="32">
        <v>54.704308469780855</v>
      </c>
      <c r="D242" s="32">
        <v>22.042578284882218</v>
      </c>
      <c r="E242" s="32">
        <v>7.1451406603689342</v>
      </c>
      <c r="F242" s="32">
        <v>0.58503993575935231</v>
      </c>
    </row>
    <row r="243" spans="1:6">
      <c r="A243" s="19">
        <v>2007</v>
      </c>
      <c r="B243" s="19">
        <v>2</v>
      </c>
      <c r="C243" s="32">
        <v>54.307281040209716</v>
      </c>
      <c r="D243" s="32">
        <v>22.098798934419722</v>
      </c>
      <c r="E243" s="32">
        <v>6.9337315143523046</v>
      </c>
      <c r="F243" s="32">
        <v>0.65169854364695179</v>
      </c>
    </row>
    <row r="244" spans="1:6">
      <c r="A244" s="19">
        <v>2007</v>
      </c>
      <c r="B244" s="19">
        <v>3</v>
      </c>
      <c r="C244" s="32">
        <v>53.302103609135841</v>
      </c>
      <c r="D244" s="32">
        <v>23.623456995478094</v>
      </c>
      <c r="E244" s="32">
        <v>6.7959450890609965</v>
      </c>
      <c r="F244" s="32">
        <v>0.666273818201218</v>
      </c>
    </row>
    <row r="245" spans="1:6">
      <c r="A245" s="19">
        <v>2007</v>
      </c>
      <c r="B245" s="19">
        <v>4</v>
      </c>
      <c r="C245" s="32">
        <v>52.441591919678203</v>
      </c>
      <c r="D245" s="32">
        <v>24.681788458718692</v>
      </c>
      <c r="E245" s="32">
        <v>6.5435076389082214</v>
      </c>
      <c r="F245" s="32">
        <v>0.63843868369541035</v>
      </c>
    </row>
    <row r="246" spans="1:6">
      <c r="A246" s="19">
        <v>2007</v>
      </c>
      <c r="B246" s="19">
        <v>5</v>
      </c>
      <c r="C246" s="32">
        <v>51.613924514902955</v>
      </c>
      <c r="D246" s="32">
        <v>25.43483176649579</v>
      </c>
      <c r="E246" s="32">
        <v>6.2143811403630229</v>
      </c>
      <c r="F246" s="32">
        <v>0.62849894736864942</v>
      </c>
    </row>
    <row r="247" spans="1:6">
      <c r="A247" s="19">
        <v>2007</v>
      </c>
      <c r="B247" s="19">
        <v>6</v>
      </c>
      <c r="C247" s="32">
        <v>50.46473046436315</v>
      </c>
      <c r="D247" s="32">
        <v>26.142046755023781</v>
      </c>
      <c r="E247" s="32">
        <v>5.8806437411775807</v>
      </c>
      <c r="F247" s="32">
        <v>0.59609593256475168</v>
      </c>
    </row>
    <row r="248" spans="1:6">
      <c r="A248" s="19">
        <v>2007</v>
      </c>
      <c r="B248" s="19">
        <v>7</v>
      </c>
      <c r="C248" s="32">
        <v>50.212305094857463</v>
      </c>
      <c r="D248" s="32">
        <v>26.681778334063161</v>
      </c>
      <c r="E248" s="32">
        <v>5.6207894452847729</v>
      </c>
      <c r="F248" s="32">
        <v>0.5442617350170853</v>
      </c>
    </row>
    <row r="249" spans="1:6">
      <c r="A249" s="19">
        <v>2007</v>
      </c>
      <c r="B249" s="19">
        <v>8</v>
      </c>
      <c r="C249" s="32">
        <v>51.116304252073292</v>
      </c>
      <c r="D249" s="32">
        <v>26.963177142150201</v>
      </c>
      <c r="E249" s="32">
        <v>5.4160219906622356</v>
      </c>
      <c r="F249" s="32">
        <v>0.52621262183712392</v>
      </c>
    </row>
    <row r="250" spans="1:6">
      <c r="A250" s="19">
        <v>2007</v>
      </c>
      <c r="B250" s="19">
        <v>9</v>
      </c>
      <c r="C250" s="32">
        <v>51.270861262883727</v>
      </c>
      <c r="D250" s="32">
        <v>28.05073758292464</v>
      </c>
      <c r="E250" s="32">
        <v>5.2107653887815975</v>
      </c>
      <c r="F250" s="32">
        <v>0.6638752949087583</v>
      </c>
    </row>
    <row r="251" spans="1:6">
      <c r="A251" s="19">
        <v>2007</v>
      </c>
      <c r="B251" s="19">
        <v>10</v>
      </c>
      <c r="C251" s="32">
        <v>51.259240969616087</v>
      </c>
      <c r="D251" s="32">
        <v>29.542711678558021</v>
      </c>
      <c r="E251" s="32">
        <v>4.9760477093770268</v>
      </c>
      <c r="F251" s="32">
        <v>0.88872498206735717</v>
      </c>
    </row>
    <row r="252" spans="1:6">
      <c r="A252" s="19">
        <v>2007</v>
      </c>
      <c r="B252" s="19">
        <v>11</v>
      </c>
      <c r="C252" s="32">
        <v>51.869639457812852</v>
      </c>
      <c r="D252" s="32">
        <v>30.696420518694985</v>
      </c>
      <c r="E252" s="32">
        <v>4.6727261804002609</v>
      </c>
      <c r="F252" s="32">
        <v>0.95094910172214731</v>
      </c>
    </row>
    <row r="253" spans="1:6">
      <c r="A253" s="19">
        <v>2007</v>
      </c>
      <c r="B253" s="19">
        <v>12</v>
      </c>
      <c r="C253" s="32">
        <v>51.886984852164147</v>
      </c>
      <c r="D253" s="32">
        <v>31.665709212972175</v>
      </c>
      <c r="E253" s="32">
        <v>4.3597839359402339</v>
      </c>
      <c r="F253" s="32">
        <v>1.0467695425189689</v>
      </c>
    </row>
    <row r="254" spans="1:6">
      <c r="A254" s="19">
        <v>2008</v>
      </c>
      <c r="B254" s="19">
        <v>1</v>
      </c>
      <c r="C254" s="32">
        <v>51.504655523809021</v>
      </c>
      <c r="D254" s="32">
        <v>32.393201838246029</v>
      </c>
      <c r="E254" s="32">
        <v>4.5312234179083317</v>
      </c>
      <c r="F254" s="32">
        <v>1.1571572740004505</v>
      </c>
    </row>
    <row r="255" spans="1:6">
      <c r="A255" s="19">
        <v>2008</v>
      </c>
      <c r="B255" s="19">
        <v>2</v>
      </c>
      <c r="C255" s="32">
        <v>52.180604491694751</v>
      </c>
      <c r="D255" s="32">
        <v>32.051652353917596</v>
      </c>
      <c r="E255" s="32">
        <v>4.8282421675661409</v>
      </c>
      <c r="F255" s="32">
        <v>1.1638705653776076</v>
      </c>
    </row>
    <row r="256" spans="1:6">
      <c r="A256" s="19">
        <v>2008</v>
      </c>
      <c r="B256" s="19">
        <v>3</v>
      </c>
      <c r="C256" s="32">
        <v>53.627450997651394</v>
      </c>
      <c r="D256" s="32">
        <v>30.722712553340354</v>
      </c>
      <c r="E256" s="32">
        <v>4.5789961715431629</v>
      </c>
      <c r="F256" s="32">
        <v>1.2667103417276828</v>
      </c>
    </row>
    <row r="257" spans="1:6">
      <c r="A257" s="19">
        <v>2008</v>
      </c>
      <c r="B257" s="19">
        <v>4</v>
      </c>
      <c r="C257" s="32">
        <v>55.142374032510297</v>
      </c>
      <c r="D257" s="32">
        <v>29.598363717888422</v>
      </c>
      <c r="E257" s="32">
        <v>4.2632336000735229</v>
      </c>
      <c r="F257" s="32">
        <v>1.4745388394854198</v>
      </c>
    </row>
    <row r="258" spans="1:6">
      <c r="A258" s="19">
        <v>2008</v>
      </c>
      <c r="B258" s="19">
        <v>5</v>
      </c>
      <c r="C258" s="32">
        <v>56.770295115102236</v>
      </c>
      <c r="D258" s="32">
        <v>28.639682086506429</v>
      </c>
      <c r="E258" s="32">
        <v>4.3621468263218288</v>
      </c>
      <c r="F258" s="32">
        <v>1.6259764574958657</v>
      </c>
    </row>
    <row r="259" spans="1:6">
      <c r="A259" s="19">
        <v>2008</v>
      </c>
      <c r="B259" s="19">
        <v>6</v>
      </c>
      <c r="C259" s="32">
        <v>58.416996902273645</v>
      </c>
      <c r="D259" s="32">
        <v>28.062755081800375</v>
      </c>
      <c r="E259" s="32">
        <v>4.5593852935380417</v>
      </c>
      <c r="F259" s="32">
        <v>1.7207641356140511</v>
      </c>
    </row>
    <row r="260" spans="1:6">
      <c r="A260" s="19">
        <v>2008</v>
      </c>
      <c r="B260" s="19">
        <v>7</v>
      </c>
      <c r="C260" s="32">
        <v>59.258157682820183</v>
      </c>
      <c r="D260" s="32">
        <v>27.414831495343673</v>
      </c>
      <c r="E260" s="32">
        <v>4.5622749180592361</v>
      </c>
      <c r="F260" s="32">
        <v>1.7915716595054576</v>
      </c>
    </row>
    <row r="261" spans="1:6">
      <c r="A261" s="19">
        <v>2008</v>
      </c>
      <c r="B261" s="19">
        <v>8</v>
      </c>
      <c r="C261" s="32">
        <v>59.736112198733693</v>
      </c>
      <c r="D261" s="32">
        <v>26.416675262765274</v>
      </c>
      <c r="E261" s="32">
        <v>4.7432962158656293</v>
      </c>
      <c r="F261" s="32">
        <v>1.7893540352683877</v>
      </c>
    </row>
    <row r="262" spans="1:6">
      <c r="A262" s="19">
        <v>2008</v>
      </c>
      <c r="B262" s="19">
        <v>9</v>
      </c>
      <c r="C262" s="32">
        <v>61.087972012558026</v>
      </c>
      <c r="D262" s="32">
        <v>24.411377493683993</v>
      </c>
      <c r="E262" s="32">
        <v>4.8963751846318306</v>
      </c>
      <c r="F262" s="32">
        <v>1.6370523412210518</v>
      </c>
    </row>
    <row r="263" spans="1:6">
      <c r="A263" s="19">
        <v>2008</v>
      </c>
      <c r="B263" s="19">
        <v>10</v>
      </c>
      <c r="C263" s="32">
        <v>62.702937007547803</v>
      </c>
      <c r="D263" s="32">
        <v>22.009895178530442</v>
      </c>
      <c r="E263" s="32">
        <v>4.7653796392290868</v>
      </c>
      <c r="F263" s="32">
        <v>1.4037551382166389</v>
      </c>
    </row>
    <row r="264" spans="1:6">
      <c r="A264" s="19">
        <v>2008</v>
      </c>
      <c r="B264" s="19">
        <v>11</v>
      </c>
      <c r="C264" s="32">
        <v>63.764516981666731</v>
      </c>
      <c r="D264" s="32">
        <v>20.979917314310789</v>
      </c>
      <c r="E264" s="32">
        <v>4.5438677289793183</v>
      </c>
      <c r="F264" s="32">
        <v>1.3270861790018396</v>
      </c>
    </row>
    <row r="265" spans="1:6">
      <c r="A265" s="19">
        <v>2008</v>
      </c>
      <c r="B265" s="19">
        <v>12</v>
      </c>
      <c r="C265" s="32">
        <v>64.911698017281509</v>
      </c>
      <c r="D265" s="32">
        <v>20.446289484365032</v>
      </c>
      <c r="E265" s="32">
        <v>4.3084610833463746</v>
      </c>
      <c r="F265" s="32">
        <v>1.2361530835933969</v>
      </c>
    </row>
    <row r="266" spans="1:6">
      <c r="A266" s="19">
        <v>2009</v>
      </c>
      <c r="B266" s="19">
        <v>1</v>
      </c>
      <c r="C266" s="32">
        <v>66.20669417286112</v>
      </c>
      <c r="D266" s="32">
        <v>19.573714372602602</v>
      </c>
      <c r="E266" s="32">
        <v>4.0204642663738834</v>
      </c>
      <c r="F266" s="32">
        <v>1.1280460245824193</v>
      </c>
    </row>
    <row r="267" spans="1:6">
      <c r="A267" s="19">
        <v>2009</v>
      </c>
      <c r="B267" s="19">
        <v>2</v>
      </c>
      <c r="C267" s="32">
        <v>67.25837975438526</v>
      </c>
      <c r="D267" s="32">
        <v>18.792961853414351</v>
      </c>
      <c r="E267" s="32">
        <v>3.983634869527001</v>
      </c>
      <c r="F267" s="32">
        <v>1.0729489791188325</v>
      </c>
    </row>
    <row r="268" spans="1:6">
      <c r="A268" s="19">
        <v>2009</v>
      </c>
      <c r="B268" s="19">
        <v>3</v>
      </c>
      <c r="C268" s="32">
        <v>67.687972479040653</v>
      </c>
      <c r="D268" s="32">
        <v>18.333066384665443</v>
      </c>
      <c r="E268" s="32">
        <v>4.3852153462985912</v>
      </c>
      <c r="F268" s="32">
        <v>1.0016902118751352</v>
      </c>
    </row>
    <row r="269" spans="1:6">
      <c r="A269" s="19">
        <v>2009</v>
      </c>
      <c r="B269" s="19">
        <v>4</v>
      </c>
      <c r="C269" s="32">
        <v>67.791818942726934</v>
      </c>
      <c r="D269" s="32">
        <v>17.894861180356536</v>
      </c>
      <c r="E269" s="32">
        <v>4.6417189246564323</v>
      </c>
      <c r="F269" s="32">
        <v>0.89456741509736504</v>
      </c>
    </row>
    <row r="270" spans="1:6">
      <c r="A270" s="19">
        <v>2009</v>
      </c>
      <c r="B270" s="19">
        <v>5</v>
      </c>
      <c r="C270" s="32">
        <v>68.041914898875575</v>
      </c>
      <c r="D270" s="32">
        <v>17.641474300555167</v>
      </c>
      <c r="E270" s="32">
        <v>4.6814299804838413</v>
      </c>
      <c r="F270" s="32">
        <v>1.0035322367322097</v>
      </c>
    </row>
    <row r="271" spans="1:6">
      <c r="A271" s="19">
        <v>2009</v>
      </c>
      <c r="B271" s="19">
        <v>6</v>
      </c>
      <c r="C271" s="32">
        <v>68.149135050733435</v>
      </c>
      <c r="D271" s="32">
        <v>17.662434524616721</v>
      </c>
      <c r="E271" s="32">
        <v>4.8037262675150458</v>
      </c>
      <c r="F271" s="32">
        <v>1.1513381951793378</v>
      </c>
    </row>
    <row r="272" spans="1:6">
      <c r="A272" s="19">
        <v>2009</v>
      </c>
      <c r="B272" s="19">
        <v>7</v>
      </c>
      <c r="C272" s="32">
        <v>68.54905208810122</v>
      </c>
      <c r="D272" s="32">
        <v>17.774971648764804</v>
      </c>
      <c r="E272" s="32">
        <v>4.8595299223591155</v>
      </c>
      <c r="F272" s="32">
        <v>1.1429239162777907</v>
      </c>
    </row>
    <row r="273" spans="1:6">
      <c r="A273" s="19">
        <v>2009</v>
      </c>
      <c r="B273" s="19">
        <v>8</v>
      </c>
      <c r="C273" s="32">
        <v>69.215759958020016</v>
      </c>
      <c r="D273" s="32">
        <v>18.116764166885062</v>
      </c>
      <c r="E273" s="32">
        <v>4.6757717066141948</v>
      </c>
      <c r="F273" s="32">
        <v>1.2034989305457291</v>
      </c>
    </row>
    <row r="274" spans="1:6">
      <c r="A274" s="19">
        <v>2009</v>
      </c>
      <c r="B274" s="19">
        <v>9</v>
      </c>
      <c r="C274" s="32">
        <v>69.851411824082135</v>
      </c>
      <c r="D274" s="32">
        <v>18.503419984624216</v>
      </c>
      <c r="E274" s="32">
        <v>4.5926380544229843</v>
      </c>
      <c r="F274" s="32">
        <v>1.204606881329374</v>
      </c>
    </row>
    <row r="275" spans="1:6">
      <c r="A275" s="19">
        <v>2009</v>
      </c>
      <c r="B275" s="19">
        <v>10</v>
      </c>
      <c r="C275" s="32">
        <v>70.20557997368789</v>
      </c>
      <c r="D275" s="32">
        <v>18.728619807912036</v>
      </c>
      <c r="E275" s="32">
        <v>4.5990383068499288</v>
      </c>
      <c r="F275" s="32">
        <v>1.1544325107932836</v>
      </c>
    </row>
    <row r="276" spans="1:6">
      <c r="A276" s="19">
        <v>2009</v>
      </c>
      <c r="B276" s="19">
        <v>11</v>
      </c>
      <c r="C276" s="32">
        <v>70.670145911421628</v>
      </c>
      <c r="D276" s="32">
        <v>18.462667862324459</v>
      </c>
      <c r="E276" s="32">
        <v>4.6416782093665994</v>
      </c>
      <c r="F276" s="32">
        <v>1.1800028326447272</v>
      </c>
    </row>
    <row r="277" spans="1:6">
      <c r="A277" s="19">
        <v>2009</v>
      </c>
      <c r="B277" s="19">
        <v>12</v>
      </c>
      <c r="C277" s="32">
        <v>71.69579587178356</v>
      </c>
      <c r="D277" s="32">
        <v>18.316893855073975</v>
      </c>
      <c r="E277" s="32">
        <v>4.833548765863914</v>
      </c>
      <c r="F277" s="32">
        <v>1.2604574034059466</v>
      </c>
    </row>
    <row r="278" spans="1:6">
      <c r="A278" s="19">
        <v>2010</v>
      </c>
      <c r="B278" s="19">
        <v>1</v>
      </c>
      <c r="C278" s="32">
        <v>72.83734654633318</v>
      </c>
      <c r="D278" s="32">
        <v>18.668856647400119</v>
      </c>
      <c r="E278" s="32">
        <v>4.8464956259899719</v>
      </c>
      <c r="F278" s="32">
        <v>1.3719172721362081</v>
      </c>
    </row>
    <row r="279" spans="1:6">
      <c r="A279" s="19">
        <v>2010</v>
      </c>
      <c r="B279" s="19">
        <v>2</v>
      </c>
      <c r="C279" s="32">
        <v>72.893345683273708</v>
      </c>
      <c r="D279" s="32">
        <v>20.004506342376626</v>
      </c>
      <c r="E279" s="32">
        <v>4.5921484507219414</v>
      </c>
      <c r="F279" s="32">
        <v>1.9268916571099641</v>
      </c>
    </row>
    <row r="280" spans="1:6">
      <c r="A280" s="19">
        <v>2010</v>
      </c>
      <c r="B280" s="19">
        <v>3</v>
      </c>
      <c r="C280" s="32">
        <v>72.56578065398422</v>
      </c>
      <c r="D280" s="32">
        <v>21.855973988596713</v>
      </c>
      <c r="E280" s="32">
        <v>4.3380744053462212</v>
      </c>
      <c r="F280" s="32">
        <v>3.0800880454123636</v>
      </c>
    </row>
    <row r="281" spans="1:6">
      <c r="A281" s="19">
        <v>2010</v>
      </c>
      <c r="B281" s="19">
        <v>4</v>
      </c>
      <c r="C281" s="32">
        <v>72.469130527615093</v>
      </c>
      <c r="D281" s="32">
        <v>23.589664219550485</v>
      </c>
      <c r="E281" s="32">
        <v>4.5092142970636822</v>
      </c>
      <c r="F281" s="32">
        <v>4.2593577999894316</v>
      </c>
    </row>
    <row r="282" spans="1:6">
      <c r="A282" s="19">
        <v>2010</v>
      </c>
      <c r="B282" s="19">
        <v>5</v>
      </c>
      <c r="C282" s="32">
        <v>72.20837037655653</v>
      </c>
      <c r="D282" s="32">
        <v>24.854127663073022</v>
      </c>
      <c r="E282" s="32">
        <v>5.1705771897506878</v>
      </c>
      <c r="F282" s="32">
        <v>4.7132050069217506</v>
      </c>
    </row>
    <row r="283" spans="1:6">
      <c r="A283" s="19">
        <v>2010</v>
      </c>
      <c r="B283" s="19">
        <v>6</v>
      </c>
      <c r="C283" s="32">
        <v>72.454231993464674</v>
      </c>
      <c r="D283" s="32">
        <v>25.241428927533729</v>
      </c>
      <c r="E283" s="32">
        <v>5.7626425160908035</v>
      </c>
      <c r="F283" s="32">
        <v>4.7600609074776727</v>
      </c>
    </row>
    <row r="284" spans="1:6">
      <c r="A284" s="19">
        <v>2010</v>
      </c>
      <c r="B284" s="19">
        <v>7</v>
      </c>
      <c r="C284" s="32">
        <v>72.870941983393834</v>
      </c>
      <c r="D284" s="32">
        <v>25.421552881216947</v>
      </c>
      <c r="E284" s="32">
        <v>6.7366440904349378</v>
      </c>
      <c r="F284" s="32">
        <v>4.8439950126600628</v>
      </c>
    </row>
    <row r="285" spans="1:6">
      <c r="A285" s="19">
        <v>2010</v>
      </c>
      <c r="B285" s="19">
        <v>8</v>
      </c>
      <c r="C285" s="32">
        <v>72.349373029677963</v>
      </c>
      <c r="D285" s="32">
        <v>25.533444466594631</v>
      </c>
      <c r="E285" s="32">
        <v>7.7443908781646247</v>
      </c>
      <c r="F285" s="32">
        <v>4.8750833500103914</v>
      </c>
    </row>
    <row r="286" spans="1:6">
      <c r="A286" s="19">
        <v>2010</v>
      </c>
      <c r="B286" s="19">
        <v>9</v>
      </c>
      <c r="C286" s="32">
        <v>71.119708539329451</v>
      </c>
      <c r="D286" s="32">
        <v>26.242219137289162</v>
      </c>
      <c r="E286" s="32">
        <v>8.2364288941782338</v>
      </c>
      <c r="F286" s="32">
        <v>5.4015265708053786</v>
      </c>
    </row>
    <row r="287" spans="1:6">
      <c r="A287" s="19">
        <v>2010</v>
      </c>
      <c r="B287" s="19">
        <v>10</v>
      </c>
      <c r="C287" s="32">
        <v>69.818624061752331</v>
      </c>
      <c r="D287" s="32">
        <v>27.702177018152465</v>
      </c>
      <c r="E287" s="32">
        <v>8.4700610829226477</v>
      </c>
      <c r="F287" s="32">
        <v>6.0381821355679062</v>
      </c>
    </row>
    <row r="288" spans="1:6">
      <c r="A288" s="19">
        <v>2010</v>
      </c>
      <c r="B288" s="19">
        <v>11</v>
      </c>
      <c r="C288" s="32">
        <v>68.341084750687543</v>
      </c>
      <c r="D288" s="32">
        <v>28.304561473224283</v>
      </c>
      <c r="E288" s="32">
        <v>8.4948419703490643</v>
      </c>
      <c r="F288" s="32">
        <v>6.1282704704408495</v>
      </c>
    </row>
    <row r="289" spans="1:6">
      <c r="A289" s="19">
        <v>2010</v>
      </c>
      <c r="B289" s="19">
        <v>12</v>
      </c>
      <c r="C289" s="32">
        <v>66.450262722534603</v>
      </c>
      <c r="D289" s="32">
        <v>28.091911500489239</v>
      </c>
      <c r="E289" s="32">
        <v>8.5955395601680316</v>
      </c>
      <c r="F289" s="32">
        <v>6.0660511473621401</v>
      </c>
    </row>
    <row r="290" spans="1:6">
      <c r="A290" s="19">
        <v>2011</v>
      </c>
      <c r="B290" s="19">
        <v>1</v>
      </c>
      <c r="C290" s="32">
        <v>64.615724145523231</v>
      </c>
      <c r="D290" s="32">
        <v>28.001255949198004</v>
      </c>
      <c r="E290" s="32">
        <v>8.6929006408426091</v>
      </c>
      <c r="F290" s="32">
        <v>6.1601504971371837</v>
      </c>
    </row>
    <row r="291" spans="1:6">
      <c r="A291" s="19">
        <v>2011</v>
      </c>
      <c r="B291" s="19">
        <v>2</v>
      </c>
      <c r="C291" s="32">
        <v>64.402490937360284</v>
      </c>
      <c r="D291" s="32">
        <v>27.759922864833769</v>
      </c>
      <c r="E291" s="32">
        <v>8.9193767739560776</v>
      </c>
      <c r="F291" s="32">
        <v>6.5255711776839824</v>
      </c>
    </row>
    <row r="292" spans="1:6">
      <c r="A292" s="19">
        <v>2011</v>
      </c>
      <c r="B292" s="19">
        <v>3</v>
      </c>
      <c r="C292" s="32">
        <v>65.123644156956146</v>
      </c>
      <c r="D292" s="32">
        <v>27.5251401648948</v>
      </c>
      <c r="E292" s="32">
        <v>9.2389024704209479</v>
      </c>
      <c r="F292" s="32">
        <v>6.3823649507110503</v>
      </c>
    </row>
    <row r="293" spans="1:6">
      <c r="A293" s="19">
        <v>2011</v>
      </c>
      <c r="B293" s="19">
        <v>4</v>
      </c>
      <c r="C293" s="32">
        <v>65.800147133994201</v>
      </c>
      <c r="D293" s="32">
        <v>27.064599248784361</v>
      </c>
      <c r="E293" s="32">
        <v>9.4903751301933994</v>
      </c>
      <c r="F293" s="32">
        <v>5.7102103004268221</v>
      </c>
    </row>
    <row r="294" spans="1:6">
      <c r="A294" s="19">
        <v>2011</v>
      </c>
      <c r="B294" s="19">
        <v>5</v>
      </c>
      <c r="C294" s="32">
        <v>66.745722454572345</v>
      </c>
      <c r="D294" s="32">
        <v>26.325081211153531</v>
      </c>
      <c r="E294" s="32">
        <v>9.9415309769156153</v>
      </c>
      <c r="F294" s="32">
        <v>5.4760217136692173</v>
      </c>
    </row>
    <row r="295" spans="1:6">
      <c r="A295" s="19">
        <v>2011</v>
      </c>
      <c r="B295" s="19">
        <v>6</v>
      </c>
      <c r="C295" s="32">
        <v>67.177167542941007</v>
      </c>
      <c r="D295" s="32">
        <v>25.730283886806117</v>
      </c>
      <c r="E295" s="32">
        <v>10.420503744488727</v>
      </c>
      <c r="F295" s="32">
        <v>5.455516522620572</v>
      </c>
    </row>
    <row r="296" spans="1:6">
      <c r="A296" s="19">
        <v>2011</v>
      </c>
      <c r="B296" s="19">
        <v>7</v>
      </c>
      <c r="C296" s="32">
        <v>67.193718041569213</v>
      </c>
      <c r="D296" s="32">
        <v>25.395388980683265</v>
      </c>
      <c r="E296" s="32">
        <v>10.0918720891809</v>
      </c>
      <c r="F296" s="32">
        <v>5.4373568516003532</v>
      </c>
    </row>
    <row r="297" spans="1:6">
      <c r="A297" s="19">
        <v>2011</v>
      </c>
      <c r="B297" s="19">
        <v>8</v>
      </c>
      <c r="C297" s="32">
        <v>67.531914264987137</v>
      </c>
      <c r="D297" s="32">
        <v>25.429822831878958</v>
      </c>
      <c r="E297" s="32">
        <v>9.5307197461355795</v>
      </c>
      <c r="F297" s="32">
        <v>5.4098588717528013</v>
      </c>
    </row>
    <row r="298" spans="1:6">
      <c r="A298" s="19">
        <v>2011</v>
      </c>
      <c r="B298" s="19">
        <v>9</v>
      </c>
      <c r="C298" s="32">
        <v>68.146958962242877</v>
      </c>
      <c r="D298" s="32">
        <v>24.965939605111203</v>
      </c>
      <c r="E298" s="32">
        <v>9.3864592832361105</v>
      </c>
      <c r="F298" s="32">
        <v>4.8897019525587542</v>
      </c>
    </row>
    <row r="299" spans="1:6">
      <c r="A299" s="19">
        <v>2011</v>
      </c>
      <c r="B299" s="19">
        <v>10</v>
      </c>
      <c r="C299" s="32">
        <v>68.969511568505908</v>
      </c>
      <c r="D299" s="32">
        <v>23.838843509221043</v>
      </c>
      <c r="E299" s="32">
        <v>9.5469866714304601</v>
      </c>
      <c r="F299" s="32">
        <v>4.3840754304479024</v>
      </c>
    </row>
    <row r="300" spans="1:6">
      <c r="A300" s="19">
        <v>2011</v>
      </c>
      <c r="B300" s="19">
        <v>11</v>
      </c>
      <c r="C300" s="32">
        <v>70.081057308201423</v>
      </c>
      <c r="D300" s="32">
        <v>23.48626729231286</v>
      </c>
      <c r="E300" s="32">
        <v>9.7560733392335415</v>
      </c>
      <c r="F300" s="32">
        <v>4.3826158521907583</v>
      </c>
    </row>
    <row r="301" spans="1:6">
      <c r="A301" s="19">
        <v>2011</v>
      </c>
      <c r="B301" s="19">
        <v>12</v>
      </c>
      <c r="C301" s="32">
        <v>71.306506490349804</v>
      </c>
      <c r="D301" s="32">
        <v>23.788108581315385</v>
      </c>
      <c r="E301" s="32">
        <v>9.8334526622441274</v>
      </c>
      <c r="F301" s="32">
        <v>4.5920384374962726</v>
      </c>
    </row>
    <row r="302" spans="1:6">
      <c r="A302" s="19">
        <v>2012</v>
      </c>
      <c r="B302" s="19">
        <v>1</v>
      </c>
      <c r="C302" s="32">
        <v>71.757979783620499</v>
      </c>
      <c r="D302" s="32">
        <v>23.957113828670408</v>
      </c>
      <c r="E302" s="32">
        <v>9.9695198011577801</v>
      </c>
      <c r="F302" s="32">
        <v>4.7152051970052824</v>
      </c>
    </row>
    <row r="303" spans="1:6">
      <c r="A303" s="19">
        <v>2012</v>
      </c>
      <c r="B303" s="19">
        <v>2</v>
      </c>
      <c r="C303" s="32">
        <v>71.035859829999922</v>
      </c>
      <c r="D303" s="32">
        <v>23.268153789652878</v>
      </c>
      <c r="E303" s="32">
        <v>10.234013316361496</v>
      </c>
      <c r="F303" s="32">
        <v>3.9804934697926826</v>
      </c>
    </row>
    <row r="304" spans="1:6">
      <c r="A304" s="19">
        <v>2012</v>
      </c>
      <c r="B304" s="19">
        <v>3</v>
      </c>
      <c r="C304" s="32">
        <v>69.845508827060399</v>
      </c>
      <c r="D304" s="32">
        <v>22.414660900782458</v>
      </c>
      <c r="E304" s="32">
        <v>10.703123488808867</v>
      </c>
      <c r="F304" s="32">
        <v>3.0600112972811386</v>
      </c>
    </row>
    <row r="305" spans="1:6">
      <c r="A305" s="19">
        <v>2012</v>
      </c>
      <c r="B305" s="19">
        <v>4</v>
      </c>
      <c r="C305" s="32">
        <v>69.047916239370778</v>
      </c>
      <c r="D305" s="32">
        <v>22.244651149174917</v>
      </c>
      <c r="E305" s="32">
        <v>10.825080446543033</v>
      </c>
      <c r="F305" s="32">
        <v>2.6231515890908774</v>
      </c>
    </row>
    <row r="306" spans="1:6">
      <c r="A306" s="19">
        <v>2012</v>
      </c>
      <c r="B306" s="19">
        <v>5</v>
      </c>
      <c r="C306" s="32">
        <v>68.833951000141354</v>
      </c>
      <c r="D306" s="32">
        <v>22.44617684177021</v>
      </c>
      <c r="E306" s="32">
        <v>10.32742955219997</v>
      </c>
      <c r="F306" s="32">
        <v>2.2677240726608643</v>
      </c>
    </row>
    <row r="307" spans="1:6">
      <c r="A307" s="19">
        <v>2012</v>
      </c>
      <c r="B307" s="19">
        <v>6</v>
      </c>
      <c r="C307" s="32">
        <v>68.733495258430594</v>
      </c>
      <c r="D307" s="32">
        <v>23.092963833653805</v>
      </c>
      <c r="E307" s="32">
        <v>10.182118918421711</v>
      </c>
      <c r="F307" s="32">
        <v>2.0236086219259803</v>
      </c>
    </row>
    <row r="308" spans="1:6">
      <c r="A308" s="19">
        <v>2012</v>
      </c>
      <c r="B308" s="19">
        <v>7</v>
      </c>
      <c r="C308" s="32">
        <v>68.794587499826093</v>
      </c>
      <c r="D308" s="32">
        <v>23.830224376217188</v>
      </c>
      <c r="E308" s="32">
        <v>10.379665983337727</v>
      </c>
      <c r="F308" s="32">
        <v>1.8983411364395983</v>
      </c>
    </row>
    <row r="309" spans="1:6">
      <c r="A309" s="19">
        <v>2012</v>
      </c>
      <c r="B309" s="19">
        <v>8</v>
      </c>
      <c r="C309" s="32">
        <v>69.136808308601616</v>
      </c>
      <c r="D309" s="32">
        <v>24.517814220435074</v>
      </c>
      <c r="E309" s="32">
        <v>10.771803556211406</v>
      </c>
      <c r="F309" s="32">
        <v>1.9414607084861895</v>
      </c>
    </row>
    <row r="310" spans="1:6">
      <c r="A310" s="19">
        <v>2012</v>
      </c>
      <c r="B310" s="19">
        <v>9</v>
      </c>
      <c r="C310" s="32">
        <v>69.24253241705388</v>
      </c>
      <c r="D310" s="32">
        <v>25.369949128474502</v>
      </c>
      <c r="E310" s="32">
        <v>11.584037734687426</v>
      </c>
      <c r="F310" s="32">
        <v>2.0093966953825673</v>
      </c>
    </row>
    <row r="311" spans="1:6">
      <c r="A311" s="19">
        <v>2012</v>
      </c>
      <c r="B311" s="19">
        <v>10</v>
      </c>
      <c r="C311" s="32">
        <v>68.998059195481119</v>
      </c>
      <c r="D311" s="32">
        <v>26.216204515338035</v>
      </c>
      <c r="E311" s="32">
        <v>12.371225008535859</v>
      </c>
      <c r="F311" s="32">
        <v>1.8496665236442715</v>
      </c>
    </row>
    <row r="312" spans="1:6">
      <c r="A312" s="19">
        <v>2012</v>
      </c>
      <c r="B312" s="19">
        <v>11</v>
      </c>
      <c r="C312" s="32">
        <v>68.324093648831564</v>
      </c>
      <c r="D312" s="32">
        <v>27.476844777007663</v>
      </c>
      <c r="E312" s="32">
        <v>12.985038458481311</v>
      </c>
      <c r="F312" s="32">
        <v>1.6970672903389725</v>
      </c>
    </row>
    <row r="313" spans="1:6">
      <c r="A313" s="19">
        <v>2012</v>
      </c>
      <c r="B313" s="19">
        <v>12</v>
      </c>
      <c r="C313" s="32">
        <v>67.187363437842407</v>
      </c>
      <c r="D313" s="32">
        <v>29.112035854713213</v>
      </c>
      <c r="E313" s="32">
        <v>13.342303710094324</v>
      </c>
      <c r="F313" s="32">
        <v>1.5226625507127398</v>
      </c>
    </row>
    <row r="314" spans="1:6">
      <c r="A314" s="19">
        <v>2013</v>
      </c>
      <c r="B314" s="19">
        <v>1</v>
      </c>
      <c r="C314" s="32">
        <v>66.285393639241292</v>
      </c>
      <c r="D314" s="32">
        <v>30.100980586925807</v>
      </c>
      <c r="E314" s="32">
        <v>13.954768237117083</v>
      </c>
      <c r="F314" s="32">
        <v>1.2461513103385218</v>
      </c>
    </row>
    <row r="315" spans="1:6">
      <c r="A315" s="19">
        <v>2013</v>
      </c>
      <c r="B315" s="19">
        <v>2</v>
      </c>
      <c r="C315" s="32">
        <v>66.321228096785745</v>
      </c>
      <c r="D315" s="32">
        <v>30.516465752217645</v>
      </c>
      <c r="E315" s="32">
        <v>14.391391987496734</v>
      </c>
      <c r="F315" s="32">
        <v>1.0940043907310879</v>
      </c>
    </row>
    <row r="316" spans="1:6">
      <c r="A316" s="19">
        <v>2013</v>
      </c>
      <c r="B316" s="19">
        <v>3</v>
      </c>
      <c r="C316" s="32">
        <v>66.97775126737649</v>
      </c>
      <c r="D316" s="32">
        <v>30.644311361969191</v>
      </c>
      <c r="E316" s="32">
        <v>13.963150951079488</v>
      </c>
      <c r="F316" s="32">
        <v>0.98292381047187249</v>
      </c>
    </row>
    <row r="317" spans="1:6">
      <c r="A317" s="19">
        <v>2013</v>
      </c>
      <c r="B317" s="19">
        <v>4</v>
      </c>
      <c r="C317" s="32">
        <v>67.963343303374444</v>
      </c>
      <c r="D317" s="32">
        <v>30.554138055867</v>
      </c>
      <c r="E317" s="32">
        <v>14.161393962932188</v>
      </c>
      <c r="F317" s="32">
        <v>0.82123110406797406</v>
      </c>
    </row>
    <row r="318" spans="1:6">
      <c r="A318" s="19">
        <v>2013</v>
      </c>
      <c r="B318" s="19">
        <v>5</v>
      </c>
      <c r="C318" s="32">
        <v>67.456337113656275</v>
      </c>
      <c r="D318" s="32">
        <v>30.538380692527245</v>
      </c>
      <c r="E318" s="32">
        <v>14.551105430855262</v>
      </c>
      <c r="F318" s="32">
        <v>0.694235308005555</v>
      </c>
    </row>
    <row r="319" spans="1:6">
      <c r="A319" s="19">
        <v>2013</v>
      </c>
      <c r="B319" s="19">
        <v>6</v>
      </c>
      <c r="C319" s="32">
        <v>66.004988423883717</v>
      </c>
      <c r="D319" s="32">
        <v>30.605901579031666</v>
      </c>
      <c r="E319" s="32">
        <v>14.099991389200348</v>
      </c>
      <c r="F319" s="32">
        <v>0.65950172773132798</v>
      </c>
    </row>
    <row r="320" spans="1:6">
      <c r="A320" s="19">
        <v>2013</v>
      </c>
      <c r="B320" s="19">
        <v>7</v>
      </c>
      <c r="C320" s="32">
        <v>64.775385061949862</v>
      </c>
      <c r="D320" s="32">
        <v>30.828293963871658</v>
      </c>
      <c r="E320" s="32">
        <v>13.784412472304034</v>
      </c>
      <c r="F320" s="32">
        <v>0.71623135634890078</v>
      </c>
    </row>
    <row r="321" spans="1:6">
      <c r="A321" s="19">
        <v>2013</v>
      </c>
      <c r="B321" s="19">
        <v>8</v>
      </c>
      <c r="C321" s="32">
        <v>63.252876897557812</v>
      </c>
      <c r="D321" s="32">
        <v>30.82084453265287</v>
      </c>
      <c r="E321" s="32">
        <v>13.478232682973971</v>
      </c>
      <c r="F321" s="32">
        <v>0.69064636596392182</v>
      </c>
    </row>
    <row r="322" spans="1:6">
      <c r="A322" s="19">
        <v>2013</v>
      </c>
      <c r="B322" s="19">
        <v>9</v>
      </c>
      <c r="C322" s="32">
        <v>62.549348243242335</v>
      </c>
      <c r="D322" s="32">
        <v>29.905668186393182</v>
      </c>
      <c r="E322" s="32">
        <v>12.816657943565406</v>
      </c>
      <c r="F322" s="32">
        <v>0.64369899699474598</v>
      </c>
    </row>
    <row r="323" spans="1:6">
      <c r="A323" s="19">
        <v>2013</v>
      </c>
      <c r="B323" s="19">
        <v>10</v>
      </c>
      <c r="C323" s="32">
        <v>62.617250275829541</v>
      </c>
      <c r="D323" s="32">
        <v>28.785037133856513</v>
      </c>
      <c r="E323" s="32">
        <v>12.772091592581567</v>
      </c>
      <c r="F323" s="32">
        <v>0.69252171327924938</v>
      </c>
    </row>
    <row r="324" spans="1:6">
      <c r="A324" s="19">
        <v>2013</v>
      </c>
      <c r="B324" s="19">
        <v>11</v>
      </c>
      <c r="C324" s="32">
        <v>62.553562500652852</v>
      </c>
      <c r="D324" s="32">
        <v>27.365592493489729</v>
      </c>
      <c r="E324" s="32">
        <v>12.890180935913968</v>
      </c>
      <c r="F324" s="32">
        <v>0.67430603128619526</v>
      </c>
    </row>
    <row r="325" spans="1:6">
      <c r="A325" s="19">
        <v>2013</v>
      </c>
      <c r="B325" s="19">
        <v>12</v>
      </c>
      <c r="C325" s="32">
        <v>62.08167188140456</v>
      </c>
      <c r="D325" s="32">
        <v>25.335486371113006</v>
      </c>
      <c r="E325" s="32">
        <v>12.529385067990418</v>
      </c>
      <c r="F325" s="32">
        <v>0.61645563367298417</v>
      </c>
    </row>
    <row r="326" spans="1:6">
      <c r="A326" s="19">
        <v>2014</v>
      </c>
      <c r="B326" s="19">
        <v>1</v>
      </c>
      <c r="C326" s="32">
        <v>61.99555007326299</v>
      </c>
      <c r="D326" s="32">
        <v>23.907972936687123</v>
      </c>
      <c r="E326" s="32">
        <v>12.04209732271841</v>
      </c>
      <c r="F326" s="32">
        <v>0.63534930141574653</v>
      </c>
    </row>
    <row r="327" spans="1:6">
      <c r="A327" s="19">
        <v>2014</v>
      </c>
      <c r="B327" s="19">
        <v>2</v>
      </c>
      <c r="C327" s="32">
        <v>61.905479630334113</v>
      </c>
      <c r="D327" s="32">
        <v>23.30595716146793</v>
      </c>
      <c r="E327" s="32">
        <v>11.427035307845633</v>
      </c>
      <c r="F327" s="32">
        <v>0.678580836063163</v>
      </c>
    </row>
    <row r="328" spans="1:6">
      <c r="A328" s="19">
        <v>2014</v>
      </c>
      <c r="B328" s="19">
        <v>3</v>
      </c>
      <c r="C328" s="32">
        <v>61.701637368569365</v>
      </c>
      <c r="D328" s="32">
        <v>22.911164111793028</v>
      </c>
      <c r="E328" s="32">
        <v>11.298716337242691</v>
      </c>
      <c r="F328" s="32">
        <v>0.66459272180884699</v>
      </c>
    </row>
    <row r="329" spans="1:6">
      <c r="A329" s="19">
        <v>2014</v>
      </c>
      <c r="B329" s="19">
        <v>4</v>
      </c>
      <c r="C329" s="32">
        <v>60.770623181669514</v>
      </c>
      <c r="D329" s="32">
        <v>22.531080413580543</v>
      </c>
      <c r="E329" s="32">
        <v>10.71823703521707</v>
      </c>
      <c r="F329" s="32">
        <v>0.66464967596025981</v>
      </c>
    </row>
    <row r="330" spans="1:6">
      <c r="A330" s="19">
        <v>2014</v>
      </c>
      <c r="B330" s="19">
        <v>5</v>
      </c>
      <c r="C330" s="32">
        <v>60.417211712207518</v>
      </c>
      <c r="D330" s="32">
        <v>22.78371514252196</v>
      </c>
      <c r="E330" s="32">
        <v>9.7842961547919813</v>
      </c>
      <c r="F330" s="32">
        <v>0.69545213195592936</v>
      </c>
    </row>
    <row r="331" spans="1:6">
      <c r="A331" s="19">
        <v>2014</v>
      </c>
      <c r="B331" s="19">
        <v>6</v>
      </c>
      <c r="C331" s="32">
        <v>61.026472119013988</v>
      </c>
      <c r="D331" s="32">
        <v>23.299941767596845</v>
      </c>
      <c r="E331" s="32">
        <v>9.4763841459451239</v>
      </c>
      <c r="F331" s="32">
        <v>0.73901611178243343</v>
      </c>
    </row>
    <row r="332" spans="1:6">
      <c r="A332" s="19">
        <v>2014</v>
      </c>
      <c r="B332" s="19">
        <v>7</v>
      </c>
      <c r="C332" s="32">
        <v>61.504643966730441</v>
      </c>
      <c r="D332" s="32">
        <v>23.178887610672209</v>
      </c>
      <c r="E332" s="32">
        <v>9.2961121214162041</v>
      </c>
      <c r="F332" s="32">
        <v>0.72971852715120955</v>
      </c>
    </row>
    <row r="333" spans="1:6">
      <c r="A333" s="19">
        <v>2014</v>
      </c>
      <c r="B333" s="19">
        <v>8</v>
      </c>
      <c r="C333" s="32">
        <v>62.001234764722341</v>
      </c>
      <c r="D333" s="32">
        <v>22.338073644974902</v>
      </c>
      <c r="E333" s="32">
        <v>9.186916887795153</v>
      </c>
      <c r="F333" s="32">
        <v>0.70078150853960575</v>
      </c>
    </row>
    <row r="334" spans="1:6">
      <c r="A334" s="19">
        <v>2014</v>
      </c>
      <c r="B334" s="19">
        <v>9</v>
      </c>
      <c r="C334" s="32">
        <v>61.461193468211007</v>
      </c>
      <c r="D334" s="32">
        <v>22.010897653160157</v>
      </c>
      <c r="E334" s="32">
        <v>9.1158114243200892</v>
      </c>
      <c r="F334" s="32">
        <v>0.65555253630871269</v>
      </c>
    </row>
    <row r="335" spans="1:6">
      <c r="A335" s="19">
        <v>2014</v>
      </c>
      <c r="B335" s="19">
        <v>10</v>
      </c>
      <c r="C335" s="32">
        <v>60.507737526885485</v>
      </c>
      <c r="D335" s="32">
        <v>22.464879059031141</v>
      </c>
      <c r="E335" s="32">
        <v>8.621174369604848</v>
      </c>
      <c r="F335" s="32">
        <v>0.65583057650045529</v>
      </c>
    </row>
    <row r="336" spans="1:6">
      <c r="A336" s="19">
        <v>2014</v>
      </c>
      <c r="B336" s="19">
        <v>11</v>
      </c>
      <c r="C336" s="32">
        <v>60.058667133608324</v>
      </c>
      <c r="D336" s="32">
        <v>22.66005032753425</v>
      </c>
      <c r="E336" s="32">
        <v>8.462588240820363</v>
      </c>
      <c r="F336" s="32">
        <v>0.71067693965544065</v>
      </c>
    </row>
    <row r="337" spans="1:6">
      <c r="A337" s="19">
        <v>2014</v>
      </c>
      <c r="B337" s="19">
        <v>12</v>
      </c>
      <c r="C337" s="32">
        <v>59.918485448808674</v>
      </c>
      <c r="D337" s="32">
        <v>22.798311568108439</v>
      </c>
      <c r="E337" s="32">
        <v>8.9058399989111425</v>
      </c>
      <c r="F337" s="32">
        <v>0.7290481596005105</v>
      </c>
    </row>
    <row r="338" spans="1:6">
      <c r="A338" s="19">
        <v>2015</v>
      </c>
      <c r="B338" s="19">
        <v>1</v>
      </c>
      <c r="C338" s="32">
        <v>59.969884886701166</v>
      </c>
      <c r="D338" s="32">
        <v>22.777345563147989</v>
      </c>
      <c r="E338" s="32">
        <v>9.0653656457560814</v>
      </c>
      <c r="F338" s="32">
        <v>0.69435035221184704</v>
      </c>
    </row>
    <row r="339" spans="1:6">
      <c r="A339" s="19">
        <v>2015</v>
      </c>
      <c r="B339" s="19">
        <v>2</v>
      </c>
      <c r="C339" s="32">
        <v>59.718365974975761</v>
      </c>
      <c r="D339" s="32">
        <v>22.885544960945307</v>
      </c>
      <c r="E339" s="32">
        <v>9.0783494332558909</v>
      </c>
      <c r="F339" s="32">
        <v>0.81999956821703179</v>
      </c>
    </row>
    <row r="340" spans="1:6">
      <c r="A340" s="19">
        <v>2015</v>
      </c>
      <c r="B340" s="19">
        <v>3</v>
      </c>
      <c r="C340" s="32">
        <v>58.691807005028764</v>
      </c>
      <c r="D340" s="32">
        <v>23.286833964667398</v>
      </c>
      <c r="E340" s="32">
        <v>8.9992132338055821</v>
      </c>
      <c r="F340" s="32">
        <v>1.146695525685947</v>
      </c>
    </row>
    <row r="341" spans="1:6">
      <c r="A341" s="19">
        <v>2015</v>
      </c>
      <c r="B341" s="19">
        <v>4</v>
      </c>
      <c r="C341" s="32">
        <v>58.191302415280418</v>
      </c>
      <c r="D341" s="32">
        <v>23.412162246631333</v>
      </c>
      <c r="E341" s="32">
        <v>10.016641274839225</v>
      </c>
      <c r="F341" s="32">
        <v>1.3448391254503049</v>
      </c>
    </row>
    <row r="342" spans="1:6">
      <c r="A342" s="19">
        <v>2015</v>
      </c>
      <c r="B342" s="19">
        <v>5</v>
      </c>
      <c r="C342" s="32">
        <v>57.991949262475536</v>
      </c>
      <c r="D342" s="32">
        <v>22.741187863043031</v>
      </c>
      <c r="E342" s="32">
        <v>12.004249383449448</v>
      </c>
      <c r="F342" s="32">
        <v>1.3657139243993277</v>
      </c>
    </row>
    <row r="343" spans="1:6">
      <c r="A343" s="19">
        <v>2015</v>
      </c>
      <c r="B343" s="19">
        <v>6</v>
      </c>
      <c r="C343" s="32">
        <v>57.541442607970822</v>
      </c>
      <c r="D343" s="32">
        <v>22.056891838039085</v>
      </c>
      <c r="E343" s="32">
        <v>12.923604011282421</v>
      </c>
      <c r="F343" s="32">
        <v>1.32717532273253</v>
      </c>
    </row>
    <row r="344" spans="1:6">
      <c r="A344" s="19">
        <v>2015</v>
      </c>
      <c r="B344" s="19">
        <v>7</v>
      </c>
      <c r="C344" s="32">
        <v>57.031427096843373</v>
      </c>
      <c r="D344" s="32">
        <v>22.13727326589165</v>
      </c>
      <c r="E344" s="32">
        <v>13.676123487829598</v>
      </c>
      <c r="F344" s="32">
        <v>1.2709402159283574</v>
      </c>
    </row>
    <row r="345" spans="1:6">
      <c r="A345" s="19">
        <v>2015</v>
      </c>
      <c r="B345" s="19">
        <v>8</v>
      </c>
      <c r="C345" s="32">
        <v>56.686258890947514</v>
      </c>
      <c r="D345" s="32">
        <v>23.784284171834784</v>
      </c>
      <c r="E345" s="32">
        <v>14.453739212819723</v>
      </c>
      <c r="F345" s="32">
        <v>1.3208535708006273</v>
      </c>
    </row>
    <row r="346" spans="1:6">
      <c r="A346" s="19">
        <v>2015</v>
      </c>
      <c r="B346" s="19">
        <v>9</v>
      </c>
      <c r="C346" s="32">
        <v>57.12543632705335</v>
      </c>
      <c r="D346" s="32">
        <v>25.614825467865401</v>
      </c>
      <c r="E346" s="32">
        <v>14.648698497746775</v>
      </c>
      <c r="F346" s="32">
        <v>1.4403998659323403</v>
      </c>
    </row>
    <row r="347" spans="1:6">
      <c r="A347" s="19">
        <v>2015</v>
      </c>
      <c r="B347" s="19">
        <v>10</v>
      </c>
      <c r="C347" s="32">
        <v>57.707732960485309</v>
      </c>
      <c r="D347" s="32">
        <v>26.211940004807367</v>
      </c>
      <c r="E347" s="32">
        <v>14.769283447445812</v>
      </c>
      <c r="F347" s="32">
        <v>1.5091815823967309</v>
      </c>
    </row>
    <row r="348" spans="1:6">
      <c r="A348" s="19">
        <v>2015</v>
      </c>
      <c r="B348" s="19">
        <v>11</v>
      </c>
      <c r="C348" s="32">
        <v>58.760465761622584</v>
      </c>
      <c r="D348" s="32">
        <v>27.12163755261766</v>
      </c>
      <c r="E348" s="32">
        <v>14.712392782188072</v>
      </c>
      <c r="F348" s="32">
        <v>1.7560148818913857</v>
      </c>
    </row>
    <row r="349" spans="1:6">
      <c r="A349" s="19">
        <v>2015</v>
      </c>
      <c r="B349" s="19">
        <v>12</v>
      </c>
      <c r="C349" s="32">
        <v>60.303615200552443</v>
      </c>
      <c r="D349" s="32">
        <v>28.300608833840002</v>
      </c>
      <c r="E349" s="32">
        <v>14.826005987772461</v>
      </c>
      <c r="F349" s="32">
        <v>2.0927003704410465</v>
      </c>
    </row>
    <row r="350" spans="1:6">
      <c r="A350" s="19">
        <v>2016</v>
      </c>
      <c r="B350" s="19">
        <v>1</v>
      </c>
      <c r="C350" s="32">
        <v>60.875629538460814</v>
      </c>
      <c r="D350" s="32">
        <v>29.41196315652288</v>
      </c>
      <c r="E350" s="32">
        <v>15.181940363392357</v>
      </c>
      <c r="F350" s="32">
        <v>2.2234500898758522</v>
      </c>
    </row>
    <row r="351" spans="1:6">
      <c r="A351" s="19">
        <v>2016</v>
      </c>
      <c r="B351" s="19">
        <v>2</v>
      </c>
      <c r="C351" s="32">
        <v>60.726536600407556</v>
      </c>
      <c r="D351" s="32">
        <v>30.380383020038224</v>
      </c>
      <c r="E351" s="32">
        <v>15.565038160230483</v>
      </c>
      <c r="F351" s="32">
        <v>2.0618510948761553</v>
      </c>
    </row>
    <row r="352" spans="1:6">
      <c r="A352" s="19">
        <v>2016</v>
      </c>
      <c r="B352" s="19">
        <v>3</v>
      </c>
      <c r="C352" s="32">
        <v>60.608013600509523</v>
      </c>
      <c r="D352" s="32">
        <v>31.319349264926018</v>
      </c>
      <c r="E352" s="32">
        <v>16.087703075721976</v>
      </c>
      <c r="F352" s="32">
        <v>1.7369778600957999</v>
      </c>
    </row>
    <row r="353" spans="1:6">
      <c r="A353" s="19">
        <v>2016</v>
      </c>
      <c r="B353" s="19">
        <v>4</v>
      </c>
      <c r="C353" s="32">
        <v>60.150051021658086</v>
      </c>
      <c r="D353" s="32">
        <v>32.25816372991504</v>
      </c>
      <c r="E353" s="32">
        <v>16.104926517551014</v>
      </c>
      <c r="F353" s="32">
        <v>1.5316785407479303</v>
      </c>
    </row>
    <row r="354" spans="1:6">
      <c r="A354" s="19">
        <v>2016</v>
      </c>
      <c r="B354" s="19">
        <v>5</v>
      </c>
      <c r="C354" s="32">
        <v>59.752068705814722</v>
      </c>
      <c r="D354" s="32">
        <v>32.749324763098585</v>
      </c>
      <c r="E354" s="32">
        <v>16.3181041719807</v>
      </c>
      <c r="F354" s="32">
        <v>1.5071410698874663</v>
      </c>
    </row>
    <row r="355" spans="1:6">
      <c r="A355" s="19">
        <v>2016</v>
      </c>
      <c r="B355" s="19">
        <v>6</v>
      </c>
      <c r="C355" s="32">
        <v>59.72379130542538</v>
      </c>
      <c r="D355" s="32">
        <v>32.597659915683799</v>
      </c>
      <c r="E355" s="32">
        <v>17.078919381547767</v>
      </c>
      <c r="F355" s="32">
        <v>1.6078427539184972</v>
      </c>
    </row>
    <row r="356" spans="1:6">
      <c r="A356" s="19">
        <v>2016</v>
      </c>
      <c r="B356" s="19">
        <v>7</v>
      </c>
      <c r="C356" s="32">
        <v>60.073704233451082</v>
      </c>
      <c r="D356" s="32">
        <v>31.677169383172387</v>
      </c>
      <c r="E356" s="32">
        <v>17.831467348924107</v>
      </c>
      <c r="F356" s="32">
        <v>1.7406567771124966</v>
      </c>
    </row>
    <row r="357" spans="1:6">
      <c r="A357" s="19">
        <v>2016</v>
      </c>
      <c r="B357" s="19">
        <v>8</v>
      </c>
      <c r="C357" s="32">
        <v>60.492233975931043</v>
      </c>
      <c r="D357" s="32">
        <v>29.838697451998812</v>
      </c>
      <c r="E357" s="32">
        <v>19.168048216310119</v>
      </c>
      <c r="F357" s="32">
        <v>1.7345123281527384</v>
      </c>
    </row>
    <row r="358" spans="1:6">
      <c r="A358" s="19">
        <v>2016</v>
      </c>
      <c r="B358" s="19">
        <v>9</v>
      </c>
      <c r="C358" s="32">
        <v>60.516269317556898</v>
      </c>
      <c r="D358" s="32">
        <v>28.028974820362272</v>
      </c>
      <c r="E358" s="32">
        <v>20.245536449225163</v>
      </c>
      <c r="F358" s="32">
        <v>1.6606593424546841</v>
      </c>
    </row>
    <row r="359" spans="1:6">
      <c r="A359" s="19">
        <v>2016</v>
      </c>
      <c r="B359" s="19">
        <v>10</v>
      </c>
      <c r="C359" s="32">
        <v>60.294009596372163</v>
      </c>
      <c r="D359" s="32">
        <v>26.879466995626707</v>
      </c>
      <c r="E359" s="32">
        <v>20.515356269998435</v>
      </c>
      <c r="F359" s="32">
        <v>1.5933654180692034</v>
      </c>
    </row>
    <row r="360" spans="1:6">
      <c r="A360" s="19">
        <v>2016</v>
      </c>
      <c r="B360" s="19">
        <v>11</v>
      </c>
      <c r="C360" s="32">
        <v>59.417426668244474</v>
      </c>
      <c r="D360" s="32">
        <v>25.749877060308656</v>
      </c>
      <c r="E360" s="32">
        <v>20.603230231435518</v>
      </c>
      <c r="F360" s="32">
        <v>1.3488923379105273</v>
      </c>
    </row>
    <row r="361" spans="1:6">
      <c r="A361" s="19">
        <v>2016</v>
      </c>
      <c r="B361" s="19">
        <v>12</v>
      </c>
      <c r="C361" s="32">
        <v>58.574913939039966</v>
      </c>
      <c r="D361" s="32">
        <v>25.011002574526209</v>
      </c>
      <c r="E361" s="32">
        <v>20.564514325132542</v>
      </c>
      <c r="F361" s="32">
        <v>1.0000484614213523</v>
      </c>
    </row>
    <row r="362" spans="1:6">
      <c r="A362" s="19">
        <v>2017</v>
      </c>
      <c r="B362" s="19">
        <v>1</v>
      </c>
      <c r="C362" s="32">
        <v>58.3724817921184</v>
      </c>
      <c r="D362" s="32">
        <v>24.683650008861694</v>
      </c>
      <c r="E362" s="32">
        <v>20.718562729593302</v>
      </c>
      <c r="F362" s="32">
        <v>0.81000561966999407</v>
      </c>
    </row>
    <row r="363" spans="1:6">
      <c r="A363" s="19">
        <v>2017</v>
      </c>
      <c r="B363" s="19">
        <v>2</v>
      </c>
      <c r="C363" s="32">
        <v>58.599618032046529</v>
      </c>
      <c r="D363" s="32">
        <v>24.112191512772686</v>
      </c>
      <c r="E363" s="32">
        <v>21.271958590962313</v>
      </c>
      <c r="F363" s="32">
        <v>0.77094464279745178</v>
      </c>
    </row>
    <row r="364" spans="1:6">
      <c r="A364" s="19">
        <v>2017</v>
      </c>
      <c r="B364" s="19">
        <v>3</v>
      </c>
      <c r="C364" s="32">
        <v>58.809949570895235</v>
      </c>
      <c r="D364" s="32">
        <v>23.099092381088415</v>
      </c>
      <c r="E364" s="32">
        <v>21.254883849006955</v>
      </c>
      <c r="F364" s="32">
        <v>0.75541024527776013</v>
      </c>
    </row>
    <row r="365" spans="1:6">
      <c r="A365" s="19">
        <v>2017</v>
      </c>
      <c r="B365" s="19">
        <v>4</v>
      </c>
      <c r="C365" s="32">
        <v>59.07881459364085</v>
      </c>
      <c r="D365" s="32">
        <v>22.498709191384307</v>
      </c>
      <c r="E365" s="32">
        <v>20.453764484620702</v>
      </c>
      <c r="F365" s="32">
        <v>0.7552149327777602</v>
      </c>
    </row>
    <row r="366" spans="1:6">
      <c r="A366" s="19">
        <v>2017</v>
      </c>
      <c r="B366" s="19">
        <v>5</v>
      </c>
      <c r="C366" s="32">
        <v>59.363272217798183</v>
      </c>
      <c r="D366" s="32">
        <v>22.64239301958871</v>
      </c>
      <c r="E366" s="32">
        <v>19.263797668019279</v>
      </c>
      <c r="F366" s="32">
        <v>0.7256912840049794</v>
      </c>
    </row>
    <row r="367" spans="1:6">
      <c r="A367" s="19">
        <v>2017</v>
      </c>
      <c r="B367" s="19">
        <v>6</v>
      </c>
      <c r="C367" s="32">
        <v>59.259778034083382</v>
      </c>
      <c r="D367" s="32">
        <v>22.795055113093397</v>
      </c>
      <c r="E367" s="32">
        <v>18.292608111734733</v>
      </c>
      <c r="F367" s="32">
        <v>0.60944233629235667</v>
      </c>
    </row>
    <row r="368" spans="1:6">
      <c r="A368" s="19">
        <v>2017</v>
      </c>
      <c r="B368" s="19">
        <v>7</v>
      </c>
      <c r="C368" s="32">
        <v>58.959260544539205</v>
      </c>
      <c r="D368" s="32">
        <v>23.187373540862588</v>
      </c>
      <c r="E368" s="32">
        <v>17.288638614182688</v>
      </c>
      <c r="F368" s="32">
        <v>0.44390580000935209</v>
      </c>
    </row>
    <row r="369" spans="1:6">
      <c r="A369" s="19">
        <v>2017</v>
      </c>
      <c r="B369" s="19">
        <v>8</v>
      </c>
      <c r="C369" s="32">
        <v>58.776466901385618</v>
      </c>
      <c r="D369" s="32">
        <v>23.849289727315288</v>
      </c>
      <c r="E369" s="32">
        <v>15.543476355558775</v>
      </c>
      <c r="F369" s="32">
        <v>0.3180375220899731</v>
      </c>
    </row>
    <row r="370" spans="1:6">
      <c r="A370" s="19">
        <v>2017</v>
      </c>
      <c r="B370" s="19">
        <v>9</v>
      </c>
      <c r="C370" s="32">
        <v>59.140206262482721</v>
      </c>
      <c r="D370" s="32">
        <v>24.234921574100653</v>
      </c>
      <c r="E370" s="32">
        <v>14.921764785321887</v>
      </c>
      <c r="F370" s="32">
        <v>0.24977577934239487</v>
      </c>
    </row>
    <row r="371" spans="1:6">
      <c r="A371" s="19">
        <v>2017</v>
      </c>
      <c r="B371" s="19">
        <v>10</v>
      </c>
      <c r="C371" s="32">
        <v>59.548763446651527</v>
      </c>
      <c r="D371" s="32">
        <v>24.262432745803874</v>
      </c>
      <c r="E371" s="32">
        <v>16.343488034832681</v>
      </c>
      <c r="F371" s="32">
        <v>0.19671278506308093</v>
      </c>
    </row>
    <row r="372" spans="1:6">
      <c r="A372" s="19">
        <v>2017</v>
      </c>
      <c r="B372" s="19">
        <v>11</v>
      </c>
      <c r="C372" s="32">
        <v>59.689690079798737</v>
      </c>
      <c r="D372" s="32">
        <v>24.014015467188258</v>
      </c>
      <c r="E372" s="32">
        <v>17.892928705364795</v>
      </c>
      <c r="F372" s="32">
        <v>0.13432212611106478</v>
      </c>
    </row>
    <row r="373" spans="1:6">
      <c r="A373" s="19">
        <v>2017</v>
      </c>
      <c r="B373" s="19">
        <v>12</v>
      </c>
      <c r="C373" s="32">
        <v>59.846185582723379</v>
      </c>
      <c r="D373" s="32">
        <v>23.472259951072893</v>
      </c>
      <c r="E373" s="32">
        <v>19.029329390140806</v>
      </c>
      <c r="F373" s="32">
        <v>0.10275050386576653</v>
      </c>
    </row>
    <row r="374" spans="1:6">
      <c r="A374" s="19">
        <v>2018</v>
      </c>
      <c r="B374" s="19">
        <v>1</v>
      </c>
      <c r="C374" s="32">
        <v>60.618170770089279</v>
      </c>
      <c r="D374" s="32">
        <v>23.13315110796993</v>
      </c>
      <c r="E374" s="32">
        <v>20.675520506688532</v>
      </c>
      <c r="F374" s="32">
        <v>0.1457688095277504</v>
      </c>
    </row>
    <row r="375" spans="1:6">
      <c r="A375" s="19">
        <v>2018</v>
      </c>
      <c r="B375" s="19">
        <v>2</v>
      </c>
      <c r="C375" s="32">
        <v>61.416653660880215</v>
      </c>
      <c r="D375" s="32">
        <v>23.229133144489541</v>
      </c>
      <c r="E375" s="32">
        <v>22.112646733534667</v>
      </c>
      <c r="F375" s="32">
        <v>0.22044955467737692</v>
      </c>
    </row>
    <row r="376" spans="1:6">
      <c r="A376" s="19">
        <v>2018</v>
      </c>
      <c r="B376" s="19">
        <v>3</v>
      </c>
      <c r="C376" s="32">
        <v>62.317469412239355</v>
      </c>
      <c r="D376" s="32">
        <v>23.262151764770447</v>
      </c>
      <c r="E376" s="32">
        <v>23.394276731086755</v>
      </c>
      <c r="F376" s="32">
        <v>0.33858715434048564</v>
      </c>
    </row>
    <row r="377" spans="1:6">
      <c r="A377" s="19">
        <v>2018</v>
      </c>
      <c r="B377" s="19">
        <v>4</v>
      </c>
      <c r="C377" s="32">
        <v>63.689948434757468</v>
      </c>
      <c r="D377" s="32">
        <v>22.661176830298189</v>
      </c>
      <c r="E377" s="32">
        <v>25.189764607053775</v>
      </c>
      <c r="F377" s="32">
        <v>0.45276266357895922</v>
      </c>
    </row>
    <row r="378" spans="1:6">
      <c r="A378" s="19">
        <v>2018</v>
      </c>
      <c r="B378" s="19">
        <v>5</v>
      </c>
      <c r="C378" s="32">
        <v>64.610273998269633</v>
      </c>
      <c r="D378" s="32">
        <v>21.609962462230911</v>
      </c>
      <c r="E378" s="32">
        <v>26.231355683195055</v>
      </c>
      <c r="F378" s="32">
        <v>0.50145066696295437</v>
      </c>
    </row>
    <row r="379" spans="1:6">
      <c r="A379" s="19">
        <v>2018</v>
      </c>
      <c r="B379" s="19">
        <v>6</v>
      </c>
      <c r="C379" s="32">
        <v>65.366573137572715</v>
      </c>
      <c r="D379" s="32">
        <v>20.966361331338135</v>
      </c>
      <c r="E379" s="32">
        <v>27.23964500123315</v>
      </c>
      <c r="F379" s="32">
        <v>0.51533955585184332</v>
      </c>
    </row>
    <row r="380" spans="1:6">
      <c r="A380" s="19">
        <v>2018</v>
      </c>
      <c r="B380" s="19">
        <v>7</v>
      </c>
      <c r="C380" s="32">
        <v>66.013027161305146</v>
      </c>
      <c r="D380" s="32">
        <v>20.694894435281078</v>
      </c>
      <c r="E380" s="32">
        <v>28.72632553916614</v>
      </c>
      <c r="F380" s="32">
        <v>0.51533955585184332</v>
      </c>
    </row>
    <row r="381" spans="1:6">
      <c r="A381" s="19">
        <v>2018</v>
      </c>
      <c r="B381" s="19">
        <v>8</v>
      </c>
      <c r="C381" s="32">
        <v>65.904233082977697</v>
      </c>
      <c r="D381" s="32">
        <v>20.34019695570835</v>
      </c>
      <c r="E381" s="32">
        <v>30.256247219542299</v>
      </c>
      <c r="F381" s="32">
        <v>0.57541774666187562</v>
      </c>
    </row>
    <row r="382" spans="1:6">
      <c r="A382" s="19">
        <v>2018</v>
      </c>
      <c r="B382" s="19">
        <v>9</v>
      </c>
      <c r="C382" s="32">
        <v>65.654045235145873</v>
      </c>
      <c r="D382" s="32">
        <v>20.254648901771379</v>
      </c>
      <c r="E382" s="32">
        <v>31.152644599457087</v>
      </c>
      <c r="F382" s="32">
        <v>0.63549593747190791</v>
      </c>
    </row>
    <row r="383" spans="1:6">
      <c r="A383" s="19">
        <v>2018</v>
      </c>
      <c r="B383" s="19">
        <v>10</v>
      </c>
      <c r="C383" s="32">
        <v>65.757171505206912</v>
      </c>
      <c r="D383" s="32">
        <v>20.516996285132045</v>
      </c>
      <c r="E383" s="32">
        <v>30.59699573027639</v>
      </c>
      <c r="F383" s="32">
        <v>0.6820438440741623</v>
      </c>
    </row>
    <row r="384" spans="1:6">
      <c r="A384" s="19">
        <v>2018</v>
      </c>
      <c r="B384" s="19">
        <v>11</v>
      </c>
      <c r="C384" s="32">
        <v>66.246041148511964</v>
      </c>
      <c r="D384" s="32">
        <v>20.720228136040802</v>
      </c>
      <c r="E384" s="32">
        <v>30.471656693860126</v>
      </c>
      <c r="F384" s="32">
        <v>0.73535581994048616</v>
      </c>
    </row>
    <row r="385" spans="1:6">
      <c r="A385" s="19">
        <v>2018</v>
      </c>
      <c r="B385" s="19">
        <v>12</v>
      </c>
      <c r="C385" s="32">
        <v>66.65233419675522</v>
      </c>
      <c r="D385" s="32">
        <v>21.03530564440403</v>
      </c>
      <c r="E385" s="32">
        <v>31.19663651534475</v>
      </c>
      <c r="F385" s="32">
        <v>0.73852491165124445</v>
      </c>
    </row>
    <row r="386" spans="1:6">
      <c r="A386" s="19">
        <v>2019</v>
      </c>
      <c r="B386" s="19">
        <v>1</v>
      </c>
      <c r="C386" s="32">
        <v>66.522848341234393</v>
      </c>
      <c r="D386" s="32">
        <v>21.278326963629951</v>
      </c>
      <c r="E386" s="32">
        <v>30.918277135869999</v>
      </c>
      <c r="F386" s="32">
        <v>0.69901039386804853</v>
      </c>
    </row>
    <row r="387" spans="1:6">
      <c r="A387" s="19">
        <v>2019</v>
      </c>
      <c r="B387" s="19">
        <v>2</v>
      </c>
      <c r="C387" s="32">
        <v>66.526317180070379</v>
      </c>
      <c r="D387" s="32">
        <v>21.228849012157269</v>
      </c>
      <c r="E387" s="32">
        <v>30.779012772760574</v>
      </c>
      <c r="F387" s="32">
        <v>0.62040584485905126</v>
      </c>
    </row>
    <row r="388" spans="1:6">
      <c r="A388" s="19">
        <v>2019</v>
      </c>
      <c r="B388" s="19">
        <v>3</v>
      </c>
      <c r="C388" s="32">
        <v>66.727153161624102</v>
      </c>
      <c r="D388" s="32">
        <v>20.999472034727315</v>
      </c>
      <c r="E388" s="32">
        <v>31.303311260184415</v>
      </c>
      <c r="F388" s="32">
        <v>0.51205058168744877</v>
      </c>
    </row>
    <row r="389" spans="1:6">
      <c r="A389" s="19">
        <v>2019</v>
      </c>
      <c r="B389" s="19">
        <v>4</v>
      </c>
      <c r="C389" s="32">
        <v>66.402885433710765</v>
      </c>
      <c r="D389" s="32">
        <v>20.857854098701509</v>
      </c>
      <c r="E389" s="32">
        <v>31.335861914239533</v>
      </c>
      <c r="F389" s="32">
        <v>0.41020726123058826</v>
      </c>
    </row>
    <row r="390" spans="1:6">
      <c r="A390" s="19">
        <v>2019</v>
      </c>
      <c r="B390" s="19">
        <v>5</v>
      </c>
      <c r="C390" s="32">
        <v>66.082349635024144</v>
      </c>
      <c r="D390" s="32">
        <v>21.025692957871005</v>
      </c>
      <c r="E390" s="32">
        <v>31.288991335056426</v>
      </c>
      <c r="F390" s="32">
        <v>0.36014530627732899</v>
      </c>
    </row>
    <row r="391" spans="1:6">
      <c r="A391" s="19">
        <v>2019</v>
      </c>
      <c r="B391" s="19">
        <v>6</v>
      </c>
      <c r="C391" s="32">
        <v>65.757640898619982</v>
      </c>
      <c r="D391" s="32">
        <v>20.886306068813802</v>
      </c>
      <c r="E391" s="32">
        <v>31.353186327512116</v>
      </c>
      <c r="F391" s="32">
        <v>0.38305661043863315</v>
      </c>
    </row>
    <row r="392" spans="1:6">
      <c r="A392" s="19">
        <v>2019</v>
      </c>
      <c r="B392" s="19">
        <v>7</v>
      </c>
      <c r="C392" s="32">
        <v>65.293302705178917</v>
      </c>
      <c r="D392" s="32">
        <v>20.607746580250776</v>
      </c>
      <c r="E392" s="32">
        <v>31.226197294695854</v>
      </c>
      <c r="F392" s="32">
        <v>0.45567562481901114</v>
      </c>
    </row>
    <row r="393" spans="1:6">
      <c r="A393" s="19">
        <v>2019</v>
      </c>
      <c r="B393" s="19">
        <v>8</v>
      </c>
      <c r="C393" s="32">
        <v>65.594874142071191</v>
      </c>
      <c r="D393" s="32">
        <v>20.417307664087158</v>
      </c>
      <c r="E393" s="32">
        <v>30.510172557843415</v>
      </c>
      <c r="F393" s="32">
        <v>0.43141625533916383</v>
      </c>
    </row>
    <row r="394" spans="1:6">
      <c r="A394" s="19">
        <v>2019</v>
      </c>
      <c r="B394" s="19">
        <v>9</v>
      </c>
      <c r="C394" s="32">
        <v>65.519039462415151</v>
      </c>
      <c r="D394" s="32">
        <v>20.728672293530753</v>
      </c>
      <c r="E394" s="32">
        <v>29.070939268984162</v>
      </c>
      <c r="F394" s="32">
        <v>0.41306022532389114</v>
      </c>
    </row>
    <row r="395" spans="1:6">
      <c r="A395" s="19">
        <v>2019</v>
      </c>
      <c r="B395" s="19">
        <v>10</v>
      </c>
      <c r="C395" s="32">
        <v>65.134918060672163</v>
      </c>
      <c r="D395" s="32">
        <v>20.95492942112206</v>
      </c>
      <c r="E395" s="32">
        <v>27.196638520702159</v>
      </c>
      <c r="F395" s="32">
        <v>0.39691201574828039</v>
      </c>
    </row>
    <row r="396" spans="1:6">
      <c r="A396" s="19">
        <v>2019</v>
      </c>
      <c r="B396" s="19">
        <v>11</v>
      </c>
      <c r="C396" s="32">
        <v>64.70979182710559</v>
      </c>
      <c r="D396" s="32">
        <v>20.629997624422945</v>
      </c>
      <c r="E396" s="32">
        <v>25.093190791445913</v>
      </c>
      <c r="F396" s="32">
        <v>0.33227757611384079</v>
      </c>
    </row>
    <row r="397" spans="1:6">
      <c r="A397" s="19">
        <v>2019</v>
      </c>
      <c r="B397" s="19">
        <v>12</v>
      </c>
      <c r="C397" s="32">
        <v>64.275849712290693</v>
      </c>
      <c r="D397" s="32">
        <v>20.328444287771958</v>
      </c>
      <c r="E397" s="32">
        <v>22.592959151947184</v>
      </c>
      <c r="F397" s="32">
        <v>0.32265627069512159</v>
      </c>
    </row>
    <row r="398" spans="1:6">
      <c r="A398" s="19">
        <v>2020</v>
      </c>
      <c r="B398" s="19">
        <v>1</v>
      </c>
      <c r="C398" s="32">
        <v>64.065703625872573</v>
      </c>
      <c r="D398" s="32">
        <v>19.943695203412137</v>
      </c>
      <c r="E398" s="32">
        <v>20.242817837008495</v>
      </c>
      <c r="F398" s="32">
        <v>0.31979903454047165</v>
      </c>
    </row>
    <row r="399" spans="1:6">
      <c r="A399" s="19">
        <v>2020</v>
      </c>
      <c r="B399" s="19">
        <v>2</v>
      </c>
      <c r="C399" s="32">
        <v>63.420587454755022</v>
      </c>
      <c r="D399" s="32">
        <v>19.45004533347559</v>
      </c>
      <c r="E399" s="32">
        <v>17.989347974221943</v>
      </c>
      <c r="F399" s="32">
        <v>0.31489150396366938</v>
      </c>
    </row>
    <row r="400" spans="1:6">
      <c r="A400" s="19">
        <v>2020</v>
      </c>
      <c r="B400" s="19">
        <v>3</v>
      </c>
      <c r="C400" s="32">
        <v>62.387141497567526</v>
      </c>
      <c r="D400" s="32">
        <v>19.057515550654685</v>
      </c>
      <c r="E400" s="32">
        <v>15.781337356663974</v>
      </c>
      <c r="F400" s="32">
        <v>0.30659136438912526</v>
      </c>
    </row>
    <row r="401" spans="1:6">
      <c r="A401" s="19">
        <v>2020</v>
      </c>
      <c r="B401" s="19">
        <v>4</v>
      </c>
      <c r="C401" s="32">
        <v>61.259941270917523</v>
      </c>
      <c r="D401" s="32">
        <v>18.928460033220741</v>
      </c>
      <c r="E401" s="32">
        <v>13.850206625060345</v>
      </c>
      <c r="F401" s="32">
        <v>0.30426676632781535</v>
      </c>
    </row>
    <row r="402" spans="1:6">
      <c r="A402" s="19">
        <v>2020</v>
      </c>
      <c r="B402" s="19">
        <v>5</v>
      </c>
      <c r="C402" s="32">
        <v>60.588348727515296</v>
      </c>
      <c r="D402" s="32">
        <v>18.948230818534952</v>
      </c>
      <c r="E402" s="32">
        <v>12.325442854178959</v>
      </c>
      <c r="F402" s="32">
        <v>0.33220316350763357</v>
      </c>
    </row>
    <row r="403" spans="1:6">
      <c r="A403" s="19">
        <v>2020</v>
      </c>
      <c r="B403" s="19">
        <v>6</v>
      </c>
      <c r="C403" s="32">
        <v>60.535257014930679</v>
      </c>
      <c r="D403" s="32">
        <v>19.292146856488515</v>
      </c>
      <c r="E403" s="32">
        <v>10.850462929779589</v>
      </c>
      <c r="F403" s="32">
        <v>0.35324961757039197</v>
      </c>
    </row>
    <row r="404" spans="1:6">
      <c r="A404" s="19">
        <v>2020</v>
      </c>
      <c r="B404" s="19">
        <v>7</v>
      </c>
      <c r="C404" s="32">
        <v>60.13544628317473</v>
      </c>
      <c r="D404" s="32">
        <v>19.284629259540143</v>
      </c>
      <c r="E404" s="32">
        <v>9.151261991428127</v>
      </c>
      <c r="F404" s="32">
        <v>0.32182128236023277</v>
      </c>
    </row>
    <row r="405" spans="1:6">
      <c r="A405" s="19">
        <v>2020</v>
      </c>
      <c r="B405" s="19">
        <v>8</v>
      </c>
      <c r="C405" s="32">
        <v>59.077941769076972</v>
      </c>
      <c r="D405" s="32">
        <v>19.00172387117496</v>
      </c>
      <c r="E405" s="32">
        <v>7.8973062038832218</v>
      </c>
      <c r="F405" s="32">
        <v>0.32225654599736808</v>
      </c>
    </row>
    <row r="406" spans="1:6">
      <c r="A406" s="19">
        <v>2020</v>
      </c>
      <c r="B406" s="19">
        <v>9</v>
      </c>
      <c r="C406" s="32">
        <v>58.483620168315468</v>
      </c>
      <c r="D406" s="32">
        <v>18.307870296997329</v>
      </c>
      <c r="E406" s="32">
        <v>7.4856541455671071</v>
      </c>
      <c r="F406" s="32">
        <v>0.30657605186927506</v>
      </c>
    </row>
    <row r="407" spans="1:6">
      <c r="A407" s="19">
        <v>2020</v>
      </c>
      <c r="B407" s="19">
        <v>10</v>
      </c>
      <c r="C407" s="32">
        <v>57.744990145563136</v>
      </c>
      <c r="D407" s="32">
        <v>17.427736657090321</v>
      </c>
      <c r="E407" s="32">
        <v>7.659742918355529</v>
      </c>
      <c r="F407" s="32">
        <v>0.28965547837610267</v>
      </c>
    </row>
    <row r="408" spans="1:6">
      <c r="A408" s="19">
        <v>2020</v>
      </c>
      <c r="B408" s="19">
        <v>11</v>
      </c>
      <c r="C408" s="32">
        <v>56.521660520278573</v>
      </c>
      <c r="D408" s="32">
        <v>17.257070519926927</v>
      </c>
      <c r="E408" s="32">
        <v>7.7427982613799804</v>
      </c>
      <c r="F408" s="32">
        <v>0.31445706567769</v>
      </c>
    </row>
    <row r="409" spans="1:6">
      <c r="A409" s="19">
        <v>2020</v>
      </c>
      <c r="B409" s="19">
        <v>12</v>
      </c>
      <c r="C409" s="32">
        <v>55.234851205254685</v>
      </c>
      <c r="D409" s="32">
        <v>17.309454476229359</v>
      </c>
      <c r="E409" s="32">
        <v>7.569341949337498</v>
      </c>
      <c r="F409" s="32">
        <v>0.30547718062021872</v>
      </c>
    </row>
    <row r="410" spans="1:6">
      <c r="A410" s="19">
        <v>2021</v>
      </c>
      <c r="B410" s="19">
        <v>1</v>
      </c>
      <c r="C410" s="32">
        <v>53.506267911195337</v>
      </c>
      <c r="D410" s="32">
        <v>17.268626319195931</v>
      </c>
      <c r="E410" s="32">
        <v>7.2925387241700061</v>
      </c>
      <c r="F410" s="32">
        <v>0.35703910127279564</v>
      </c>
    </row>
    <row r="411" spans="1:6">
      <c r="A411" s="19">
        <v>2021</v>
      </c>
      <c r="B411" s="19">
        <v>2</v>
      </c>
      <c r="C411" s="32">
        <v>52.173618946885128</v>
      </c>
      <c r="D411" s="32">
        <v>17.147786934976114</v>
      </c>
      <c r="E411" s="32">
        <v>6.9310702701983198</v>
      </c>
      <c r="F411" s="32">
        <v>0.41611539262917752</v>
      </c>
    </row>
    <row r="412" spans="1:6">
      <c r="A412" s="19">
        <v>2021</v>
      </c>
      <c r="B412" s="19">
        <v>3</v>
      </c>
      <c r="C412" s="32">
        <v>51.657125236929247</v>
      </c>
      <c r="D412" s="32">
        <v>16.905759593688018</v>
      </c>
      <c r="E412" s="32">
        <v>6.5609240780242937</v>
      </c>
      <c r="F412" s="32">
        <v>0.41339431793686865</v>
      </c>
    </row>
    <row r="413" spans="1:6">
      <c r="A413" s="19">
        <v>2021</v>
      </c>
      <c r="B413" s="19">
        <v>4</v>
      </c>
      <c r="C413" s="32">
        <v>51.480846162327374</v>
      </c>
      <c r="D413" s="32">
        <v>16.856421127316317</v>
      </c>
      <c r="E413" s="32">
        <v>6.3122594551645816</v>
      </c>
      <c r="F413" s="32">
        <v>0.45543777172734856</v>
      </c>
    </row>
    <row r="414" spans="1:6">
      <c r="A414" s="19">
        <v>2021</v>
      </c>
      <c r="B414" s="19">
        <v>5</v>
      </c>
      <c r="C414" s="32">
        <v>51.107709018891597</v>
      </c>
      <c r="D414" s="32">
        <v>17.058695520608694</v>
      </c>
      <c r="E414" s="32">
        <v>5.9214495384231611</v>
      </c>
      <c r="F414" s="32">
        <v>0.48160360210529662</v>
      </c>
    </row>
    <row r="415" spans="1:6">
      <c r="A415" s="19">
        <v>2021</v>
      </c>
      <c r="B415" s="19">
        <v>6</v>
      </c>
      <c r="C415" s="32">
        <v>50.200875492697293</v>
      </c>
      <c r="D415" s="32">
        <v>16.956607434820736</v>
      </c>
      <c r="E415" s="32">
        <v>5.3724572007397757</v>
      </c>
      <c r="F415" s="32">
        <v>0.45178824369432941</v>
      </c>
    </row>
    <row r="416" spans="1:6">
      <c r="A416" s="19">
        <v>2021</v>
      </c>
      <c r="B416" s="19">
        <v>7</v>
      </c>
      <c r="C416" s="32">
        <v>49.506094735940636</v>
      </c>
      <c r="D416" s="32">
        <v>16.825615309517172</v>
      </c>
      <c r="E416" s="32">
        <v>4.8291703606849214</v>
      </c>
      <c r="F416" s="32">
        <v>0.44880647052547917</v>
      </c>
    </row>
    <row r="417" spans="1:6">
      <c r="A417" s="19">
        <v>2021</v>
      </c>
      <c r="B417" s="19">
        <v>8</v>
      </c>
      <c r="C417" s="32">
        <v>49.178560033348695</v>
      </c>
      <c r="D417" s="32">
        <v>16.739311978542027</v>
      </c>
      <c r="E417" s="32">
        <v>4.5249881554017897</v>
      </c>
      <c r="F417" s="32">
        <v>0.44925725379511178</v>
      </c>
    </row>
    <row r="418" spans="1:6">
      <c r="A418" s="19">
        <v>2021</v>
      </c>
      <c r="B418" s="19">
        <v>9</v>
      </c>
      <c r="C418" s="32">
        <v>48.525278625305305</v>
      </c>
      <c r="D418" s="32">
        <v>16.570451431883477</v>
      </c>
      <c r="E418" s="32">
        <v>4.507041174545388</v>
      </c>
      <c r="F418" s="32">
        <v>0.46750811279716442</v>
      </c>
    </row>
    <row r="419" spans="1:6">
      <c r="A419" s="19">
        <v>2021</v>
      </c>
      <c r="B419" s="19">
        <v>10</v>
      </c>
      <c r="C419" s="32">
        <v>48.306619730087647</v>
      </c>
      <c r="D419" s="32">
        <v>16.863996028901958</v>
      </c>
      <c r="E419" s="32">
        <v>4.3381729327064313</v>
      </c>
      <c r="F419" s="32">
        <v>0.48784933964784361</v>
      </c>
    </row>
    <row r="420" spans="1:6">
      <c r="A420" s="19">
        <v>2021</v>
      </c>
      <c r="B420" s="19">
        <v>11</v>
      </c>
      <c r="C420" s="32">
        <v>48.80778816233871</v>
      </c>
      <c r="D420" s="32">
        <v>17.384444578225672</v>
      </c>
      <c r="E420" s="32">
        <v>3.9797862382021814</v>
      </c>
      <c r="F420" s="32">
        <v>0.52074759671475679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7B2E4-B236-4443-940E-FC90279F0A6C}">
  <dimension ref="A1:F301"/>
  <sheetViews>
    <sheetView zoomScale="85" zoomScaleNormal="85" workbookViewId="0">
      <pane xSplit="2" ySplit="3" topLeftCell="C4" activePane="bottomRight" state="frozen"/>
      <selection activeCell="K413" sqref="K413"/>
      <selection pane="topRight" activeCell="K413" sqref="K413"/>
      <selection pane="bottomLeft" activeCell="K413" sqref="K413"/>
      <selection pane="bottomRight" activeCell="C7" sqref="C7"/>
    </sheetView>
  </sheetViews>
  <sheetFormatPr defaultColWidth="8.6640625" defaultRowHeight="15"/>
  <cols>
    <col min="1" max="1" width="5" style="20" bestFit="1" customWidth="1"/>
    <col min="2" max="2" width="4.33203125" style="20" bestFit="1" customWidth="1"/>
    <col min="3" max="5" width="12.109375" style="20" bestFit="1" customWidth="1"/>
    <col min="6" max="16384" width="8.6640625" style="20"/>
  </cols>
  <sheetData>
    <row r="1" spans="1:6">
      <c r="C1" s="20" t="s">
        <v>57</v>
      </c>
    </row>
    <row r="2" spans="1:6" s="21" customFormat="1">
      <c r="C2" s="21" t="s">
        <v>58</v>
      </c>
      <c r="D2" s="21" t="s">
        <v>59</v>
      </c>
      <c r="E2" s="21" t="s">
        <v>60</v>
      </c>
    </row>
    <row r="3" spans="1:6">
      <c r="C3" s="20" t="s">
        <v>61</v>
      </c>
      <c r="D3" s="20" t="s">
        <v>62</v>
      </c>
      <c r="E3" s="20" t="s">
        <v>63</v>
      </c>
    </row>
    <row r="4" spans="1:6">
      <c r="A4" s="20">
        <v>1997</v>
      </c>
      <c r="B4" s="20" t="s">
        <v>64</v>
      </c>
      <c r="C4" s="22">
        <v>79.897121458477628</v>
      </c>
      <c r="D4" s="22">
        <v>76.510782983015758</v>
      </c>
      <c r="E4" s="22">
        <v>74.537691033064689</v>
      </c>
      <c r="F4" s="23" t="s">
        <v>65</v>
      </c>
    </row>
    <row r="5" spans="1:6">
      <c r="B5" s="20" t="s">
        <v>66</v>
      </c>
      <c r="C5" s="22">
        <v>82.216704504416171</v>
      </c>
      <c r="D5" s="22">
        <v>81.412897804550468</v>
      </c>
      <c r="E5" s="22">
        <v>80.815981795424435</v>
      </c>
      <c r="F5" s="23" t="s">
        <v>67</v>
      </c>
    </row>
    <row r="6" spans="1:6">
      <c r="B6" s="20" t="s">
        <v>68</v>
      </c>
      <c r="C6" s="22">
        <v>67.617899171889391</v>
      </c>
      <c r="D6" s="22">
        <v>68.153475053688439</v>
      </c>
      <c r="E6" s="22">
        <v>66.133773988280794</v>
      </c>
    </row>
    <row r="7" spans="1:6">
      <c r="B7" s="20" t="s">
        <v>69</v>
      </c>
      <c r="C7" s="22">
        <v>75.901032158755243</v>
      </c>
      <c r="D7" s="22">
        <v>76.055873573428059</v>
      </c>
      <c r="E7" s="22">
        <v>75.680264886563776</v>
      </c>
    </row>
    <row r="8" spans="1:6">
      <c r="B8" s="20" t="s">
        <v>70</v>
      </c>
      <c r="C8" s="22">
        <v>72.716742950956657</v>
      </c>
      <c r="D8" s="22">
        <v>70.184352522346714</v>
      </c>
      <c r="E8" s="22">
        <v>68.788328438174986</v>
      </c>
    </row>
    <row r="9" spans="1:6">
      <c r="B9" s="20" t="s">
        <v>71</v>
      </c>
      <c r="C9" s="22">
        <v>79.740949615600016</v>
      </c>
      <c r="D9" s="22">
        <v>78.277208442461358</v>
      </c>
      <c r="E9" s="22">
        <v>77.464469317983244</v>
      </c>
    </row>
    <row r="10" spans="1:6">
      <c r="B10" s="20" t="s">
        <v>72</v>
      </c>
      <c r="C10" s="22">
        <v>62.081116080421339</v>
      </c>
      <c r="D10" s="22">
        <v>62.668189134413659</v>
      </c>
      <c r="E10" s="22">
        <v>59.959626398440491</v>
      </c>
    </row>
    <row r="11" spans="1:6">
      <c r="B11" s="20" t="s">
        <v>73</v>
      </c>
      <c r="C11" s="22">
        <v>59.125874918565444</v>
      </c>
      <c r="D11" s="22">
        <v>60.343310255967744</v>
      </c>
      <c r="E11" s="22">
        <v>55.116681929241224</v>
      </c>
    </row>
    <row r="12" spans="1:6">
      <c r="B12" s="20" t="s">
        <v>74</v>
      </c>
      <c r="C12" s="22">
        <v>64.903909752294012</v>
      </c>
      <c r="D12" s="22">
        <v>66.561919177955119</v>
      </c>
      <c r="E12" s="22">
        <v>59.673260939454558</v>
      </c>
    </row>
    <row r="13" spans="1:6">
      <c r="B13" s="20" t="s">
        <v>75</v>
      </c>
      <c r="C13" s="22">
        <v>77.608455540082602</v>
      </c>
      <c r="D13" s="22">
        <v>78.779170453955544</v>
      </c>
      <c r="E13" s="22">
        <v>73.93958265526787</v>
      </c>
    </row>
    <row r="14" spans="1:6">
      <c r="B14" s="20" t="s">
        <v>76</v>
      </c>
      <c r="C14" s="22">
        <v>89.682448211216254</v>
      </c>
      <c r="D14" s="22">
        <v>90.971311435729703</v>
      </c>
      <c r="E14" s="22">
        <v>77.142291460999871</v>
      </c>
    </row>
    <row r="15" spans="1:6">
      <c r="B15" s="20" t="s">
        <v>77</v>
      </c>
      <c r="C15" s="22">
        <v>97.035466271155116</v>
      </c>
      <c r="D15" s="22">
        <v>97.957196091442341</v>
      </c>
      <c r="E15" s="22">
        <v>81.545527655750135</v>
      </c>
    </row>
    <row r="16" spans="1:6">
      <c r="A16" s="20">
        <v>1998</v>
      </c>
      <c r="B16" s="20" t="s">
        <v>64</v>
      </c>
      <c r="C16" s="22">
        <v>94.360972619615779</v>
      </c>
      <c r="D16" s="22">
        <v>95.550140038462786</v>
      </c>
      <c r="E16" s="22">
        <v>82.610842649511653</v>
      </c>
    </row>
    <row r="17" spans="1:5">
      <c r="B17" s="20" t="s">
        <v>66</v>
      </c>
      <c r="C17" s="22">
        <v>83.32099308489363</v>
      </c>
      <c r="D17" s="22">
        <v>85.25217249716215</v>
      </c>
      <c r="E17" s="22">
        <v>76.529243804354422</v>
      </c>
    </row>
    <row r="18" spans="1:5">
      <c r="B18" s="20" t="s">
        <v>68</v>
      </c>
      <c r="C18" s="22">
        <v>82.809097892084878</v>
      </c>
      <c r="D18" s="22">
        <v>84.298194059541459</v>
      </c>
      <c r="E18" s="22">
        <v>72.37487934059935</v>
      </c>
    </row>
    <row r="19" spans="1:5">
      <c r="B19" s="20" t="s">
        <v>69</v>
      </c>
      <c r="C19" s="22">
        <v>72.911993445437119</v>
      </c>
      <c r="D19" s="22">
        <v>74.443746225928251</v>
      </c>
      <c r="E19" s="22">
        <v>62.172809395836062</v>
      </c>
    </row>
    <row r="20" spans="1:5">
      <c r="B20" s="20" t="s">
        <v>70</v>
      </c>
      <c r="C20" s="22">
        <v>79.190424020003576</v>
      </c>
      <c r="D20" s="22">
        <v>80.879094530157261</v>
      </c>
      <c r="E20" s="22">
        <v>69.863508498005231</v>
      </c>
    </row>
    <row r="21" spans="1:5">
      <c r="B21" s="20" t="s">
        <v>71</v>
      </c>
      <c r="C21" s="22">
        <v>80.305363743942621</v>
      </c>
      <c r="D21" s="22">
        <v>81.777126465217265</v>
      </c>
      <c r="E21" s="22">
        <v>70.592063499020654</v>
      </c>
    </row>
    <row r="22" spans="1:5">
      <c r="B22" s="20" t="s">
        <v>72</v>
      </c>
      <c r="C22" s="22">
        <v>97.092454370370717</v>
      </c>
      <c r="D22" s="22">
        <v>98.832897916265154</v>
      </c>
      <c r="E22" s="22">
        <v>86.108418756903063</v>
      </c>
    </row>
    <row r="23" spans="1:5">
      <c r="B23" s="20" t="s">
        <v>73</v>
      </c>
      <c r="C23" s="22">
        <v>108.39675458208987</v>
      </c>
      <c r="D23" s="22">
        <v>109.97568148896659</v>
      </c>
      <c r="E23" s="22">
        <v>97.239482715502731</v>
      </c>
    </row>
    <row r="24" spans="1:5">
      <c r="B24" s="20" t="s">
        <v>74</v>
      </c>
      <c r="C24" s="22">
        <v>140.65005416885015</v>
      </c>
      <c r="D24" s="22">
        <v>138.16904369628409</v>
      </c>
      <c r="E24" s="22">
        <v>133.72820340902996</v>
      </c>
    </row>
    <row r="25" spans="1:5">
      <c r="B25" s="20" t="s">
        <v>75</v>
      </c>
      <c r="C25" s="22">
        <v>113.37202353279022</v>
      </c>
      <c r="D25" s="22">
        <v>115.56432309704796</v>
      </c>
      <c r="E25" s="22">
        <v>107.07460134579028</v>
      </c>
    </row>
    <row r="26" spans="1:5">
      <c r="B26" s="20" t="s">
        <v>76</v>
      </c>
      <c r="C26" s="22">
        <v>89.565599189398654</v>
      </c>
      <c r="D26" s="22">
        <v>91.345057237796453</v>
      </c>
      <c r="E26" s="22">
        <v>87.82979433097519</v>
      </c>
    </row>
    <row r="27" spans="1:5">
      <c r="B27" s="20" t="s">
        <v>77</v>
      </c>
      <c r="C27" s="22">
        <v>88.482395767496769</v>
      </c>
      <c r="D27" s="22">
        <v>88.414040426135657</v>
      </c>
      <c r="E27" s="22">
        <v>84.64432838717596</v>
      </c>
    </row>
    <row r="28" spans="1:5">
      <c r="A28" s="20">
        <v>1999</v>
      </c>
      <c r="B28" s="20" t="s">
        <v>64</v>
      </c>
      <c r="C28" s="22">
        <v>96.356145666226737</v>
      </c>
      <c r="D28" s="22">
        <v>97.618984139671284</v>
      </c>
      <c r="E28" s="22">
        <v>96.306571111324558</v>
      </c>
    </row>
    <row r="29" spans="1:5">
      <c r="B29" s="20" t="s">
        <v>66</v>
      </c>
      <c r="C29" s="22">
        <v>79.24962496705507</v>
      </c>
      <c r="D29" s="22">
        <v>80.498307171830461</v>
      </c>
      <c r="E29" s="22">
        <v>77.123534487482786</v>
      </c>
    </row>
    <row r="30" spans="1:5">
      <c r="B30" s="20" t="s">
        <v>68</v>
      </c>
      <c r="C30" s="22">
        <v>62.748438127080917</v>
      </c>
      <c r="D30" s="22">
        <v>64.557172390026309</v>
      </c>
      <c r="E30" s="22">
        <v>60.451711265253053</v>
      </c>
    </row>
    <row r="31" spans="1:5">
      <c r="B31" s="20" t="s">
        <v>69</v>
      </c>
      <c r="C31" s="22">
        <v>58.485938710661152</v>
      </c>
      <c r="D31" s="22">
        <v>58.762031543890778</v>
      </c>
      <c r="E31" s="22">
        <v>55.055931204118878</v>
      </c>
    </row>
    <row r="32" spans="1:5">
      <c r="B32" s="20" t="s">
        <v>70</v>
      </c>
      <c r="C32" s="22">
        <v>72.272283801444885</v>
      </c>
      <c r="D32" s="22">
        <v>71.91216337874657</v>
      </c>
      <c r="E32" s="22">
        <v>66.621969059957294</v>
      </c>
    </row>
    <row r="33" spans="1:5">
      <c r="B33" s="20" t="s">
        <v>71</v>
      </c>
      <c r="C33" s="22">
        <v>71.576800029906821</v>
      </c>
      <c r="D33" s="22">
        <v>72.979716583612088</v>
      </c>
      <c r="E33" s="22">
        <v>70.922151045498126</v>
      </c>
    </row>
    <row r="34" spans="1:5">
      <c r="B34" s="20" t="s">
        <v>72</v>
      </c>
      <c r="C34" s="22">
        <v>71.650079915144559</v>
      </c>
      <c r="D34" s="22">
        <v>71.761431019699884</v>
      </c>
      <c r="E34" s="22">
        <v>69.902308710387786</v>
      </c>
    </row>
    <row r="35" spans="1:5">
      <c r="B35" s="20" t="s">
        <v>73</v>
      </c>
      <c r="C35" s="22">
        <v>60.768775334457871</v>
      </c>
      <c r="D35" s="22">
        <v>59.333877475348153</v>
      </c>
      <c r="E35" s="22">
        <v>56.999515486636156</v>
      </c>
    </row>
    <row r="36" spans="1:5">
      <c r="B36" s="20" t="s">
        <v>74</v>
      </c>
      <c r="C36" s="22">
        <v>64.497248867061273</v>
      </c>
      <c r="D36" s="22">
        <v>66.306882791542904</v>
      </c>
      <c r="E36" s="22">
        <v>64.026983490303181</v>
      </c>
    </row>
    <row r="37" spans="1:5">
      <c r="B37" s="20" t="s">
        <v>75</v>
      </c>
      <c r="C37" s="22">
        <v>66.151854033878024</v>
      </c>
      <c r="D37" s="22">
        <v>65.09737603201927</v>
      </c>
      <c r="E37" s="22">
        <v>62.517939760509357</v>
      </c>
    </row>
    <row r="38" spans="1:5">
      <c r="B38" s="20" t="s">
        <v>76</v>
      </c>
      <c r="C38" s="22">
        <v>64.407903277944726</v>
      </c>
      <c r="D38" s="22">
        <v>65.844536151162018</v>
      </c>
      <c r="E38" s="22">
        <v>64.396307396971707</v>
      </c>
    </row>
    <row r="39" spans="1:5">
      <c r="B39" s="20" t="s">
        <v>77</v>
      </c>
      <c r="C39" s="22">
        <v>56.344007381937296</v>
      </c>
      <c r="D39" s="22">
        <v>57.74958097258213</v>
      </c>
      <c r="E39" s="22">
        <v>54.597441776326477</v>
      </c>
    </row>
    <row r="40" spans="1:5">
      <c r="A40" s="20">
        <v>2000</v>
      </c>
      <c r="B40" s="20" t="s">
        <v>64</v>
      </c>
      <c r="C40" s="22">
        <v>61.807468587563889</v>
      </c>
      <c r="D40" s="22">
        <v>60.502440963694632</v>
      </c>
      <c r="E40" s="22">
        <v>59.084278112603677</v>
      </c>
    </row>
    <row r="41" spans="1:5">
      <c r="B41" s="20" t="s">
        <v>66</v>
      </c>
      <c r="C41" s="22">
        <v>53.226092949748121</v>
      </c>
      <c r="D41" s="22">
        <v>54.339963701765413</v>
      </c>
      <c r="E41" s="22">
        <v>52.115316984632337</v>
      </c>
    </row>
    <row r="42" spans="1:5">
      <c r="B42" s="20" t="s">
        <v>68</v>
      </c>
      <c r="C42" s="22">
        <v>58.213975709175664</v>
      </c>
      <c r="D42" s="22">
        <v>59.676194292151003</v>
      </c>
      <c r="E42" s="22">
        <v>57.975114614776835</v>
      </c>
    </row>
    <row r="43" spans="1:5">
      <c r="B43" s="20" t="s">
        <v>69</v>
      </c>
      <c r="C43" s="22">
        <v>61.310025368494266</v>
      </c>
      <c r="D43" s="22">
        <v>61.192515193999881</v>
      </c>
      <c r="E43" s="22">
        <v>57.048154866617423</v>
      </c>
    </row>
    <row r="44" spans="1:5">
      <c r="B44" s="20" t="s">
        <v>70</v>
      </c>
      <c r="C44" s="22">
        <v>84.422901757705546</v>
      </c>
      <c r="D44" s="22">
        <v>83.927009013755239</v>
      </c>
      <c r="E44" s="22">
        <v>84.434877948310955</v>
      </c>
    </row>
    <row r="45" spans="1:5">
      <c r="B45" s="20" t="s">
        <v>71</v>
      </c>
      <c r="C45" s="22">
        <v>82.848043670948769</v>
      </c>
      <c r="D45" s="22">
        <v>80.954570598006512</v>
      </c>
      <c r="E45" s="22">
        <v>73.851445219525075</v>
      </c>
    </row>
    <row r="46" spans="1:5">
      <c r="B46" s="20" t="s">
        <v>72</v>
      </c>
      <c r="C46" s="22">
        <v>58.676955774143011</v>
      </c>
      <c r="D46" s="22">
        <v>59.837547011281856</v>
      </c>
      <c r="E46" s="22">
        <v>56.30524647938315</v>
      </c>
    </row>
    <row r="47" spans="1:5">
      <c r="B47" s="20" t="s">
        <v>73</v>
      </c>
      <c r="C47" s="22">
        <v>51.688500028514078</v>
      </c>
      <c r="D47" s="22">
        <v>52.148457105135222</v>
      </c>
      <c r="E47" s="22">
        <v>49.318029366304934</v>
      </c>
    </row>
    <row r="48" spans="1:5">
      <c r="B48" s="20" t="s">
        <v>74</v>
      </c>
      <c r="C48" s="22">
        <v>62.414193715885261</v>
      </c>
      <c r="D48" s="22">
        <v>60.212174237203065</v>
      </c>
      <c r="E48" s="22">
        <v>60.454612254391925</v>
      </c>
    </row>
    <row r="49" spans="1:5">
      <c r="B49" s="20" t="s">
        <v>75</v>
      </c>
      <c r="C49" s="22">
        <v>68.016453471609367</v>
      </c>
      <c r="D49" s="22">
        <v>68.394670228579329</v>
      </c>
      <c r="E49" s="22">
        <v>68.354027437203541</v>
      </c>
    </row>
    <row r="50" spans="1:5">
      <c r="B50" s="20" t="s">
        <v>76</v>
      </c>
      <c r="C50" s="22">
        <v>104.97322432219781</v>
      </c>
      <c r="D50" s="22">
        <v>103.92269097457275</v>
      </c>
      <c r="E50" s="22">
        <v>106.05330474765017</v>
      </c>
    </row>
    <row r="51" spans="1:5">
      <c r="B51" s="20" t="s">
        <v>77</v>
      </c>
      <c r="C51" s="22">
        <v>99.886939656602493</v>
      </c>
      <c r="D51" s="22">
        <v>99.415342370267226</v>
      </c>
      <c r="E51" s="22">
        <v>98.571112930873269</v>
      </c>
    </row>
    <row r="52" spans="1:5">
      <c r="A52" s="20">
        <v>2001</v>
      </c>
      <c r="B52" s="20" t="s">
        <v>64</v>
      </c>
      <c r="C52" s="22">
        <v>95.352704969527252</v>
      </c>
      <c r="D52" s="22">
        <v>95.638720453542561</v>
      </c>
      <c r="E52" s="22">
        <v>93.970591017165262</v>
      </c>
    </row>
    <row r="53" spans="1:5">
      <c r="B53" s="20" t="s">
        <v>66</v>
      </c>
      <c r="C53" s="22">
        <v>95.191213832725396</v>
      </c>
      <c r="D53" s="22">
        <v>95.804409406678943</v>
      </c>
      <c r="E53" s="22">
        <v>90.879046502153344</v>
      </c>
    </row>
    <row r="54" spans="1:5">
      <c r="B54" s="20" t="s">
        <v>68</v>
      </c>
      <c r="C54" s="22">
        <v>107.1014371038991</v>
      </c>
      <c r="D54" s="22">
        <v>109.73328916559652</v>
      </c>
      <c r="E54" s="22">
        <v>103.92011015731974</v>
      </c>
    </row>
    <row r="55" spans="1:5">
      <c r="B55" s="20" t="s">
        <v>69</v>
      </c>
      <c r="C55" s="22">
        <v>103.23688989938343</v>
      </c>
      <c r="D55" s="22">
        <v>105.04986761168392</v>
      </c>
      <c r="E55" s="22">
        <v>100.789790816202</v>
      </c>
    </row>
    <row r="56" spans="1:5">
      <c r="B56" s="20" t="s">
        <v>70</v>
      </c>
      <c r="C56" s="22">
        <v>81.007946321599505</v>
      </c>
      <c r="D56" s="22">
        <v>81.491871179788987</v>
      </c>
      <c r="E56" s="22">
        <v>80.040797210170894</v>
      </c>
    </row>
    <row r="57" spans="1:5">
      <c r="B57" s="20" t="s">
        <v>71</v>
      </c>
      <c r="C57" s="22">
        <v>70.146068895301639</v>
      </c>
      <c r="D57" s="22">
        <v>71.40100402171484</v>
      </c>
      <c r="E57" s="22">
        <v>68.705148964993512</v>
      </c>
    </row>
    <row r="58" spans="1:5">
      <c r="B58" s="20" t="s">
        <v>72</v>
      </c>
      <c r="C58" s="22">
        <v>95.644944867324597</v>
      </c>
      <c r="D58" s="22">
        <v>97.806375495128677</v>
      </c>
      <c r="E58" s="22">
        <v>93.265323842290357</v>
      </c>
    </row>
    <row r="59" spans="1:5">
      <c r="B59" s="20" t="s">
        <v>73</v>
      </c>
      <c r="C59" s="22">
        <v>84.075040922122767</v>
      </c>
      <c r="D59" s="22">
        <v>84.148826997257899</v>
      </c>
      <c r="E59" s="22">
        <v>80.340064928262748</v>
      </c>
    </row>
    <row r="60" spans="1:5">
      <c r="B60" s="20" t="s">
        <v>74</v>
      </c>
      <c r="C60" s="22">
        <v>170.30023672030308</v>
      </c>
      <c r="D60" s="22">
        <v>172.67833311632273</v>
      </c>
      <c r="E60" s="22">
        <v>179.59219733280364</v>
      </c>
    </row>
    <row r="61" spans="1:5">
      <c r="B61" s="20" t="s">
        <v>75</v>
      </c>
      <c r="C61" s="22">
        <v>166.52433589113815</v>
      </c>
      <c r="D61" s="22">
        <v>170.70642312997032</v>
      </c>
      <c r="E61" s="22">
        <v>179.49930815606828</v>
      </c>
    </row>
    <row r="62" spans="1:5">
      <c r="B62" s="20" t="s">
        <v>76</v>
      </c>
      <c r="C62" s="22">
        <v>121.6497695028141</v>
      </c>
      <c r="D62" s="22">
        <v>122.60587972303249</v>
      </c>
      <c r="E62" s="22">
        <v>126.46638160083916</v>
      </c>
    </row>
    <row r="63" spans="1:5">
      <c r="B63" s="20" t="s">
        <v>77</v>
      </c>
      <c r="C63" s="22">
        <v>104.41810848876706</v>
      </c>
      <c r="D63" s="22">
        <v>106.09267603988019</v>
      </c>
      <c r="E63" s="22">
        <v>105.97938545506659</v>
      </c>
    </row>
    <row r="64" spans="1:5">
      <c r="A64" s="20">
        <v>2002</v>
      </c>
      <c r="B64" s="20" t="s">
        <v>64</v>
      </c>
      <c r="C64" s="22">
        <v>105.77057786253995</v>
      </c>
      <c r="D64" s="22">
        <v>106.14101540173044</v>
      </c>
      <c r="E64" s="22">
        <v>105.87560680936008</v>
      </c>
    </row>
    <row r="65" spans="1:5">
      <c r="B65" s="20" t="s">
        <v>66</v>
      </c>
      <c r="C65" s="22">
        <v>88.956901188168573</v>
      </c>
      <c r="D65" s="22">
        <v>92.203529096738549</v>
      </c>
      <c r="E65" s="22">
        <v>87.602774950761031</v>
      </c>
    </row>
    <row r="66" spans="1:5">
      <c r="B66" s="20" t="s">
        <v>68</v>
      </c>
      <c r="C66" s="22">
        <v>79.27843475980147</v>
      </c>
      <c r="D66" s="22">
        <v>81.515203195324318</v>
      </c>
      <c r="E66" s="22">
        <v>80.687548700485067</v>
      </c>
    </row>
    <row r="67" spans="1:5">
      <c r="B67" s="20" t="s">
        <v>69</v>
      </c>
      <c r="C67" s="22">
        <v>83.928200386867033</v>
      </c>
      <c r="D67" s="22">
        <v>84.917697865299331</v>
      </c>
      <c r="E67" s="22">
        <v>85.779551381555862</v>
      </c>
    </row>
    <row r="68" spans="1:5">
      <c r="B68" s="20" t="s">
        <v>70</v>
      </c>
      <c r="C68" s="22">
        <v>76.333007295193269</v>
      </c>
      <c r="D68" s="22">
        <v>77.291202553381098</v>
      </c>
      <c r="E68" s="22">
        <v>76.349676653145579</v>
      </c>
    </row>
    <row r="69" spans="1:5">
      <c r="B69" s="20" t="s">
        <v>71</v>
      </c>
      <c r="C69" s="22">
        <v>95.161576274384899</v>
      </c>
      <c r="D69" s="22">
        <v>96.442449160709216</v>
      </c>
      <c r="E69" s="22">
        <v>96.816659536287844</v>
      </c>
    </row>
    <row r="70" spans="1:5">
      <c r="B70" s="20" t="s">
        <v>72</v>
      </c>
      <c r="C70" s="22">
        <v>95.646756077179077</v>
      </c>
      <c r="D70" s="22">
        <v>98.168874658592017</v>
      </c>
      <c r="E70" s="22">
        <v>99.651991550096255</v>
      </c>
    </row>
    <row r="71" spans="1:5">
      <c r="B71" s="20" t="s">
        <v>73</v>
      </c>
      <c r="C71" s="22">
        <v>105.18183447469798</v>
      </c>
      <c r="D71" s="22">
        <v>107.88672803771642</v>
      </c>
      <c r="E71" s="22">
        <v>108.16910772405549</v>
      </c>
    </row>
    <row r="72" spans="1:5">
      <c r="B72" s="20" t="s">
        <v>74</v>
      </c>
      <c r="C72" s="22">
        <v>122.4242772287229</v>
      </c>
      <c r="D72" s="22">
        <v>124.34125728104055</v>
      </c>
      <c r="E72" s="22">
        <v>125.95932313000965</v>
      </c>
    </row>
    <row r="73" spans="1:5">
      <c r="B73" s="20" t="s">
        <v>75</v>
      </c>
      <c r="C73" s="22">
        <v>118.50829354654317</v>
      </c>
      <c r="D73" s="22">
        <v>116.76777310350695</v>
      </c>
      <c r="E73" s="22">
        <v>114.17351856456962</v>
      </c>
    </row>
    <row r="74" spans="1:5">
      <c r="B74" s="20" t="s">
        <v>76</v>
      </c>
      <c r="C74" s="22">
        <v>117.42687479131683</v>
      </c>
      <c r="D74" s="22">
        <v>118.05016793382117</v>
      </c>
      <c r="E74" s="22">
        <v>119.21136139740186</v>
      </c>
    </row>
    <row r="75" spans="1:5">
      <c r="B75" s="20" t="s">
        <v>77</v>
      </c>
      <c r="C75" s="22">
        <v>113.95277189226425</v>
      </c>
      <c r="D75" s="22">
        <v>114.46597695859271</v>
      </c>
      <c r="E75" s="22">
        <v>116.64383355158679</v>
      </c>
    </row>
    <row r="76" spans="1:5">
      <c r="A76" s="20">
        <v>2003</v>
      </c>
      <c r="B76" s="20" t="s">
        <v>64</v>
      </c>
      <c r="C76" s="22">
        <v>117.05164943646767</v>
      </c>
      <c r="D76" s="22">
        <v>116.84837347957124</v>
      </c>
      <c r="E76" s="22">
        <v>120.3283122896102</v>
      </c>
    </row>
    <row r="77" spans="1:5">
      <c r="B77" s="20" t="s">
        <v>66</v>
      </c>
      <c r="C77" s="22">
        <v>124.84705036453207</v>
      </c>
      <c r="D77" s="22">
        <v>122.25366931153836</v>
      </c>
      <c r="E77" s="22">
        <v>126.03306888825011</v>
      </c>
    </row>
    <row r="78" spans="1:5">
      <c r="B78" s="20" t="s">
        <v>68</v>
      </c>
      <c r="C78" s="22">
        <v>158.0256978972476</v>
      </c>
      <c r="D78" s="22">
        <v>158.39253522479689</v>
      </c>
      <c r="E78" s="22">
        <v>163.48418954985274</v>
      </c>
    </row>
    <row r="79" spans="1:5">
      <c r="B79" s="20" t="s">
        <v>69</v>
      </c>
      <c r="C79" s="22">
        <v>128.40908158956793</v>
      </c>
      <c r="D79" s="22">
        <v>128.34619225938772</v>
      </c>
      <c r="E79" s="22">
        <v>130.80818685712296</v>
      </c>
    </row>
    <row r="80" spans="1:5">
      <c r="B80" s="20" t="s">
        <v>70</v>
      </c>
      <c r="C80" s="22">
        <v>101.5799982947793</v>
      </c>
      <c r="D80" s="22">
        <v>101.1687284762491</v>
      </c>
      <c r="E80" s="22">
        <v>98.716142643388977</v>
      </c>
    </row>
    <row r="81" spans="1:5">
      <c r="B81" s="20" t="s">
        <v>71</v>
      </c>
      <c r="C81" s="22">
        <v>83.083907234964258</v>
      </c>
      <c r="D81" s="22">
        <v>83.025492733330637</v>
      </c>
      <c r="E81" s="22">
        <v>80.920913356200828</v>
      </c>
    </row>
    <row r="82" spans="1:5">
      <c r="B82" s="20" t="s">
        <v>72</v>
      </c>
      <c r="C82" s="22">
        <v>79.652706560881143</v>
      </c>
      <c r="D82" s="22">
        <v>80.083971165716392</v>
      </c>
      <c r="E82" s="22">
        <v>80.509254748843276</v>
      </c>
    </row>
    <row r="83" spans="1:5">
      <c r="B83" s="20" t="s">
        <v>73</v>
      </c>
      <c r="C83" s="22">
        <v>70.199941760535495</v>
      </c>
      <c r="D83" s="22">
        <v>70.680160118021945</v>
      </c>
      <c r="E83" s="22">
        <v>71.787237497414708</v>
      </c>
    </row>
    <row r="84" spans="1:5">
      <c r="B84" s="20" t="s">
        <v>74</v>
      </c>
      <c r="C84" s="22">
        <v>78.659392983570612</v>
      </c>
      <c r="D84" s="22">
        <v>79.417815084065467</v>
      </c>
      <c r="E84" s="22">
        <v>79.167024334477858</v>
      </c>
    </row>
    <row r="85" spans="1:5">
      <c r="B85" s="20" t="s">
        <v>75</v>
      </c>
      <c r="C85" s="22">
        <v>78.316948587975048</v>
      </c>
      <c r="D85" s="22">
        <v>76.45356419999942</v>
      </c>
      <c r="E85" s="22">
        <v>74.575527109267497</v>
      </c>
    </row>
    <row r="86" spans="1:5">
      <c r="B86" s="20" t="s">
        <v>76</v>
      </c>
      <c r="C86" s="22">
        <v>73.543945727752131</v>
      </c>
      <c r="D86" s="22">
        <v>71.956964953015344</v>
      </c>
      <c r="E86" s="22">
        <v>71.260608881489716</v>
      </c>
    </row>
    <row r="87" spans="1:5">
      <c r="B87" s="20" t="s">
        <v>77</v>
      </c>
      <c r="C87" s="22">
        <v>70.34814146626924</v>
      </c>
      <c r="D87" s="22">
        <v>69.617086803343284</v>
      </c>
      <c r="E87" s="22">
        <v>70.687452380012985</v>
      </c>
    </row>
    <row r="88" spans="1:5">
      <c r="A88" s="20">
        <v>2004</v>
      </c>
      <c r="B88" s="20" t="s">
        <v>64</v>
      </c>
      <c r="C88" s="22">
        <v>76.742147062908685</v>
      </c>
      <c r="D88" s="22">
        <v>74.1416030368066</v>
      </c>
      <c r="E88" s="22">
        <v>75.115733571965222</v>
      </c>
    </row>
    <row r="89" spans="1:5">
      <c r="B89" s="20" t="s">
        <v>66</v>
      </c>
      <c r="C89" s="22">
        <v>76.303282187233179</v>
      </c>
      <c r="D89" s="22">
        <v>75.976255313759282</v>
      </c>
      <c r="E89" s="22">
        <v>77.914518847620016</v>
      </c>
    </row>
    <row r="90" spans="1:5">
      <c r="B90" s="20" t="s">
        <v>68</v>
      </c>
      <c r="C90" s="22">
        <v>75.240274016565579</v>
      </c>
      <c r="D90" s="22">
        <v>73.150416402256738</v>
      </c>
      <c r="E90" s="22">
        <v>74.402182317660007</v>
      </c>
    </row>
    <row r="91" spans="1:5">
      <c r="B91" s="20" t="s">
        <v>69</v>
      </c>
      <c r="C91" s="22">
        <v>75.766953850965237</v>
      </c>
      <c r="D91" s="22">
        <v>74.22470755968628</v>
      </c>
      <c r="E91" s="22">
        <v>74.833092303569074</v>
      </c>
    </row>
    <row r="92" spans="1:5">
      <c r="B92" s="20" t="s">
        <v>70</v>
      </c>
      <c r="C92" s="22">
        <v>97.982912680056998</v>
      </c>
      <c r="D92" s="22">
        <v>96.886698648347533</v>
      </c>
      <c r="E92" s="22">
        <v>99.801002811651912</v>
      </c>
    </row>
    <row r="93" spans="1:5">
      <c r="B93" s="20" t="s">
        <v>71</v>
      </c>
      <c r="C93" s="22">
        <v>76.036340829097597</v>
      </c>
      <c r="D93" s="22">
        <v>74.733093306238274</v>
      </c>
      <c r="E93" s="22">
        <v>74.530702837740208</v>
      </c>
    </row>
    <row r="94" spans="1:5">
      <c r="B94" s="20" t="s">
        <v>72</v>
      </c>
      <c r="C94" s="22">
        <v>69.913239482343229</v>
      </c>
      <c r="D94" s="22">
        <v>69.745115328532677</v>
      </c>
      <c r="E94" s="22">
        <v>69.337564679344638</v>
      </c>
    </row>
    <row r="95" spans="1:5">
      <c r="B95" s="20" t="s">
        <v>73</v>
      </c>
      <c r="C95" s="22">
        <v>68.175368947272929</v>
      </c>
      <c r="D95" s="22">
        <v>68.337289577679556</v>
      </c>
      <c r="E95" s="22">
        <v>68.915152096375948</v>
      </c>
    </row>
    <row r="96" spans="1:5">
      <c r="B96" s="20" t="s">
        <v>74</v>
      </c>
      <c r="C96" s="22">
        <v>75.975963398877866</v>
      </c>
      <c r="D96" s="22">
        <v>75.573704008812868</v>
      </c>
      <c r="E96" s="22">
        <v>77.300516648872076</v>
      </c>
    </row>
    <row r="97" spans="1:5">
      <c r="B97" s="20" t="s">
        <v>75</v>
      </c>
      <c r="C97" s="22">
        <v>88.646881428146543</v>
      </c>
      <c r="D97" s="22">
        <v>89.606156889324666</v>
      </c>
      <c r="E97" s="22">
        <v>92.882109536197135</v>
      </c>
    </row>
    <row r="98" spans="1:5">
      <c r="B98" s="20" t="s">
        <v>76</v>
      </c>
      <c r="C98" s="22">
        <v>81.333924984763115</v>
      </c>
      <c r="D98" s="22">
        <v>81.828414175723637</v>
      </c>
      <c r="E98" s="22">
        <v>83.77748986323121</v>
      </c>
    </row>
    <row r="99" spans="1:5">
      <c r="B99" s="20" t="s">
        <v>77</v>
      </c>
      <c r="C99" s="22">
        <v>66.145326359294089</v>
      </c>
      <c r="D99" s="22">
        <v>65.340280256043982</v>
      </c>
      <c r="E99" s="22">
        <v>64.58654503549009</v>
      </c>
    </row>
    <row r="100" spans="1:5">
      <c r="A100" s="20">
        <v>2005</v>
      </c>
      <c r="B100" s="20" t="s">
        <v>64</v>
      </c>
      <c r="C100" s="22">
        <v>63.147831480999628</v>
      </c>
      <c r="D100" s="22">
        <v>58.595575227306107</v>
      </c>
      <c r="E100" s="22">
        <v>59.717805956488967</v>
      </c>
    </row>
    <row r="101" spans="1:5">
      <c r="B101" s="20" t="s">
        <v>66</v>
      </c>
      <c r="C101" s="22">
        <v>55.467149303235097</v>
      </c>
      <c r="D101" s="22">
        <v>53.910825506622643</v>
      </c>
      <c r="E101" s="22">
        <v>52.759419827640585</v>
      </c>
    </row>
    <row r="102" spans="1:5">
      <c r="B102" s="20" t="s">
        <v>68</v>
      </c>
      <c r="C102" s="22">
        <v>57.908764913964603</v>
      </c>
      <c r="D102" s="22">
        <v>56.419938175338686</v>
      </c>
      <c r="E102" s="22">
        <v>57.593143387551883</v>
      </c>
    </row>
    <row r="103" spans="1:5">
      <c r="B103" s="20" t="s">
        <v>69</v>
      </c>
      <c r="C103" s="22">
        <v>70.748068430854715</v>
      </c>
      <c r="D103" s="22">
        <v>71.94676889756461</v>
      </c>
      <c r="E103" s="22">
        <v>72.685239673929303</v>
      </c>
    </row>
    <row r="104" spans="1:5">
      <c r="B104" s="20" t="s">
        <v>70</v>
      </c>
      <c r="C104" s="22">
        <v>68.037768804825674</v>
      </c>
      <c r="D104" s="22">
        <v>69.739384057912304</v>
      </c>
      <c r="E104" s="22">
        <v>70.221775079064102</v>
      </c>
    </row>
    <row r="105" spans="1:5">
      <c r="B105" s="20" t="s">
        <v>71</v>
      </c>
      <c r="C105" s="22">
        <v>69.572712937524997</v>
      </c>
      <c r="D105" s="22">
        <v>69.40008550328443</v>
      </c>
      <c r="E105" s="22">
        <v>70.278014461495161</v>
      </c>
    </row>
    <row r="106" spans="1:5">
      <c r="B106" s="20" t="s">
        <v>72</v>
      </c>
      <c r="C106" s="22">
        <v>60.486788697595131</v>
      </c>
      <c r="D106" s="22">
        <v>61.814756349686306</v>
      </c>
      <c r="E106" s="22">
        <v>62.503600048196198</v>
      </c>
    </row>
    <row r="107" spans="1:5">
      <c r="B107" s="20" t="s">
        <v>73</v>
      </c>
      <c r="C107" s="22">
        <v>62.996895235535639</v>
      </c>
      <c r="D107" s="22">
        <v>63.854340276322574</v>
      </c>
      <c r="E107" s="22">
        <v>61.628494438202608</v>
      </c>
    </row>
    <row r="108" spans="1:5">
      <c r="B108" s="20" t="s">
        <v>74</v>
      </c>
      <c r="C108" s="22">
        <v>89.448688122921155</v>
      </c>
      <c r="D108" s="22">
        <v>87.467273564186399</v>
      </c>
      <c r="E108" s="22">
        <v>90.218016123341584</v>
      </c>
    </row>
    <row r="109" spans="1:5">
      <c r="B109" s="20" t="s">
        <v>75</v>
      </c>
      <c r="C109" s="22">
        <v>64.341978415570907</v>
      </c>
      <c r="D109" s="22">
        <v>61.642147033343775</v>
      </c>
      <c r="E109" s="22">
        <v>61.729205891706648</v>
      </c>
    </row>
    <row r="110" spans="1:5">
      <c r="B110" s="20" t="s">
        <v>76</v>
      </c>
      <c r="C110" s="22">
        <v>66.044884865033296</v>
      </c>
      <c r="D110" s="22">
        <v>66.662939553157614</v>
      </c>
      <c r="E110" s="22">
        <v>65.785493490805223</v>
      </c>
    </row>
    <row r="111" spans="1:5">
      <c r="B111" s="20" t="s">
        <v>77</v>
      </c>
      <c r="C111" s="22">
        <v>63.853113600090573</v>
      </c>
      <c r="D111" s="22">
        <v>62.093557827757145</v>
      </c>
      <c r="E111" s="22">
        <v>62.11472510971727</v>
      </c>
    </row>
    <row r="112" spans="1:5">
      <c r="A112" s="20">
        <v>2006</v>
      </c>
      <c r="B112" s="20" t="s">
        <v>64</v>
      </c>
      <c r="C112" s="22">
        <v>72.840371655751213</v>
      </c>
      <c r="D112" s="22">
        <v>72.084569296814607</v>
      </c>
      <c r="E112" s="22">
        <v>73.006712701998083</v>
      </c>
    </row>
    <row r="113" spans="1:5">
      <c r="B113" s="20" t="s">
        <v>66</v>
      </c>
      <c r="C113" s="22">
        <v>57.659619654863363</v>
      </c>
      <c r="D113" s="22">
        <v>56.946161922227787</v>
      </c>
      <c r="E113" s="22">
        <v>57.437995330157399</v>
      </c>
    </row>
    <row r="114" spans="1:5">
      <c r="B114" s="20" t="s">
        <v>68</v>
      </c>
      <c r="C114" s="22">
        <v>60.475859084209958</v>
      </c>
      <c r="D114" s="22">
        <v>59.548932421416225</v>
      </c>
      <c r="E114" s="22">
        <v>58.787643719599252</v>
      </c>
    </row>
    <row r="115" spans="1:5">
      <c r="B115" s="20" t="s">
        <v>69</v>
      </c>
      <c r="C115" s="22">
        <v>76.136804323020968</v>
      </c>
      <c r="D115" s="22">
        <v>72.795673857607113</v>
      </c>
      <c r="E115" s="22">
        <v>73.485326708046898</v>
      </c>
    </row>
    <row r="116" spans="1:5">
      <c r="B116" s="20" t="s">
        <v>70</v>
      </c>
      <c r="C116" s="22">
        <v>62.764948804023028</v>
      </c>
      <c r="D116" s="22">
        <v>60.463294808248087</v>
      </c>
      <c r="E116" s="22">
        <v>60.409684223500427</v>
      </c>
    </row>
    <row r="117" spans="1:5">
      <c r="B117" s="20" t="s">
        <v>71</v>
      </c>
      <c r="C117" s="22">
        <v>74.527405335915063</v>
      </c>
      <c r="D117" s="22">
        <v>73.357686289899164</v>
      </c>
      <c r="E117" s="22">
        <v>74.32890041667126</v>
      </c>
    </row>
    <row r="118" spans="1:5">
      <c r="B118" s="20" t="s">
        <v>72</v>
      </c>
      <c r="C118" s="22">
        <v>67.072708215845026</v>
      </c>
      <c r="D118" s="22">
        <v>67.031812920094708</v>
      </c>
      <c r="E118" s="22">
        <v>67.382234778988632</v>
      </c>
    </row>
    <row r="119" spans="1:5">
      <c r="B119" s="20" t="s">
        <v>73</v>
      </c>
      <c r="C119" s="22">
        <v>59.062741347706762</v>
      </c>
      <c r="D119" s="22">
        <v>57.505759873704442</v>
      </c>
      <c r="E119" s="22">
        <v>58.836425858213694</v>
      </c>
    </row>
    <row r="120" spans="1:5">
      <c r="B120" s="20" t="s">
        <v>74</v>
      </c>
      <c r="C120" s="22">
        <v>58.741086587605764</v>
      </c>
      <c r="D120" s="22">
        <v>57.439401433149605</v>
      </c>
      <c r="E120" s="22">
        <v>57.398633260005035</v>
      </c>
    </row>
    <row r="121" spans="1:5">
      <c r="B121" s="20" t="s">
        <v>75</v>
      </c>
      <c r="C121" s="22">
        <v>63.439838684988977</v>
      </c>
      <c r="D121" s="22">
        <v>59.81485702656493</v>
      </c>
      <c r="E121" s="22">
        <v>60.010767244582503</v>
      </c>
    </row>
    <row r="122" spans="1:5">
      <c r="B122" s="20" t="s">
        <v>76</v>
      </c>
      <c r="C122" s="22">
        <v>60.620570682307338</v>
      </c>
      <c r="D122" s="22">
        <v>57.858816145680557</v>
      </c>
      <c r="E122" s="22">
        <v>57.486272334093265</v>
      </c>
    </row>
    <row r="123" spans="1:5">
      <c r="B123" s="20" t="s">
        <v>77</v>
      </c>
      <c r="C123" s="22">
        <v>58.662273600477263</v>
      </c>
      <c r="D123" s="22">
        <v>58.172942782226201</v>
      </c>
      <c r="E123" s="22">
        <v>57.884504808658775</v>
      </c>
    </row>
    <row r="124" spans="1:5">
      <c r="A124" s="20">
        <v>2007</v>
      </c>
      <c r="B124" s="20" t="s">
        <v>64</v>
      </c>
      <c r="C124" s="22">
        <v>66.509901158004652</v>
      </c>
      <c r="D124" s="22">
        <v>62.337633450033756</v>
      </c>
      <c r="E124" s="22">
        <v>61.628963640136</v>
      </c>
    </row>
    <row r="125" spans="1:5">
      <c r="B125" s="20" t="s">
        <v>66</v>
      </c>
      <c r="C125" s="22">
        <v>57.170505835343313</v>
      </c>
      <c r="D125" s="22">
        <v>55.588372029558343</v>
      </c>
      <c r="E125" s="22">
        <v>54.388787030720387</v>
      </c>
    </row>
    <row r="126" spans="1:5">
      <c r="B126" s="20" t="s">
        <v>68</v>
      </c>
      <c r="C126" s="22">
        <v>64.699709711990252</v>
      </c>
      <c r="D126" s="22">
        <v>64.392782414060136</v>
      </c>
      <c r="E126" s="22">
        <v>63.448738300701883</v>
      </c>
    </row>
    <row r="127" spans="1:5">
      <c r="B127" s="20" t="s">
        <v>69</v>
      </c>
      <c r="C127" s="22">
        <v>63.542185103758825</v>
      </c>
      <c r="D127" s="22">
        <v>60.465375028785786</v>
      </c>
      <c r="E127" s="22">
        <v>59.480785095257396</v>
      </c>
    </row>
    <row r="128" spans="1:5">
      <c r="B128" s="20" t="s">
        <v>70</v>
      </c>
      <c r="C128" s="22">
        <v>55.129922879841935</v>
      </c>
      <c r="D128" s="22">
        <v>54.539080623714085</v>
      </c>
      <c r="E128" s="22">
        <v>53.767059444099921</v>
      </c>
    </row>
    <row r="129" spans="1:5">
      <c r="B129" s="20" t="s">
        <v>71</v>
      </c>
      <c r="C129" s="22">
        <v>57.027431543881264</v>
      </c>
      <c r="D129" s="22">
        <v>56.035438645602575</v>
      </c>
      <c r="E129" s="22">
        <v>55.60528116816419</v>
      </c>
    </row>
    <row r="130" spans="1:5">
      <c r="B130" s="20" t="s">
        <v>72</v>
      </c>
      <c r="C130" s="22">
        <v>54.392749732838624</v>
      </c>
      <c r="D130" s="22">
        <v>54.23738850573541</v>
      </c>
      <c r="E130" s="22">
        <v>51.676413548287137</v>
      </c>
    </row>
    <row r="131" spans="1:5">
      <c r="B131" s="20" t="s">
        <v>73</v>
      </c>
      <c r="C131" s="22">
        <v>73.850547132101411</v>
      </c>
      <c r="D131" s="22">
        <v>76.261928193249588</v>
      </c>
      <c r="E131" s="22">
        <v>74.806021120081482</v>
      </c>
    </row>
    <row r="132" spans="1:5">
      <c r="B132" s="20" t="s">
        <v>74</v>
      </c>
      <c r="C132" s="22">
        <v>93.125914682930969</v>
      </c>
      <c r="D132" s="22">
        <v>95.55348662008042</v>
      </c>
      <c r="E132" s="22">
        <v>97.062901984061</v>
      </c>
    </row>
    <row r="133" spans="1:5">
      <c r="B133" s="20" t="s">
        <v>75</v>
      </c>
      <c r="C133" s="22">
        <v>78.19206142567036</v>
      </c>
      <c r="D133" s="22">
        <v>79.026941523415189</v>
      </c>
      <c r="E133" s="22">
        <v>78.672483664807061</v>
      </c>
    </row>
    <row r="134" spans="1:5">
      <c r="B134" s="20" t="s">
        <v>76</v>
      </c>
      <c r="C134" s="22">
        <v>80.833212176214502</v>
      </c>
      <c r="D134" s="22">
        <v>82.2462520657851</v>
      </c>
      <c r="E134" s="22">
        <v>82.610507548734333</v>
      </c>
    </row>
    <row r="135" spans="1:5">
      <c r="B135" s="20" t="s">
        <v>77</v>
      </c>
      <c r="C135" s="22">
        <v>95.241894957144268</v>
      </c>
      <c r="D135" s="22">
        <v>94.100976171423611</v>
      </c>
      <c r="E135" s="22">
        <v>94.892378736684748</v>
      </c>
    </row>
    <row r="136" spans="1:5">
      <c r="A136" s="20">
        <v>2008</v>
      </c>
      <c r="B136" s="20" t="s">
        <v>64</v>
      </c>
      <c r="C136" s="22">
        <v>132.67915925193321</v>
      </c>
      <c r="D136" s="22">
        <v>134.3880589935782</v>
      </c>
      <c r="E136" s="22">
        <v>135.90156788339962</v>
      </c>
    </row>
    <row r="137" spans="1:5">
      <c r="B137" s="20" t="s">
        <v>66</v>
      </c>
      <c r="C137" s="22">
        <v>102.48327332066573</v>
      </c>
      <c r="D137" s="22">
        <v>102.03754428634426</v>
      </c>
      <c r="E137" s="22">
        <v>102.20591105940136</v>
      </c>
    </row>
    <row r="138" spans="1:5">
      <c r="B138" s="20" t="s">
        <v>68</v>
      </c>
      <c r="C138" s="22">
        <v>124.70379914340045</v>
      </c>
      <c r="D138" s="22">
        <v>126.46220794162879</v>
      </c>
      <c r="E138" s="22">
        <v>124.87346750727072</v>
      </c>
    </row>
    <row r="139" spans="1:5">
      <c r="B139" s="20" t="s">
        <v>69</v>
      </c>
      <c r="C139" s="22">
        <v>97.822591135505363</v>
      </c>
      <c r="D139" s="22">
        <v>97.33725031622906</v>
      </c>
      <c r="E139" s="22">
        <v>97.452862054863857</v>
      </c>
    </row>
    <row r="140" spans="1:5">
      <c r="B140" s="20" t="s">
        <v>70</v>
      </c>
      <c r="C140" s="22">
        <v>79.749790366255482</v>
      </c>
      <c r="D140" s="22">
        <v>79.135341693541051</v>
      </c>
      <c r="E140" s="22">
        <v>78.664383035486651</v>
      </c>
    </row>
    <row r="141" spans="1:5">
      <c r="B141" s="20" t="s">
        <v>71</v>
      </c>
      <c r="C141" s="22">
        <v>94.02112615905753</v>
      </c>
      <c r="D141" s="22">
        <v>93.889549436041136</v>
      </c>
      <c r="E141" s="22">
        <v>94.395876035736919</v>
      </c>
    </row>
    <row r="142" spans="1:5">
      <c r="B142" s="20" t="s">
        <v>72</v>
      </c>
      <c r="C142" s="22">
        <v>102.79068637599013</v>
      </c>
      <c r="D142" s="22">
        <v>106.71497887382677</v>
      </c>
      <c r="E142" s="22">
        <v>107.86580096565925</v>
      </c>
    </row>
    <row r="143" spans="1:5">
      <c r="B143" s="20" t="s">
        <v>73</v>
      </c>
      <c r="C143" s="22">
        <v>98.14357482731927</v>
      </c>
      <c r="D143" s="22">
        <v>99.249596063773822</v>
      </c>
      <c r="E143" s="22">
        <v>99.09423192960584</v>
      </c>
    </row>
    <row r="144" spans="1:5">
      <c r="B144" s="20" t="s">
        <v>74</v>
      </c>
      <c r="C144" s="22">
        <v>169.50829272686101</v>
      </c>
      <c r="D144" s="22">
        <v>170.53640890097168</v>
      </c>
      <c r="E144" s="22">
        <v>173.8883962451655</v>
      </c>
    </row>
    <row r="145" spans="1:5">
      <c r="B145" s="20" t="s">
        <v>75</v>
      </c>
      <c r="C145" s="22">
        <v>204.04867596000827</v>
      </c>
      <c r="D145" s="22">
        <v>206.10785920236862</v>
      </c>
      <c r="E145" s="22">
        <v>204.59179481262402</v>
      </c>
    </row>
    <row r="146" spans="1:5">
      <c r="B146" s="20" t="s">
        <v>76</v>
      </c>
      <c r="C146" s="22">
        <v>145.11941893868837</v>
      </c>
      <c r="D146" s="22">
        <v>146.09954704618724</v>
      </c>
      <c r="E146" s="22">
        <v>148.54074996797385</v>
      </c>
    </row>
    <row r="147" spans="1:5">
      <c r="B147" s="20" t="s">
        <v>77</v>
      </c>
      <c r="C147" s="22">
        <v>151.17640720068678</v>
      </c>
      <c r="D147" s="22">
        <v>151.76233964115437</v>
      </c>
      <c r="E147" s="22">
        <v>153.08270052354942</v>
      </c>
    </row>
    <row r="148" spans="1:5">
      <c r="A148" s="20">
        <v>2009</v>
      </c>
      <c r="B148" s="20" t="s">
        <v>64</v>
      </c>
      <c r="C148" s="22">
        <v>147.19232679614379</v>
      </c>
      <c r="D148" s="22">
        <v>147.24203374801073</v>
      </c>
      <c r="E148" s="22">
        <v>149.61802161516354</v>
      </c>
    </row>
    <row r="149" spans="1:5">
      <c r="B149" s="20" t="s">
        <v>66</v>
      </c>
      <c r="C149" s="22">
        <v>146.0027390336725</v>
      </c>
      <c r="D149" s="22">
        <v>148.8447108177881</v>
      </c>
      <c r="E149" s="22">
        <v>147.97730192398106</v>
      </c>
    </row>
    <row r="150" spans="1:5">
      <c r="B150" s="20" t="s">
        <v>68</v>
      </c>
      <c r="C150" s="22">
        <v>136.4182049927619</v>
      </c>
      <c r="D150" s="22">
        <v>138.64078556827457</v>
      </c>
      <c r="E150" s="22">
        <v>140.34446557747165</v>
      </c>
    </row>
    <row r="151" spans="1:5">
      <c r="B151" s="20" t="s">
        <v>69</v>
      </c>
      <c r="C151" s="22">
        <v>106.67147397259437</v>
      </c>
      <c r="D151" s="22">
        <v>107.24149012710139</v>
      </c>
      <c r="E151" s="22">
        <v>106.92784565982794</v>
      </c>
    </row>
    <row r="152" spans="1:5">
      <c r="B152" s="20" t="s">
        <v>70</v>
      </c>
      <c r="C152" s="22">
        <v>100.51235660955577</v>
      </c>
      <c r="D152" s="22">
        <v>101.75306174874487</v>
      </c>
      <c r="E152" s="22">
        <v>101.09097037391371</v>
      </c>
    </row>
    <row r="153" spans="1:5">
      <c r="B153" s="20" t="s">
        <v>71</v>
      </c>
      <c r="C153" s="22">
        <v>116.04308909088971</v>
      </c>
      <c r="D153" s="22">
        <v>115.38994706570485</v>
      </c>
      <c r="E153" s="22">
        <v>115.74468516881173</v>
      </c>
    </row>
    <row r="154" spans="1:5">
      <c r="B154" s="20" t="s">
        <v>72</v>
      </c>
      <c r="C154" s="22">
        <v>107.86640923030055</v>
      </c>
      <c r="D154" s="22">
        <v>106.51979593121006</v>
      </c>
      <c r="E154" s="22">
        <v>104.68810152575483</v>
      </c>
    </row>
    <row r="155" spans="1:5">
      <c r="B155" s="20" t="s">
        <v>73</v>
      </c>
      <c r="C155" s="22">
        <v>99.75811979680195</v>
      </c>
      <c r="D155" s="22">
        <v>100.21564047154133</v>
      </c>
      <c r="E155" s="22">
        <v>96.926979228300837</v>
      </c>
    </row>
    <row r="156" spans="1:5">
      <c r="B156" s="20" t="s">
        <v>74</v>
      </c>
      <c r="C156" s="22">
        <v>107.28254704975353</v>
      </c>
      <c r="D156" s="22">
        <v>109.79244205741325</v>
      </c>
      <c r="E156" s="22">
        <v>109.31746000814749</v>
      </c>
    </row>
    <row r="157" spans="1:5">
      <c r="B157" s="20" t="s">
        <v>75</v>
      </c>
      <c r="C157" s="22">
        <v>87.318662741279852</v>
      </c>
      <c r="D157" s="22">
        <v>87.595567716753024</v>
      </c>
      <c r="E157" s="22">
        <v>86.257056112752323</v>
      </c>
    </row>
    <row r="158" spans="1:5">
      <c r="B158" s="20" t="s">
        <v>76</v>
      </c>
      <c r="C158" s="22">
        <v>97.742775629397187</v>
      </c>
      <c r="D158" s="22">
        <v>96.488747717617159</v>
      </c>
      <c r="E158" s="22">
        <v>95.861438296665924</v>
      </c>
    </row>
    <row r="159" spans="1:5">
      <c r="B159" s="20" t="s">
        <v>77</v>
      </c>
      <c r="C159" s="22">
        <v>97.850452285699077</v>
      </c>
      <c r="D159" s="22">
        <v>95.523207519406697</v>
      </c>
      <c r="E159" s="22">
        <v>93.331304439174531</v>
      </c>
    </row>
    <row r="160" spans="1:5">
      <c r="A160" s="20">
        <v>2010</v>
      </c>
      <c r="B160" s="20" t="s">
        <v>64</v>
      </c>
      <c r="C160" s="22">
        <v>111.81350566671712</v>
      </c>
      <c r="D160" s="22">
        <v>111.56106417306323</v>
      </c>
      <c r="E160" s="22">
        <v>112.45101502462553</v>
      </c>
    </row>
    <row r="161" spans="1:5">
      <c r="B161" s="20" t="s">
        <v>66</v>
      </c>
      <c r="C161" s="22">
        <v>114.0408861378028</v>
      </c>
      <c r="D161" s="22">
        <v>112.78695164932132</v>
      </c>
      <c r="E161" s="22">
        <v>114.14089129385205</v>
      </c>
    </row>
    <row r="162" spans="1:5">
      <c r="B162" s="20" t="s">
        <v>68</v>
      </c>
      <c r="C162" s="22">
        <v>107.59972444231366</v>
      </c>
      <c r="D162" s="22">
        <v>110.00664194659834</v>
      </c>
      <c r="E162" s="22">
        <v>113.01322192129277</v>
      </c>
    </row>
    <row r="163" spans="1:5">
      <c r="B163" s="20" t="s">
        <v>69</v>
      </c>
      <c r="C163" s="22">
        <v>98.860386457172666</v>
      </c>
      <c r="D163" s="22">
        <v>99.759711522765244</v>
      </c>
      <c r="E163" s="22">
        <v>99.366231949567933</v>
      </c>
    </row>
    <row r="164" spans="1:5">
      <c r="B164" s="20" t="s">
        <v>70</v>
      </c>
      <c r="C164" s="22">
        <v>141.99386087918617</v>
      </c>
      <c r="D164" s="22">
        <v>141.55931913350651</v>
      </c>
      <c r="E164" s="22">
        <v>139.01460090582739</v>
      </c>
    </row>
    <row r="165" spans="1:5">
      <c r="B165" s="20" t="s">
        <v>71</v>
      </c>
      <c r="C165" s="22">
        <v>132.96761822392995</v>
      </c>
      <c r="D165" s="22">
        <v>134.08756325978399</v>
      </c>
      <c r="E165" s="22">
        <v>129.18542906384914</v>
      </c>
    </row>
    <row r="166" spans="1:5">
      <c r="B166" s="20" t="s">
        <v>72</v>
      </c>
      <c r="C166" s="22">
        <v>133.81603346407351</v>
      </c>
      <c r="D166" s="22">
        <v>136.18003712824162</v>
      </c>
      <c r="E166" s="22">
        <v>136.46189717109797</v>
      </c>
    </row>
    <row r="167" spans="1:5">
      <c r="B167" s="20" t="s">
        <v>73</v>
      </c>
      <c r="C167" s="22">
        <v>116.44053324032011</v>
      </c>
      <c r="D167" s="22">
        <v>114.77247412098507</v>
      </c>
      <c r="E167" s="22">
        <v>112.90456236786036</v>
      </c>
    </row>
    <row r="168" spans="1:5">
      <c r="B168" s="20" t="s">
        <v>74</v>
      </c>
      <c r="C168" s="22">
        <v>126.47664691835681</v>
      </c>
      <c r="D168" s="22">
        <v>126.73136385597057</v>
      </c>
      <c r="E168" s="22">
        <v>127.70424690496428</v>
      </c>
    </row>
    <row r="169" spans="1:5">
      <c r="B169" s="20" t="s">
        <v>75</v>
      </c>
      <c r="C169" s="22">
        <v>115.06373385417074</v>
      </c>
      <c r="D169" s="22">
        <v>115.95288512216781</v>
      </c>
      <c r="E169" s="22">
        <v>118.28121417514913</v>
      </c>
    </row>
    <row r="170" spans="1:5">
      <c r="B170" s="20" t="s">
        <v>76</v>
      </c>
      <c r="C170" s="22">
        <v>121.17779332748287</v>
      </c>
      <c r="D170" s="22">
        <v>122.59300798332862</v>
      </c>
      <c r="E170" s="22">
        <v>124.49110164833778</v>
      </c>
    </row>
    <row r="171" spans="1:5">
      <c r="B171" s="20" t="s">
        <v>77</v>
      </c>
      <c r="C171" s="22">
        <v>130.13316632346854</v>
      </c>
      <c r="D171" s="22">
        <v>131.15167112216344</v>
      </c>
      <c r="E171" s="22">
        <v>133.958113086699</v>
      </c>
    </row>
    <row r="172" spans="1:5">
      <c r="A172" s="20">
        <v>2011</v>
      </c>
      <c r="B172" s="20" t="s">
        <v>64</v>
      </c>
      <c r="C172" s="22">
        <v>116.08480104735202</v>
      </c>
      <c r="D172" s="22">
        <v>118.50856126405532</v>
      </c>
      <c r="E172" s="22">
        <v>120.10574923248269</v>
      </c>
    </row>
    <row r="173" spans="1:5">
      <c r="B173" s="20" t="s">
        <v>66</v>
      </c>
      <c r="C173" s="22">
        <v>91.684965741667327</v>
      </c>
      <c r="D173" s="22">
        <v>93.25088470465883</v>
      </c>
      <c r="E173" s="22">
        <v>92.921139863990035</v>
      </c>
    </row>
    <row r="174" spans="1:5">
      <c r="B174" s="20" t="s">
        <v>68</v>
      </c>
      <c r="C174" s="22">
        <v>124.66439421678321</v>
      </c>
      <c r="D174" s="22">
        <v>126.89181446829306</v>
      </c>
      <c r="E174" s="22">
        <v>129.17015797345084</v>
      </c>
    </row>
    <row r="175" spans="1:5">
      <c r="B175" s="20" t="s">
        <v>69</v>
      </c>
      <c r="C175" s="22">
        <v>116.02629013530553</v>
      </c>
      <c r="D175" s="22">
        <v>117.99017528702365</v>
      </c>
      <c r="E175" s="22">
        <v>118.66204071934065</v>
      </c>
    </row>
    <row r="176" spans="1:5">
      <c r="B176" s="20" t="s">
        <v>70</v>
      </c>
      <c r="C176" s="22">
        <v>85.04902485835278</v>
      </c>
      <c r="D176" s="22">
        <v>85.32289370538021</v>
      </c>
      <c r="E176" s="22">
        <v>83.22683360303796</v>
      </c>
    </row>
    <row r="177" spans="1:5">
      <c r="B177" s="20" t="s">
        <v>71</v>
      </c>
      <c r="C177" s="22">
        <v>111.42052559168347</v>
      </c>
      <c r="D177" s="22">
        <v>112.79458852832471</v>
      </c>
      <c r="E177" s="22">
        <v>113.01147350487004</v>
      </c>
    </row>
    <row r="178" spans="1:5">
      <c r="B178" s="20" t="s">
        <v>72</v>
      </c>
      <c r="C178" s="22">
        <v>154.51160918094058</v>
      </c>
      <c r="D178" s="22">
        <v>157.30031026237373</v>
      </c>
      <c r="E178" s="22">
        <v>159.02756361153439</v>
      </c>
    </row>
    <row r="179" spans="1:5">
      <c r="B179" s="20" t="s">
        <v>73</v>
      </c>
      <c r="C179" s="22">
        <v>211.75901357386101</v>
      </c>
      <c r="D179" s="22">
        <v>214.04161205732638</v>
      </c>
      <c r="E179" s="22">
        <v>213.81572297121176</v>
      </c>
    </row>
    <row r="180" spans="1:5">
      <c r="B180" s="20" t="s">
        <v>74</v>
      </c>
      <c r="C180" s="22">
        <v>188.00036033236705</v>
      </c>
      <c r="D180" s="22">
        <v>185.17633553908539</v>
      </c>
      <c r="E180" s="22">
        <v>189.14838866165132</v>
      </c>
    </row>
    <row r="181" spans="1:5">
      <c r="B181" s="20" t="s">
        <v>75</v>
      </c>
      <c r="C181" s="22">
        <v>170.46638492606542</v>
      </c>
      <c r="D181" s="22">
        <v>172.48648487503817</v>
      </c>
      <c r="E181" s="22">
        <v>174.25253285198895</v>
      </c>
    </row>
    <row r="182" spans="1:5">
      <c r="B182" s="20" t="s">
        <v>76</v>
      </c>
      <c r="C182" s="22">
        <v>204.42836969489238</v>
      </c>
      <c r="D182" s="22">
        <v>203.11031954062696</v>
      </c>
      <c r="E182" s="22">
        <v>207.99582906928549</v>
      </c>
    </row>
    <row r="183" spans="1:5">
      <c r="B183" s="20" t="s">
        <v>77</v>
      </c>
      <c r="C183" s="22">
        <v>190.90313573888147</v>
      </c>
      <c r="D183" s="22">
        <v>192.67544536977044</v>
      </c>
      <c r="E183" s="22">
        <v>198.31272215169867</v>
      </c>
    </row>
    <row r="184" spans="1:5">
      <c r="A184" s="20">
        <v>2012</v>
      </c>
      <c r="B184" s="20" t="s">
        <v>64</v>
      </c>
      <c r="C184" s="22">
        <v>167.60131432771897</v>
      </c>
      <c r="D184" s="22">
        <v>165.64261879426769</v>
      </c>
      <c r="E184" s="22">
        <v>168.85345788397953</v>
      </c>
    </row>
    <row r="185" spans="1:5">
      <c r="B185" s="20" t="s">
        <v>66</v>
      </c>
      <c r="C185" s="22">
        <v>147.95961296619504</v>
      </c>
      <c r="D185" s="22">
        <v>148.54386565879886</v>
      </c>
      <c r="E185" s="22">
        <v>150.66404744865423</v>
      </c>
    </row>
    <row r="186" spans="1:5">
      <c r="B186" s="20" t="s">
        <v>68</v>
      </c>
      <c r="C186" s="22">
        <v>148.06971263501885</v>
      </c>
      <c r="D186" s="22">
        <v>147.18668146309795</v>
      </c>
      <c r="E186" s="22">
        <v>150.6758670166316</v>
      </c>
    </row>
    <row r="187" spans="1:5">
      <c r="B187" s="20" t="s">
        <v>69</v>
      </c>
      <c r="C187" s="22">
        <v>130.34182780826859</v>
      </c>
      <c r="D187" s="22">
        <v>132.35357090420484</v>
      </c>
      <c r="E187" s="22">
        <v>132.522063165524</v>
      </c>
    </row>
    <row r="188" spans="1:5">
      <c r="B188" s="20" t="s">
        <v>70</v>
      </c>
      <c r="C188" s="22">
        <v>164.36002313712356</v>
      </c>
      <c r="D188" s="22">
        <v>168.42823642053921</v>
      </c>
      <c r="E188" s="22">
        <v>171.25254698635408</v>
      </c>
    </row>
    <row r="189" spans="1:5">
      <c r="B189" s="20" t="s">
        <v>71</v>
      </c>
      <c r="C189" s="22">
        <v>194.9090091647881</v>
      </c>
      <c r="D189" s="22">
        <v>200.52509003951999</v>
      </c>
      <c r="E189" s="22">
        <v>203.77411274320718</v>
      </c>
    </row>
    <row r="190" spans="1:5">
      <c r="B190" s="20" t="s">
        <v>72</v>
      </c>
      <c r="C190" s="22">
        <v>162.05393726721812</v>
      </c>
      <c r="D190" s="22">
        <v>166.95927460097647</v>
      </c>
      <c r="E190" s="22">
        <v>173.24796586953588</v>
      </c>
    </row>
    <row r="191" spans="1:5">
      <c r="B191" s="20" t="s">
        <v>73</v>
      </c>
      <c r="C191" s="22">
        <v>126.62360285590576</v>
      </c>
      <c r="D191" s="22">
        <v>129.6097524667999</v>
      </c>
      <c r="E191" s="22">
        <v>132.89880049728291</v>
      </c>
    </row>
    <row r="192" spans="1:5">
      <c r="B192" s="20" t="s">
        <v>74</v>
      </c>
      <c r="C192" s="22">
        <v>152.9628707571479</v>
      </c>
      <c r="D192" s="22">
        <v>150.26134615920301</v>
      </c>
      <c r="E192" s="22">
        <v>154.77994911764262</v>
      </c>
    </row>
    <row r="193" spans="1:5">
      <c r="B193" s="20" t="s">
        <v>75</v>
      </c>
      <c r="C193" s="22">
        <v>162.3947804478822</v>
      </c>
      <c r="D193" s="22">
        <v>163.7633248485061</v>
      </c>
      <c r="E193" s="22">
        <v>168.42238313151591</v>
      </c>
    </row>
    <row r="194" spans="1:5">
      <c r="B194" s="20" t="s">
        <v>76</v>
      </c>
      <c r="C194" s="22">
        <v>171.98934119575236</v>
      </c>
      <c r="D194" s="22">
        <v>177.97564676114237</v>
      </c>
      <c r="E194" s="22">
        <v>183.08187693608704</v>
      </c>
    </row>
    <row r="195" spans="1:5">
      <c r="B195" s="20" t="s">
        <v>77</v>
      </c>
      <c r="C195" s="22">
        <v>166.68992706917251</v>
      </c>
      <c r="D195" s="22">
        <v>168.10690715715097</v>
      </c>
      <c r="E195" s="22">
        <v>171.29403013893042</v>
      </c>
    </row>
    <row r="196" spans="1:5">
      <c r="A196" s="20">
        <v>2013</v>
      </c>
      <c r="B196" s="20" t="s">
        <v>64</v>
      </c>
      <c r="C196" s="22">
        <v>165.9055206247638</v>
      </c>
      <c r="D196" s="22">
        <v>165.02197847165135</v>
      </c>
      <c r="E196" s="22">
        <v>171.40105689270155</v>
      </c>
    </row>
    <row r="197" spans="1:5">
      <c r="B197" s="20" t="s">
        <v>66</v>
      </c>
      <c r="C197" s="22">
        <v>125.82170579513291</v>
      </c>
      <c r="D197" s="22">
        <v>124.34631416109144</v>
      </c>
      <c r="E197" s="22">
        <v>126.6502363052455</v>
      </c>
    </row>
    <row r="198" spans="1:5">
      <c r="B198" s="20" t="s">
        <v>68</v>
      </c>
      <c r="C198" s="22">
        <v>139.39236476686818</v>
      </c>
      <c r="D198" s="22">
        <v>136.74224776160892</v>
      </c>
      <c r="E198" s="22">
        <v>138.50681980528586</v>
      </c>
    </row>
    <row r="199" spans="1:5">
      <c r="B199" s="20" t="s">
        <v>69</v>
      </c>
      <c r="C199" s="22">
        <v>135.9027233660164</v>
      </c>
      <c r="D199" s="22">
        <v>134.83715282526887</v>
      </c>
      <c r="E199" s="22">
        <v>138.57828749028775</v>
      </c>
    </row>
    <row r="200" spans="1:5">
      <c r="B200" s="20" t="s">
        <v>70</v>
      </c>
      <c r="C200" s="22">
        <v>105.02183872089789</v>
      </c>
      <c r="D200" s="22">
        <v>103.73225031957109</v>
      </c>
      <c r="E200" s="22">
        <v>105.1111566848801</v>
      </c>
    </row>
    <row r="201" spans="1:5">
      <c r="B201" s="20" t="s">
        <v>71</v>
      </c>
      <c r="C201" s="22">
        <v>118.38500789210522</v>
      </c>
      <c r="D201" s="22">
        <v>114.74671447548151</v>
      </c>
      <c r="E201" s="22">
        <v>115.61279981272403</v>
      </c>
    </row>
    <row r="202" spans="1:5">
      <c r="B202" s="20" t="s">
        <v>72</v>
      </c>
      <c r="C202" s="22">
        <v>107.54907497708805</v>
      </c>
      <c r="D202" s="22">
        <v>109.70512162305326</v>
      </c>
      <c r="E202" s="22">
        <v>109.41761245850797</v>
      </c>
    </row>
    <row r="203" spans="1:5">
      <c r="B203" s="20" t="s">
        <v>73</v>
      </c>
      <c r="C203" s="22">
        <v>124.97303474929555</v>
      </c>
      <c r="D203" s="22">
        <v>122.86439279173837</v>
      </c>
      <c r="E203" s="22">
        <v>126.73785306653153</v>
      </c>
    </row>
    <row r="204" spans="1:5">
      <c r="B204" s="20" t="s">
        <v>74</v>
      </c>
      <c r="C204" s="22">
        <v>132.09455254741158</v>
      </c>
      <c r="D204" s="22">
        <v>129.63984364315621</v>
      </c>
      <c r="E204" s="22">
        <v>132.72769602613101</v>
      </c>
    </row>
    <row r="205" spans="1:5">
      <c r="B205" s="20" t="s">
        <v>75</v>
      </c>
      <c r="C205" s="22">
        <v>151.51298744060617</v>
      </c>
      <c r="D205" s="22">
        <v>153.4982206691034</v>
      </c>
      <c r="E205" s="22">
        <v>158.1464616859769</v>
      </c>
    </row>
    <row r="206" spans="1:5">
      <c r="B206" s="20" t="s">
        <v>76</v>
      </c>
      <c r="C206" s="22">
        <v>95.788125309971335</v>
      </c>
      <c r="D206" s="22">
        <v>97.733256414214608</v>
      </c>
      <c r="E206" s="22">
        <v>100.53810168245035</v>
      </c>
    </row>
    <row r="207" spans="1:5">
      <c r="B207" s="20" t="s">
        <v>77</v>
      </c>
      <c r="C207" s="22">
        <v>120.30254990716921</v>
      </c>
      <c r="D207" s="22">
        <v>118.23138000284602</v>
      </c>
      <c r="E207" s="22">
        <v>121.32022668098033</v>
      </c>
    </row>
    <row r="208" spans="1:5">
      <c r="A208" s="20">
        <v>2014</v>
      </c>
      <c r="B208" s="20" t="s">
        <v>64</v>
      </c>
      <c r="C208" s="22">
        <v>112.65345434543886</v>
      </c>
      <c r="D208" s="22">
        <v>107.91431126710643</v>
      </c>
      <c r="E208" s="22">
        <v>109.13854676086194</v>
      </c>
    </row>
    <row r="209" spans="1:5">
      <c r="B209" s="20" t="s">
        <v>66</v>
      </c>
      <c r="C209" s="22">
        <v>95.849430080544266</v>
      </c>
      <c r="D209" s="22">
        <v>94.574728628480742</v>
      </c>
      <c r="E209" s="22">
        <v>92.853908168833527</v>
      </c>
    </row>
    <row r="210" spans="1:5">
      <c r="B210" s="20" t="s">
        <v>68</v>
      </c>
      <c r="C210" s="22">
        <v>111.29407388768691</v>
      </c>
      <c r="D210" s="22">
        <v>112.98494625939544</v>
      </c>
      <c r="E210" s="22">
        <v>113.97968197396845</v>
      </c>
    </row>
    <row r="211" spans="1:5">
      <c r="B211" s="20" t="s">
        <v>69</v>
      </c>
      <c r="C211" s="22">
        <v>104.88239827750569</v>
      </c>
      <c r="D211" s="22">
        <v>101.34936438784213</v>
      </c>
      <c r="E211" s="22">
        <v>101.21000945896053</v>
      </c>
    </row>
    <row r="212" spans="1:5">
      <c r="B212" s="20" t="s">
        <v>70</v>
      </c>
      <c r="C212" s="22">
        <v>105.79091875363196</v>
      </c>
      <c r="D212" s="22">
        <v>97.150434647817093</v>
      </c>
      <c r="E212" s="22">
        <v>98.655499438192152</v>
      </c>
    </row>
    <row r="213" spans="1:5">
      <c r="B213" s="20" t="s">
        <v>71</v>
      </c>
      <c r="C213" s="22">
        <v>88.568588996239427</v>
      </c>
      <c r="D213" s="22">
        <v>87.726128645292675</v>
      </c>
      <c r="E213" s="22">
        <v>90.155890203417442</v>
      </c>
    </row>
    <row r="214" spans="1:5">
      <c r="B214" s="20" t="s">
        <v>72</v>
      </c>
      <c r="C214" s="22">
        <v>96.875350799005602</v>
      </c>
      <c r="D214" s="22">
        <v>95.862017559809004</v>
      </c>
      <c r="E214" s="22">
        <v>98.011593482186385</v>
      </c>
    </row>
    <row r="215" spans="1:5">
      <c r="B215" s="20" t="s">
        <v>73</v>
      </c>
      <c r="C215" s="22">
        <v>105.4571059595731</v>
      </c>
      <c r="D215" s="22">
        <v>101.56165714592801</v>
      </c>
      <c r="E215" s="22">
        <v>104.22449297403743</v>
      </c>
    </row>
    <row r="216" spans="1:5">
      <c r="B216" s="20" t="s">
        <v>74</v>
      </c>
      <c r="C216" s="22">
        <v>127.94188404069972</v>
      </c>
      <c r="D216" s="22">
        <v>124.14105959380311</v>
      </c>
      <c r="E216" s="22">
        <v>127.30205488424025</v>
      </c>
    </row>
    <row r="217" spans="1:5">
      <c r="B217" s="20" t="s">
        <v>75</v>
      </c>
      <c r="C217" s="22">
        <v>121.88534616014446</v>
      </c>
      <c r="D217" s="22">
        <v>122.20140618519723</v>
      </c>
      <c r="E217" s="22">
        <v>124.23412133341712</v>
      </c>
    </row>
    <row r="218" spans="1:5">
      <c r="B218" s="20" t="s">
        <v>76</v>
      </c>
      <c r="C218" s="22">
        <v>119.19871831145915</v>
      </c>
      <c r="D218" s="22">
        <v>113.08663605963602</v>
      </c>
      <c r="E218" s="22">
        <v>114.10230973582051</v>
      </c>
    </row>
    <row r="219" spans="1:5">
      <c r="B219" s="20" t="s">
        <v>77</v>
      </c>
      <c r="C219" s="22">
        <v>113.60727723015397</v>
      </c>
      <c r="D219" s="22">
        <v>106.06754538445018</v>
      </c>
      <c r="E219" s="22">
        <v>106.73059410904808</v>
      </c>
    </row>
    <row r="220" spans="1:5">
      <c r="A220" s="20">
        <v>2015</v>
      </c>
      <c r="B220" s="20" t="s">
        <v>64</v>
      </c>
      <c r="C220" s="22">
        <v>142.58956649545951</v>
      </c>
      <c r="D220" s="22">
        <v>136.38667304069685</v>
      </c>
      <c r="E220" s="22">
        <v>140.56223432547588</v>
      </c>
    </row>
    <row r="221" spans="1:5">
      <c r="B221" s="20" t="s">
        <v>66</v>
      </c>
      <c r="C221" s="22">
        <v>118.01011448249245</v>
      </c>
      <c r="D221" s="22">
        <v>112.8242142708867</v>
      </c>
      <c r="E221" s="22">
        <v>116.38620889195839</v>
      </c>
    </row>
    <row r="222" spans="1:5">
      <c r="B222" s="20" t="s">
        <v>68</v>
      </c>
      <c r="C222" s="22">
        <v>106.41907397436707</v>
      </c>
      <c r="D222" s="22">
        <v>102.93702094752081</v>
      </c>
      <c r="E222" s="22">
        <v>105.41673442775644</v>
      </c>
    </row>
    <row r="223" spans="1:5">
      <c r="B223" s="20" t="s">
        <v>69</v>
      </c>
      <c r="C223" s="22">
        <v>100.31805966688387</v>
      </c>
      <c r="D223" s="22">
        <v>98.154833591281289</v>
      </c>
      <c r="E223" s="22">
        <v>100.02615673766309</v>
      </c>
    </row>
    <row r="224" spans="1:5">
      <c r="B224" s="20" t="s">
        <v>70</v>
      </c>
      <c r="C224" s="22">
        <v>102.99818944946419</v>
      </c>
      <c r="D224" s="22">
        <v>103.37802573243823</v>
      </c>
      <c r="E224" s="22">
        <v>105.12725763293828</v>
      </c>
    </row>
    <row r="225" spans="1:5">
      <c r="B225" s="20" t="s">
        <v>71</v>
      </c>
      <c r="C225" s="22">
        <v>115.78893081353047</v>
      </c>
      <c r="D225" s="22">
        <v>114.41539123637656</v>
      </c>
      <c r="E225" s="22">
        <v>117.4258171571294</v>
      </c>
    </row>
    <row r="226" spans="1:5">
      <c r="B226" s="20" t="s">
        <v>72</v>
      </c>
      <c r="C226" s="22">
        <v>128.87786065244305</v>
      </c>
      <c r="D226" s="22">
        <v>132.06385816425654</v>
      </c>
      <c r="E226" s="22">
        <v>135.30953629721444</v>
      </c>
    </row>
    <row r="227" spans="1:5">
      <c r="B227" s="20" t="s">
        <v>73</v>
      </c>
      <c r="C227" s="22">
        <v>130.47011504186972</v>
      </c>
      <c r="D227" s="22">
        <v>129.20579784053902</v>
      </c>
      <c r="E227" s="22">
        <v>131.24405857640437</v>
      </c>
    </row>
    <row r="228" spans="1:5">
      <c r="B228" s="20" t="s">
        <v>74</v>
      </c>
      <c r="C228" s="22">
        <v>178.15021223637262</v>
      </c>
      <c r="D228" s="22">
        <v>174.74509833294468</v>
      </c>
      <c r="E228" s="22">
        <v>179.71638608857282</v>
      </c>
    </row>
    <row r="229" spans="1:5">
      <c r="B229" s="20" t="s">
        <v>75</v>
      </c>
      <c r="C229" s="22">
        <v>125.83562403229143</v>
      </c>
      <c r="D229" s="22">
        <v>125.45255047145253</v>
      </c>
      <c r="E229" s="22">
        <v>127.10771088223991</v>
      </c>
    </row>
    <row r="230" spans="1:5">
      <c r="B230" s="20" t="s">
        <v>76</v>
      </c>
      <c r="C230" s="22">
        <v>100.62014751744925</v>
      </c>
      <c r="D230" s="22">
        <v>99.797997043806134</v>
      </c>
      <c r="E230" s="22">
        <v>100.94529483493413</v>
      </c>
    </row>
    <row r="231" spans="1:5">
      <c r="B231" s="20" t="s">
        <v>77</v>
      </c>
      <c r="C231" s="22">
        <v>117.15497128553029</v>
      </c>
      <c r="D231" s="22">
        <v>113.42285530917283</v>
      </c>
      <c r="E231" s="22">
        <v>115.38604224066071</v>
      </c>
    </row>
    <row r="232" spans="1:5">
      <c r="A232" s="20">
        <v>2016</v>
      </c>
      <c r="B232" s="20" t="s">
        <v>64</v>
      </c>
      <c r="C232" s="22">
        <v>147.51778275837196</v>
      </c>
      <c r="D232" s="22">
        <v>150.52730686593557</v>
      </c>
      <c r="E232" s="22">
        <v>152.54481262229751</v>
      </c>
    </row>
    <row r="233" spans="1:5">
      <c r="B233" s="20" t="s">
        <v>66</v>
      </c>
      <c r="C233" s="22">
        <v>155.2001308401434</v>
      </c>
      <c r="D233" s="22">
        <v>155.61656119696539</v>
      </c>
      <c r="E233" s="22">
        <v>155.26284506881103</v>
      </c>
    </row>
    <row r="234" spans="1:5">
      <c r="B234" s="20" t="s">
        <v>68</v>
      </c>
      <c r="C234" s="22">
        <v>169.56364394455662</v>
      </c>
      <c r="D234" s="22">
        <v>172.17225501524391</v>
      </c>
      <c r="E234" s="22">
        <v>175.30157902245585</v>
      </c>
    </row>
    <row r="235" spans="1:5">
      <c r="B235" s="20" t="s">
        <v>69</v>
      </c>
      <c r="C235" s="22">
        <v>147.81474567388983</v>
      </c>
      <c r="D235" s="22">
        <v>151.00317248814235</v>
      </c>
      <c r="E235" s="22">
        <v>153.11288454979257</v>
      </c>
    </row>
    <row r="236" spans="1:5">
      <c r="B236" s="20" t="s">
        <v>70</v>
      </c>
      <c r="C236" s="22">
        <v>130.26552489362129</v>
      </c>
      <c r="D236" s="22">
        <v>134.75802571237364</v>
      </c>
      <c r="E236" s="22">
        <v>133.78160580818744</v>
      </c>
    </row>
    <row r="237" spans="1:5">
      <c r="B237" s="20" t="s">
        <v>71</v>
      </c>
      <c r="C237" s="22">
        <v>235.47658069375899</v>
      </c>
      <c r="D237" s="22">
        <v>236.88271311110816</v>
      </c>
      <c r="E237" s="22">
        <v>240.35627570592158</v>
      </c>
    </row>
    <row r="238" spans="1:5">
      <c r="B238" s="20" t="s">
        <v>72</v>
      </c>
      <c r="C238" s="22">
        <v>226.78738284187324</v>
      </c>
      <c r="D238" s="22">
        <v>235.00894891077741</v>
      </c>
      <c r="E238" s="22">
        <v>237.9720719932788</v>
      </c>
    </row>
    <row r="239" spans="1:5">
      <c r="B239" s="20" t="s">
        <v>73</v>
      </c>
      <c r="C239" s="22">
        <v>146.45207277716915</v>
      </c>
      <c r="D239" s="22">
        <v>143.37878198768053</v>
      </c>
      <c r="E239" s="22">
        <v>146.38372598971091</v>
      </c>
    </row>
    <row r="240" spans="1:5">
      <c r="B240" s="20" t="s">
        <v>74</v>
      </c>
      <c r="C240" s="22">
        <v>153.96395874532752</v>
      </c>
      <c r="D240" s="22">
        <v>153.98349552952999</v>
      </c>
      <c r="E240" s="22">
        <v>157.68644457124304</v>
      </c>
    </row>
    <row r="241" spans="1:5">
      <c r="B241" s="20" t="s">
        <v>75</v>
      </c>
      <c r="C241" s="22">
        <v>131.46639621293303</v>
      </c>
      <c r="D241" s="22">
        <v>133.15970715894125</v>
      </c>
      <c r="E241" s="22">
        <v>136.79559901871534</v>
      </c>
    </row>
    <row r="242" spans="1:5">
      <c r="B242" s="20" t="s">
        <v>76</v>
      </c>
      <c r="C242" s="22">
        <v>240.91079748846414</v>
      </c>
      <c r="D242" s="22">
        <v>240.83924816134035</v>
      </c>
      <c r="E242" s="22">
        <v>249.30530089243553</v>
      </c>
    </row>
    <row r="243" spans="1:5">
      <c r="B243" s="20" t="s">
        <v>77</v>
      </c>
      <c r="C243" s="22">
        <v>231.06288112198146</v>
      </c>
      <c r="D243" s="22">
        <v>227.1762282259586</v>
      </c>
      <c r="E243" s="22">
        <v>234.55672616381008</v>
      </c>
    </row>
    <row r="244" spans="1:5">
      <c r="A244" s="20">
        <v>2017</v>
      </c>
      <c r="B244" s="20" t="s">
        <v>64</v>
      </c>
      <c r="C244" s="22">
        <v>274.55533986144184</v>
      </c>
      <c r="D244" s="22">
        <v>271.12400863277691</v>
      </c>
      <c r="E244" s="22">
        <v>281.31251328515452</v>
      </c>
    </row>
    <row r="245" spans="1:5">
      <c r="B245" s="20" t="s">
        <v>66</v>
      </c>
      <c r="C245" s="22">
        <v>207.06186074907549</v>
      </c>
      <c r="D245" s="22">
        <v>207.06046541153785</v>
      </c>
      <c r="E245" s="22">
        <v>213.88628493118517</v>
      </c>
    </row>
    <row r="246" spans="1:5">
      <c r="B246" s="20" t="s">
        <v>68</v>
      </c>
      <c r="C246" s="22">
        <v>245.08669510182349</v>
      </c>
      <c r="D246" s="22">
        <v>247.34750141758019</v>
      </c>
      <c r="E246" s="22">
        <v>257.0202134960399</v>
      </c>
    </row>
    <row r="247" spans="1:5">
      <c r="B247" s="20" t="s">
        <v>69</v>
      </c>
      <c r="C247" s="22">
        <v>180.54787918560544</v>
      </c>
      <c r="D247" s="22">
        <v>184.77435769664046</v>
      </c>
      <c r="E247" s="22">
        <v>191.47646930870616</v>
      </c>
    </row>
    <row r="248" spans="1:5">
      <c r="B248" s="20" t="s">
        <v>70</v>
      </c>
      <c r="C248" s="22">
        <v>166.34364646569571</v>
      </c>
      <c r="D248" s="22">
        <v>170.63335820451843</v>
      </c>
      <c r="E248" s="22">
        <v>176.28981642540123</v>
      </c>
    </row>
    <row r="249" spans="1:5">
      <c r="B249" s="20" t="s">
        <v>71</v>
      </c>
      <c r="C249" s="22">
        <v>170.88118423529227</v>
      </c>
      <c r="D249" s="22">
        <v>176.10559910460452</v>
      </c>
      <c r="E249" s="22">
        <v>183.10335521895553</v>
      </c>
    </row>
    <row r="250" spans="1:5">
      <c r="B250" s="20" t="s">
        <v>72</v>
      </c>
      <c r="C250" s="22">
        <v>148.16474863739725</v>
      </c>
      <c r="D250" s="22">
        <v>150.91809751929085</v>
      </c>
      <c r="E250" s="22">
        <v>156.77664370697079</v>
      </c>
    </row>
    <row r="251" spans="1:5">
      <c r="B251" s="20" t="s">
        <v>73</v>
      </c>
      <c r="C251" s="22">
        <v>140.33874575702112</v>
      </c>
      <c r="D251" s="22">
        <v>142.50835967462112</v>
      </c>
      <c r="E251" s="22">
        <v>147.75650820299441</v>
      </c>
    </row>
    <row r="252" spans="1:5">
      <c r="B252" s="20" t="s">
        <v>74</v>
      </c>
      <c r="C252" s="22">
        <v>159.92423802447439</v>
      </c>
      <c r="D252" s="22">
        <v>165.54563632659736</v>
      </c>
      <c r="E252" s="22">
        <v>171.74088519721849</v>
      </c>
    </row>
    <row r="253" spans="1:5">
      <c r="B253" s="20" t="s">
        <v>75</v>
      </c>
      <c r="C253" s="22">
        <v>153.46374121193335</v>
      </c>
      <c r="D253" s="22">
        <v>151.93331657836441</v>
      </c>
      <c r="E253" s="22">
        <v>156.63780436856575</v>
      </c>
    </row>
    <row r="254" spans="1:5">
      <c r="B254" s="20" t="s">
        <v>76</v>
      </c>
      <c r="C254" s="22">
        <v>160.10361328098776</v>
      </c>
      <c r="D254" s="22">
        <v>159.96202525389555</v>
      </c>
      <c r="E254" s="22">
        <v>165.90210272041222</v>
      </c>
    </row>
    <row r="255" spans="1:5">
      <c r="B255" s="20" t="s">
        <v>77</v>
      </c>
      <c r="C255" s="22">
        <v>154.3288117101244</v>
      </c>
      <c r="D255" s="22">
        <v>150.97816751500915</v>
      </c>
      <c r="E255" s="22">
        <v>157.11205841091933</v>
      </c>
    </row>
    <row r="256" spans="1:5">
      <c r="A256" s="20">
        <v>2018</v>
      </c>
      <c r="B256" s="20" t="s">
        <v>64</v>
      </c>
      <c r="C256" s="22">
        <v>146.03657832912248</v>
      </c>
      <c r="D256" s="22">
        <v>151.47895973971109</v>
      </c>
      <c r="E256" s="22">
        <v>157.96146743467693</v>
      </c>
    </row>
    <row r="257" spans="1:5">
      <c r="B257" s="20" t="s">
        <v>66</v>
      </c>
      <c r="C257" s="22">
        <v>126.38770658922265</v>
      </c>
      <c r="D257" s="22">
        <v>126.84574127432208</v>
      </c>
      <c r="E257" s="22">
        <v>129.8909124890763</v>
      </c>
    </row>
    <row r="258" spans="1:5">
      <c r="B258" s="20" t="s">
        <v>68</v>
      </c>
      <c r="C258" s="22">
        <v>162.05888225269715</v>
      </c>
      <c r="D258" s="22">
        <v>167.13018064622113</v>
      </c>
      <c r="E258" s="22">
        <v>173.87577499586456</v>
      </c>
    </row>
    <row r="259" spans="1:5">
      <c r="B259" s="20" t="s">
        <v>69</v>
      </c>
      <c r="C259" s="22">
        <v>160.02455031701328</v>
      </c>
      <c r="D259" s="22">
        <v>158.08498442304318</v>
      </c>
      <c r="E259" s="22">
        <v>163.73418412498592</v>
      </c>
    </row>
    <row r="260" spans="1:5">
      <c r="B260" s="20" t="s">
        <v>70</v>
      </c>
      <c r="C260" s="22">
        <v>174.97203101939925</v>
      </c>
      <c r="D260" s="22">
        <v>176.70381713111726</v>
      </c>
      <c r="E260" s="22">
        <v>183.86421912202931</v>
      </c>
    </row>
    <row r="261" spans="1:5">
      <c r="B261" s="20" t="s">
        <v>71</v>
      </c>
      <c r="C261" s="22">
        <v>176.21093643679603</v>
      </c>
      <c r="D261" s="22">
        <v>183.83421496043223</v>
      </c>
      <c r="E261" s="22">
        <v>191.15836143587762</v>
      </c>
    </row>
    <row r="262" spans="1:5">
      <c r="B262" s="20" t="s">
        <v>72</v>
      </c>
      <c r="C262" s="22">
        <v>226.69638513174229</v>
      </c>
      <c r="D262" s="22">
        <v>236.13342238138029</v>
      </c>
      <c r="E262" s="22">
        <v>247.51052471547476</v>
      </c>
    </row>
    <row r="263" spans="1:5">
      <c r="B263" s="20" t="s">
        <v>73</v>
      </c>
      <c r="C263" s="22">
        <v>187.91277014786971</v>
      </c>
      <c r="D263" s="22">
        <v>190.2999620372801</v>
      </c>
      <c r="E263" s="22">
        <v>196.42996605267544</v>
      </c>
    </row>
    <row r="264" spans="1:5">
      <c r="B264" s="20" t="s">
        <v>74</v>
      </c>
      <c r="C264" s="22">
        <v>204.03362520745287</v>
      </c>
      <c r="D264" s="22">
        <v>205.32933912335221</v>
      </c>
      <c r="E264" s="22">
        <v>213.05421532481859</v>
      </c>
    </row>
    <row r="265" spans="1:5">
      <c r="B265" s="20" t="s">
        <v>75</v>
      </c>
      <c r="C265" s="22">
        <v>230.38447876757454</v>
      </c>
      <c r="D265" s="22">
        <v>234.52700356830337</v>
      </c>
      <c r="E265" s="22">
        <v>244.65224702664622</v>
      </c>
    </row>
    <row r="266" spans="1:5">
      <c r="B266" s="20" t="s">
        <v>76</v>
      </c>
      <c r="C266" s="22">
        <v>258.11031721382665</v>
      </c>
      <c r="D266" s="22">
        <v>260.81774330994313</v>
      </c>
      <c r="E266" s="22">
        <v>272.26902364598459</v>
      </c>
    </row>
    <row r="267" spans="1:5">
      <c r="B267" s="20" t="s">
        <v>77</v>
      </c>
      <c r="C267" s="22">
        <v>273.10614802139571</v>
      </c>
      <c r="D267" s="22">
        <v>280.98130980838278</v>
      </c>
      <c r="E267" s="22">
        <v>292.29400272458997</v>
      </c>
    </row>
    <row r="268" spans="1:5">
      <c r="A268" s="20">
        <v>2019</v>
      </c>
      <c r="B268" s="20" t="s">
        <v>64</v>
      </c>
      <c r="C268" s="22">
        <v>261.52575158465049</v>
      </c>
      <c r="D268" s="22">
        <v>262.66878234749117</v>
      </c>
      <c r="E268" s="22">
        <v>272.79994889413274</v>
      </c>
    </row>
    <row r="269" spans="1:5">
      <c r="B269" s="20" t="s">
        <v>66</v>
      </c>
      <c r="C269" s="22">
        <v>212.66188810636282</v>
      </c>
      <c r="D269" s="22">
        <v>219.19941578546556</v>
      </c>
      <c r="E269" s="22">
        <v>227.06552210957915</v>
      </c>
    </row>
    <row r="270" spans="1:5">
      <c r="B270" s="20" t="s">
        <v>68</v>
      </c>
      <c r="C270" s="22">
        <v>258.87874134922458</v>
      </c>
      <c r="D270" s="22">
        <v>266.48049245068665</v>
      </c>
      <c r="E270" s="22">
        <v>277.04465425006453</v>
      </c>
    </row>
    <row r="271" spans="1:5">
      <c r="B271" s="20" t="s">
        <v>69</v>
      </c>
      <c r="C271" s="22">
        <v>201.03320042412807</v>
      </c>
      <c r="D271" s="22">
        <v>204.04275247833152</v>
      </c>
      <c r="E271" s="22">
        <v>210.89073371973697</v>
      </c>
    </row>
    <row r="272" spans="1:5">
      <c r="B272" s="20" t="s">
        <v>70</v>
      </c>
      <c r="C272" s="22">
        <v>252.76521109515997</v>
      </c>
      <c r="D272" s="22">
        <v>257.26155134476403</v>
      </c>
      <c r="E272" s="22">
        <v>267.2249675413301</v>
      </c>
    </row>
    <row r="273" spans="1:5">
      <c r="B273" s="20" t="s">
        <v>71</v>
      </c>
      <c r="C273" s="22">
        <v>335.15836640241338</v>
      </c>
      <c r="D273" s="22">
        <v>342.87782751430086</v>
      </c>
      <c r="E273" s="22">
        <v>357.47168894789183</v>
      </c>
    </row>
    <row r="274" spans="1:5">
      <c r="B274" s="20" t="s">
        <v>72</v>
      </c>
      <c r="C274" s="22">
        <v>268.0283331530573</v>
      </c>
      <c r="D274" s="22">
        <v>269.50406861291719</v>
      </c>
      <c r="E274" s="22">
        <v>278.01777979387413</v>
      </c>
    </row>
    <row r="275" spans="1:5">
      <c r="B275" s="20" t="s">
        <v>73</v>
      </c>
      <c r="C275" s="22">
        <v>319.60592168074237</v>
      </c>
      <c r="D275" s="22">
        <v>323.45307993873632</v>
      </c>
      <c r="E275" s="22">
        <v>336.6752188819583</v>
      </c>
    </row>
    <row r="276" spans="1:5">
      <c r="B276" s="20" t="s">
        <v>74</v>
      </c>
      <c r="C276" s="22">
        <v>288.84735453166064</v>
      </c>
      <c r="D276" s="22">
        <v>290.9383695240565</v>
      </c>
      <c r="E276" s="22">
        <v>303.98914982685568</v>
      </c>
    </row>
    <row r="277" spans="1:5">
      <c r="B277" s="20" t="s">
        <v>75</v>
      </c>
      <c r="C277" s="22">
        <v>272.55236906564613</v>
      </c>
      <c r="D277" s="22">
        <v>272.2589900532534</v>
      </c>
      <c r="E277" s="22">
        <v>284.1251793978808</v>
      </c>
    </row>
    <row r="278" spans="1:5">
      <c r="B278" s="20" t="s">
        <v>76</v>
      </c>
      <c r="C278" s="22">
        <v>266.0363995920066</v>
      </c>
      <c r="D278" s="22">
        <v>264.79235443521497</v>
      </c>
      <c r="E278" s="22">
        <v>275.70048924633875</v>
      </c>
    </row>
    <row r="279" spans="1:5">
      <c r="B279" s="20" t="s">
        <v>77</v>
      </c>
      <c r="C279" s="22">
        <v>280.08316517864392</v>
      </c>
      <c r="D279" s="22">
        <v>282.77949175692731</v>
      </c>
      <c r="E279" s="22">
        <v>295.55353615940902</v>
      </c>
    </row>
    <row r="280" spans="1:5">
      <c r="A280" s="20">
        <v>2020</v>
      </c>
      <c r="B280" s="20" t="s">
        <v>64</v>
      </c>
      <c r="C280" s="22">
        <v>238.73458323001654</v>
      </c>
      <c r="D280" s="22">
        <v>236.97297447009447</v>
      </c>
      <c r="E280" s="22">
        <v>246.89085360990092</v>
      </c>
    </row>
    <row r="281" spans="1:5">
      <c r="B281" s="20" t="s">
        <v>66</v>
      </c>
      <c r="C281" s="22">
        <v>234.43171732519863</v>
      </c>
      <c r="D281" s="22">
        <v>237.76520319694677</v>
      </c>
      <c r="E281" s="22">
        <v>247.08458771881646</v>
      </c>
    </row>
    <row r="282" spans="1:5">
      <c r="B282" s="20" t="s">
        <v>68</v>
      </c>
      <c r="C282" s="22">
        <v>355.98916313586341</v>
      </c>
      <c r="D282" s="22">
        <v>346.52992021377622</v>
      </c>
      <c r="E282" s="22">
        <v>357.12938429223078</v>
      </c>
    </row>
    <row r="283" spans="1:5">
      <c r="B283" s="20" t="s">
        <v>69</v>
      </c>
      <c r="C283" s="22">
        <v>367.08088904909243</v>
      </c>
      <c r="D283" s="22">
        <v>361.88175985869526</v>
      </c>
      <c r="E283" s="22">
        <v>375.15050990989295</v>
      </c>
    </row>
    <row r="284" spans="1:5">
      <c r="B284" s="20" t="s">
        <v>70</v>
      </c>
      <c r="C284" s="22">
        <v>437.0496354299047</v>
      </c>
      <c r="D284" s="22">
        <v>436.55201778336067</v>
      </c>
      <c r="E284" s="22">
        <v>453.1624476935844</v>
      </c>
    </row>
    <row r="285" spans="1:5">
      <c r="B285" s="20" t="s">
        <v>71</v>
      </c>
      <c r="C285" s="22">
        <v>343.9010953897324</v>
      </c>
      <c r="D285" s="22">
        <v>334.91215812917102</v>
      </c>
      <c r="E285" s="22">
        <v>347.73758323964933</v>
      </c>
    </row>
    <row r="286" spans="1:5">
      <c r="B286" s="20" t="s">
        <v>72</v>
      </c>
      <c r="C286" s="22">
        <v>351.47327817830524</v>
      </c>
      <c r="D286" s="22">
        <v>354.07535409752353</v>
      </c>
      <c r="E286" s="22">
        <v>369.4316415640277</v>
      </c>
    </row>
    <row r="287" spans="1:5">
      <c r="B287" s="20" t="s">
        <v>73</v>
      </c>
      <c r="C287" s="22">
        <v>313.78011383142018</v>
      </c>
      <c r="D287" s="22">
        <v>323.04184257544318</v>
      </c>
      <c r="E287" s="22">
        <v>336.89258104866303</v>
      </c>
    </row>
    <row r="288" spans="1:5">
      <c r="B288" s="20" t="s">
        <v>74</v>
      </c>
      <c r="C288" s="22">
        <v>299.67073085804407</v>
      </c>
      <c r="D288" s="22">
        <v>302.19768730819612</v>
      </c>
      <c r="E288" s="22">
        <v>315.29535422998345</v>
      </c>
    </row>
    <row r="289" spans="1:5">
      <c r="B289" s="20" t="s">
        <v>75</v>
      </c>
      <c r="C289" s="22">
        <v>310.56840265616262</v>
      </c>
      <c r="D289" s="22">
        <v>316.45668731342789</v>
      </c>
      <c r="E289" s="22">
        <v>331.59096065243551</v>
      </c>
    </row>
    <row r="290" spans="1:5">
      <c r="B290" s="20" t="s">
        <v>76</v>
      </c>
      <c r="C290" s="22">
        <v>379.44026921626738</v>
      </c>
      <c r="D290" s="22">
        <v>380.95927473768126</v>
      </c>
      <c r="E290" s="22">
        <v>398.8262485916722</v>
      </c>
    </row>
    <row r="291" spans="1:5">
      <c r="B291" s="20" t="s">
        <v>77</v>
      </c>
      <c r="C291" s="22">
        <v>302.35501911803004</v>
      </c>
      <c r="D291" s="22">
        <v>302.43873244746362</v>
      </c>
      <c r="E291" s="22">
        <v>316.76374420330404</v>
      </c>
    </row>
    <row r="292" spans="1:5">
      <c r="A292" s="20">
        <v>2021</v>
      </c>
      <c r="B292" s="20" t="s">
        <v>64</v>
      </c>
      <c r="C292" s="22">
        <v>288.87266184558592</v>
      </c>
      <c r="D292" s="22">
        <v>284.94675985948879</v>
      </c>
      <c r="E292" s="22">
        <v>297.02705557787397</v>
      </c>
    </row>
    <row r="293" spans="1:5">
      <c r="B293" s="20" t="s">
        <v>66</v>
      </c>
      <c r="C293" s="22">
        <v>222.65934808714476</v>
      </c>
      <c r="D293" s="22">
        <v>218.59926547326933</v>
      </c>
      <c r="E293" s="22">
        <v>226.75010638146586</v>
      </c>
    </row>
    <row r="294" spans="1:5">
      <c r="B294" s="20" t="s">
        <v>68</v>
      </c>
      <c r="C294" s="22">
        <v>222.14767757767163</v>
      </c>
      <c r="D294" s="22">
        <v>219.38262630390159</v>
      </c>
      <c r="E294" s="22">
        <v>228.43843057187351</v>
      </c>
    </row>
    <row r="295" spans="1:5">
      <c r="B295" s="20" t="s">
        <v>69</v>
      </c>
      <c r="C295" s="22">
        <v>206.67660577429646</v>
      </c>
      <c r="D295" s="22">
        <v>207.49524944786017</v>
      </c>
      <c r="E295" s="22">
        <v>215.36574296024827</v>
      </c>
    </row>
    <row r="296" spans="1:5">
      <c r="B296" s="20" t="s">
        <v>70</v>
      </c>
      <c r="C296" s="22">
        <v>198.14332200850308</v>
      </c>
      <c r="D296" s="22">
        <v>195.48722850758656</v>
      </c>
      <c r="E296" s="22">
        <v>203.62033522831726</v>
      </c>
    </row>
    <row r="297" spans="1:5">
      <c r="B297" s="20" t="s">
        <v>71</v>
      </c>
      <c r="C297" s="22"/>
      <c r="D297" s="22">
        <v>181.71437507869757</v>
      </c>
      <c r="E297" s="22">
        <v>188.56792409055365</v>
      </c>
    </row>
    <row r="298" spans="1:5">
      <c r="B298" s="20" t="s">
        <v>72</v>
      </c>
      <c r="C298" s="22"/>
      <c r="D298" s="22">
        <v>209.65784672616317</v>
      </c>
      <c r="E298" s="22">
        <v>218.00454250318805</v>
      </c>
    </row>
    <row r="299" spans="1:5">
      <c r="B299" s="20" t="s">
        <v>73</v>
      </c>
      <c r="C299" s="22"/>
      <c r="D299" s="22">
        <v>226.1981388413295</v>
      </c>
      <c r="E299" s="22">
        <v>236.29919360043161</v>
      </c>
    </row>
    <row r="300" spans="1:5">
      <c r="B300" s="20" t="s">
        <v>74</v>
      </c>
      <c r="C300" s="22"/>
      <c r="D300" s="22">
        <v>204.86197543372478</v>
      </c>
      <c r="E300" s="22">
        <v>211.82392672922296</v>
      </c>
    </row>
    <row r="301" spans="1:5">
      <c r="B301" s="20" t="s">
        <v>75</v>
      </c>
      <c r="C301" s="22"/>
      <c r="D301" s="22">
        <v>199.61116685777381</v>
      </c>
      <c r="E301" s="22">
        <v>204.77146902574734</v>
      </c>
    </row>
  </sheetData>
  <phoneticPr fontId="1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037C7-480E-497E-8734-957B7594837D}">
  <dimension ref="A1:M300"/>
  <sheetViews>
    <sheetView zoomScale="85" zoomScaleNormal="85" workbookViewId="0">
      <pane xSplit="1" ySplit="1" topLeftCell="F34" activePane="bottomRight" state="frozen"/>
      <selection activeCell="K413" sqref="K413"/>
      <selection pane="topRight" activeCell="K413" sqref="K413"/>
      <selection pane="bottomLeft" activeCell="K413" sqref="K413"/>
      <selection pane="bottomRight" activeCell="K11" sqref="K11"/>
    </sheetView>
  </sheetViews>
  <sheetFormatPr defaultColWidth="8.33203125" defaultRowHeight="15"/>
  <cols>
    <col min="1" max="1" width="8.5546875" style="27" bestFit="1" customWidth="1"/>
    <col min="2" max="2" width="11.88671875" style="27" bestFit="1" customWidth="1"/>
    <col min="3" max="4" width="12.33203125" style="27" bestFit="1" customWidth="1"/>
    <col min="5" max="5" width="13.88671875" style="27" bestFit="1" customWidth="1"/>
    <col min="6" max="6" width="11.88671875" style="27" bestFit="1" customWidth="1"/>
    <col min="7" max="7" width="10.5546875" style="29" bestFit="1" customWidth="1"/>
    <col min="8" max="8" width="21.109375" style="27" bestFit="1" customWidth="1"/>
    <col min="9" max="12" width="11.88671875" style="27" bestFit="1" customWidth="1"/>
    <col min="13" max="13" width="14.109375" style="27" bestFit="1" customWidth="1"/>
    <col min="14" max="16384" width="8.33203125" style="27"/>
  </cols>
  <sheetData>
    <row r="1" spans="1:8" s="24" customFormat="1" ht="30">
      <c r="B1" s="24" t="s">
        <v>78</v>
      </c>
      <c r="C1" s="24" t="s">
        <v>79</v>
      </c>
      <c r="D1" s="24" t="s">
        <v>80</v>
      </c>
      <c r="F1" s="24" t="s">
        <v>81</v>
      </c>
      <c r="G1" s="25" t="s">
        <v>82</v>
      </c>
    </row>
    <row r="2" spans="1:8">
      <c r="A2" s="26">
        <v>35431</v>
      </c>
      <c r="B2" s="34">
        <v>77.300025637435908</v>
      </c>
      <c r="C2" s="38">
        <v>88.323707580566406</v>
      </c>
      <c r="D2" s="38"/>
      <c r="E2" s="19" t="s">
        <v>83</v>
      </c>
      <c r="F2" s="34">
        <f>C2*$E$5</f>
        <v>77.300031172951506</v>
      </c>
      <c r="G2" s="35">
        <f>B2-F2</f>
        <v>-5.5355155978986659E-6</v>
      </c>
      <c r="H2" s="34"/>
    </row>
    <row r="3" spans="1:8">
      <c r="A3" s="26">
        <v>35462</v>
      </c>
      <c r="B3" s="34">
        <v>100.95201001419068</v>
      </c>
      <c r="C3" s="38">
        <v>115.34867858886719</v>
      </c>
      <c r="D3" s="38"/>
      <c r="E3" s="19">
        <f>AVERAGE(C2:C229)</f>
        <v>114.26089516438935</v>
      </c>
      <c r="F3" s="34">
        <f t="shared" ref="F3:F66" si="0">C3*$E$5</f>
        <v>100.95201724344345</v>
      </c>
      <c r="G3" s="35">
        <f t="shared" ref="G3:G49" si="1">B3-F3</f>
        <v>-7.2292527732997769E-6</v>
      </c>
      <c r="H3" s="34"/>
    </row>
    <row r="4" spans="1:8">
      <c r="A4" s="26">
        <v>35490</v>
      </c>
      <c r="B4" s="34">
        <v>51.995551908531191</v>
      </c>
      <c r="C4" s="38">
        <v>59.410587310791016</v>
      </c>
      <c r="D4" s="38"/>
      <c r="E4" s="19" t="s">
        <v>84</v>
      </c>
      <c r="F4" s="34">
        <f t="shared" si="0"/>
        <v>51.995555631973531</v>
      </c>
      <c r="G4" s="35">
        <f t="shared" si="1"/>
        <v>-3.7234423402310313E-6</v>
      </c>
      <c r="H4" s="34"/>
    </row>
    <row r="5" spans="1:8">
      <c r="A5" s="26">
        <v>35521</v>
      </c>
      <c r="B5" s="34">
        <v>107.88585022109986</v>
      </c>
      <c r="C5" s="38">
        <v>123.27134704589844</v>
      </c>
      <c r="D5" s="38"/>
      <c r="E5" s="19">
        <f>100/E3</f>
        <v>0.87519006267304378</v>
      </c>
      <c r="F5" s="34">
        <f t="shared" si="0"/>
        <v>107.88585794689038</v>
      </c>
      <c r="G5" s="35">
        <f t="shared" si="1"/>
        <v>-7.7257905246597147E-6</v>
      </c>
      <c r="H5" s="34"/>
    </row>
    <row r="6" spans="1:8">
      <c r="A6" s="26">
        <v>35551</v>
      </c>
      <c r="B6" s="34">
        <v>18.011261566200258</v>
      </c>
      <c r="C6" s="38">
        <v>20.579830169677734</v>
      </c>
      <c r="D6" s="38"/>
      <c r="E6" s="28"/>
      <c r="F6" s="34">
        <f t="shared" si="0"/>
        <v>18.011262856000855</v>
      </c>
      <c r="G6" s="35">
        <f t="shared" si="1"/>
        <v>-1.2898005969930182E-6</v>
      </c>
      <c r="H6" s="34"/>
    </row>
    <row r="7" spans="1:8">
      <c r="A7" s="26">
        <v>35582</v>
      </c>
      <c r="B7" s="34">
        <v>54.895303193435673</v>
      </c>
      <c r="C7" s="38">
        <v>62.723869323730469</v>
      </c>
      <c r="D7" s="38"/>
      <c r="E7" s="28"/>
      <c r="F7" s="34">
        <f t="shared" si="0"/>
        <v>54.895307124531477</v>
      </c>
      <c r="G7" s="35">
        <f t="shared" si="1"/>
        <v>-3.9310958044325162E-6</v>
      </c>
      <c r="H7" s="34"/>
    </row>
    <row r="8" spans="1:8">
      <c r="A8" s="26">
        <v>35612</v>
      </c>
      <c r="B8" s="34">
        <v>37.274589288825993</v>
      </c>
      <c r="C8" s="38">
        <v>42.590282440185547</v>
      </c>
      <c r="D8" s="38"/>
      <c r="E8" s="28"/>
      <c r="F8" s="34">
        <f t="shared" si="0"/>
        <v>37.274591958088628</v>
      </c>
      <c r="G8" s="35">
        <f t="shared" si="1"/>
        <v>-2.6692626349245074E-6</v>
      </c>
      <c r="H8" s="34"/>
    </row>
    <row r="9" spans="1:8">
      <c r="A9" s="26">
        <v>35643</v>
      </c>
      <c r="B9" s="34">
        <v>23.740481915988923</v>
      </c>
      <c r="C9" s="38">
        <v>27.126089096069336</v>
      </c>
      <c r="D9" s="38"/>
      <c r="E9" s="28"/>
      <c r="F9" s="34">
        <f t="shared" si="0"/>
        <v>23.740483616063493</v>
      </c>
      <c r="G9" s="35">
        <f t="shared" si="1"/>
        <v>-1.7000745700102016E-6</v>
      </c>
      <c r="H9" s="34"/>
    </row>
    <row r="10" spans="1:8">
      <c r="A10" s="26">
        <v>35674</v>
      </c>
      <c r="B10" s="34">
        <v>62.018300943603521</v>
      </c>
      <c r="C10" s="38">
        <v>70.8626708984375</v>
      </c>
      <c r="D10" s="38"/>
      <c r="E10" s="28"/>
      <c r="F10" s="34">
        <f t="shared" si="0"/>
        <v>62.018305384782792</v>
      </c>
      <c r="G10" s="35">
        <f t="shared" si="1"/>
        <v>-4.441179271452711E-6</v>
      </c>
      <c r="H10" s="34"/>
    </row>
    <row r="11" spans="1:8">
      <c r="A11" s="26">
        <v>35704</v>
      </c>
      <c r="B11" s="34">
        <v>72.778753713912963</v>
      </c>
      <c r="C11" s="38">
        <v>83.157661437988281</v>
      </c>
      <c r="D11" s="38"/>
      <c r="E11" s="28"/>
      <c r="F11" s="34">
        <f t="shared" si="0"/>
        <v>72.778758925656717</v>
      </c>
      <c r="G11" s="35">
        <f t="shared" si="1"/>
        <v>-5.2117437547849477E-6</v>
      </c>
      <c r="H11" s="34"/>
    </row>
    <row r="12" spans="1:8">
      <c r="A12" s="26">
        <v>35735</v>
      </c>
      <c r="B12" s="34">
        <v>60.436900079727174</v>
      </c>
      <c r="C12" s="38">
        <v>69.055747985839844</v>
      </c>
      <c r="D12" s="38"/>
      <c r="E12" s="28"/>
      <c r="F12" s="34">
        <f t="shared" si="0"/>
        <v>60.436904407661089</v>
      </c>
      <c r="G12" s="35">
        <f t="shared" si="1"/>
        <v>-4.3279339152491048E-6</v>
      </c>
      <c r="H12" s="34"/>
    </row>
    <row r="13" spans="1:8">
      <c r="A13" s="26">
        <v>35765</v>
      </c>
      <c r="B13" s="34">
        <v>18.136097932777407</v>
      </c>
      <c r="C13" s="38">
        <v>20.722469329833984</v>
      </c>
      <c r="D13" s="38"/>
      <c r="E13" s="28"/>
      <c r="F13" s="34">
        <f t="shared" si="0"/>
        <v>18.136099231517633</v>
      </c>
      <c r="G13" s="35">
        <f t="shared" si="1"/>
        <v>-1.2987402264741377E-6</v>
      </c>
      <c r="H13" s="34"/>
    </row>
    <row r="14" spans="1:8">
      <c r="A14" s="26">
        <v>35796</v>
      </c>
      <c r="B14" s="34">
        <v>68.007368364028935</v>
      </c>
      <c r="C14" s="38">
        <v>77.705833435058594</v>
      </c>
      <c r="D14" s="38"/>
      <c r="E14" s="28"/>
      <c r="F14" s="34">
        <f t="shared" si="0"/>
        <v>68.007373234090025</v>
      </c>
      <c r="G14" s="35">
        <f t="shared" si="1"/>
        <v>-4.870061090400668E-6</v>
      </c>
      <c r="H14" s="34"/>
    </row>
    <row r="15" spans="1:8">
      <c r="A15" s="26">
        <v>35827</v>
      </c>
      <c r="B15" s="34">
        <v>86.367949406890872</v>
      </c>
      <c r="C15" s="38">
        <v>98.684799194335938</v>
      </c>
      <c r="D15" s="38"/>
      <c r="E15" s="28"/>
      <c r="F15" s="34">
        <f t="shared" si="0"/>
        <v>86.367955591767611</v>
      </c>
      <c r="G15" s="35">
        <f t="shared" si="1"/>
        <v>-6.1848767387573389E-6</v>
      </c>
      <c r="H15" s="34"/>
    </row>
    <row r="16" spans="1:8">
      <c r="A16" s="26">
        <v>35855</v>
      </c>
      <c r="B16" s="34">
        <v>56.818388190307616</v>
      </c>
      <c r="C16" s="38">
        <v>64.92120361328125</v>
      </c>
      <c r="D16" s="38"/>
      <c r="E16" s="28"/>
      <c r="F16" s="34">
        <f t="shared" si="0"/>
        <v>56.818392259117054</v>
      </c>
      <c r="G16" s="35">
        <f t="shared" si="1"/>
        <v>-4.0688094387064666E-6</v>
      </c>
      <c r="H16" s="34"/>
    </row>
    <row r="17" spans="1:8">
      <c r="A17" s="26">
        <v>35886</v>
      </c>
      <c r="B17" s="34">
        <v>17.013498760185243</v>
      </c>
      <c r="C17" s="38">
        <v>19.439777374267578</v>
      </c>
      <c r="D17" s="38"/>
      <c r="E17" s="28"/>
      <c r="F17" s="34">
        <f t="shared" si="0"/>
        <v>17.013499978535261</v>
      </c>
      <c r="G17" s="35">
        <f t="shared" si="1"/>
        <v>-1.218350018206138E-6</v>
      </c>
      <c r="H17" s="34"/>
    </row>
    <row r="18" spans="1:8">
      <c r="A18" s="26">
        <v>35916</v>
      </c>
      <c r="B18" s="34">
        <v>36.586633807182317</v>
      </c>
      <c r="C18" s="38">
        <v>41.804218292236328</v>
      </c>
      <c r="D18" s="38"/>
      <c r="E18" s="28"/>
      <c r="F18" s="34">
        <f t="shared" si="0"/>
        <v>36.586636427179918</v>
      </c>
      <c r="G18" s="35">
        <f t="shared" si="1"/>
        <v>-2.6199976019825044E-6</v>
      </c>
      <c r="H18" s="34"/>
    </row>
    <row r="19" spans="1:8">
      <c r="A19" s="26">
        <v>35947</v>
      </c>
      <c r="B19" s="34">
        <v>59.77421768577576</v>
      </c>
      <c r="C19" s="38">
        <v>68.298561096191406</v>
      </c>
      <c r="D19" s="38"/>
      <c r="E19" s="28"/>
      <c r="F19" s="34">
        <f t="shared" si="0"/>
        <v>59.774221966254466</v>
      </c>
      <c r="G19" s="35">
        <f t="shared" si="1"/>
        <v>-4.2804787057093563E-6</v>
      </c>
      <c r="H19" s="34"/>
    </row>
    <row r="20" spans="1:8">
      <c r="A20" s="26">
        <v>35977</v>
      </c>
      <c r="B20" s="34">
        <v>87.900626962738045</v>
      </c>
      <c r="C20" s="38">
        <v>100.43605041503906</v>
      </c>
      <c r="D20" s="38"/>
      <c r="E20" s="28"/>
      <c r="F20" s="34">
        <f t="shared" si="0"/>
        <v>87.900633257371027</v>
      </c>
      <c r="G20" s="35">
        <f t="shared" si="1"/>
        <v>-6.2946329819624225E-6</v>
      </c>
      <c r="H20" s="34"/>
    </row>
    <row r="21" spans="1:8">
      <c r="A21" s="26">
        <v>36008</v>
      </c>
      <c r="B21" s="34">
        <v>33.454486965980529</v>
      </c>
      <c r="C21" s="38">
        <v>38.225399017333984</v>
      </c>
      <c r="D21" s="38"/>
      <c r="E21" s="28"/>
      <c r="F21" s="34">
        <f t="shared" si="0"/>
        <v>33.454489361682633</v>
      </c>
      <c r="G21" s="35">
        <f t="shared" si="1"/>
        <v>-2.3957021042519955E-6</v>
      </c>
      <c r="H21" s="34"/>
    </row>
    <row r="22" spans="1:8">
      <c r="A22" s="26">
        <v>36039</v>
      </c>
      <c r="B22" s="34">
        <v>65.052607215728756</v>
      </c>
      <c r="C22" s="38">
        <v>74.329696655273438</v>
      </c>
      <c r="D22" s="38"/>
      <c r="E22" s="28"/>
      <c r="F22" s="34">
        <f t="shared" si="0"/>
        <v>65.052611874197098</v>
      </c>
      <c r="G22" s="35">
        <f t="shared" si="1"/>
        <v>-4.6584683417449924E-6</v>
      </c>
      <c r="H22" s="34"/>
    </row>
    <row r="23" spans="1:8">
      <c r="A23" s="26">
        <v>36069</v>
      </c>
      <c r="B23" s="34">
        <v>112.12819005340576</v>
      </c>
      <c r="C23" s="38">
        <v>128.11868286132813</v>
      </c>
      <c r="D23" s="38"/>
      <c r="E23" s="28"/>
      <c r="F23" s="34">
        <f t="shared" si="0"/>
        <v>112.12819808299358</v>
      </c>
      <c r="G23" s="35">
        <f t="shared" si="1"/>
        <v>-8.0295878177594204E-6</v>
      </c>
      <c r="H23" s="34"/>
    </row>
    <row r="24" spans="1:8">
      <c r="A24" s="26">
        <v>36100</v>
      </c>
      <c r="B24" s="34">
        <v>44.736059453315733</v>
      </c>
      <c r="C24" s="38">
        <v>51.115825653076172</v>
      </c>
      <c r="D24" s="38"/>
      <c r="E24" s="28"/>
      <c r="F24" s="34">
        <f t="shared" si="0"/>
        <v>44.736062656900117</v>
      </c>
      <c r="G24" s="35">
        <f t="shared" si="1"/>
        <v>-3.2035843844369083E-6</v>
      </c>
      <c r="H24" s="34"/>
    </row>
    <row r="25" spans="1:8">
      <c r="A25" s="26">
        <v>36130</v>
      </c>
      <c r="B25" s="34">
        <v>60.973457413330081</v>
      </c>
      <c r="C25" s="38">
        <v>69.6688232421875</v>
      </c>
      <c r="D25" s="38"/>
      <c r="E25" s="28"/>
      <c r="F25" s="34">
        <f t="shared" si="0"/>
        <v>60.973461779687284</v>
      </c>
      <c r="G25" s="35">
        <f t="shared" si="1"/>
        <v>-4.3663572029117859E-6</v>
      </c>
      <c r="H25" s="34"/>
    </row>
    <row r="26" spans="1:8">
      <c r="A26" s="26">
        <v>36161</v>
      </c>
      <c r="B26" s="34">
        <v>108.23444522483825</v>
      </c>
      <c r="C26" s="38">
        <v>123.66965484619141</v>
      </c>
      <c r="D26" s="38"/>
      <c r="E26" s="28"/>
      <c r="F26" s="34">
        <f t="shared" si="0"/>
        <v>108.23445297559195</v>
      </c>
      <c r="G26" s="35">
        <f t="shared" si="1"/>
        <v>-7.7507536957455159E-6</v>
      </c>
      <c r="H26" s="34"/>
    </row>
    <row r="27" spans="1:8">
      <c r="A27" s="26">
        <v>36192</v>
      </c>
      <c r="B27" s="34">
        <v>86.052226110076901</v>
      </c>
      <c r="C27" s="38">
        <v>98.324050903320313</v>
      </c>
      <c r="D27" s="38"/>
      <c r="E27" s="28"/>
      <c r="F27" s="34">
        <f t="shared" si="0"/>
        <v>86.052232272344455</v>
      </c>
      <c r="G27" s="35">
        <f t="shared" si="1"/>
        <v>-6.1622675531225468E-6</v>
      </c>
      <c r="H27" s="34"/>
    </row>
    <row r="28" spans="1:8">
      <c r="A28" s="26">
        <v>36220</v>
      </c>
      <c r="B28" s="34">
        <v>72.008996225051888</v>
      </c>
      <c r="C28" s="38">
        <v>82.278129577636719</v>
      </c>
      <c r="D28" s="38"/>
      <c r="E28" s="28"/>
      <c r="F28" s="34">
        <f t="shared" si="0"/>
        <v>72.009001381672704</v>
      </c>
      <c r="G28" s="35">
        <f t="shared" si="1"/>
        <v>-5.1566208156827997E-6</v>
      </c>
      <c r="H28" s="34"/>
    </row>
    <row r="29" spans="1:8">
      <c r="A29" s="26">
        <v>36251</v>
      </c>
      <c r="B29" s="34">
        <v>14.49842590461731</v>
      </c>
      <c r="C29" s="38">
        <v>16.566032409667969</v>
      </c>
      <c r="D29" s="38"/>
      <c r="E29" s="28"/>
      <c r="F29" s="34">
        <f t="shared" si="0"/>
        <v>14.498426942860984</v>
      </c>
      <c r="G29" s="35">
        <f t="shared" si="1"/>
        <v>-1.0382436741451784E-6</v>
      </c>
      <c r="H29" s="34"/>
    </row>
    <row r="30" spans="1:8">
      <c r="A30" s="26">
        <v>36281</v>
      </c>
      <c r="B30" s="34">
        <v>101.55651422767639</v>
      </c>
      <c r="C30" s="38">
        <v>116.03939056396484</v>
      </c>
      <c r="D30" s="38"/>
      <c r="E30" s="28"/>
      <c r="F30" s="34">
        <f t="shared" si="0"/>
        <v>101.5565215002182</v>
      </c>
      <c r="G30" s="35">
        <f t="shared" si="1"/>
        <v>-7.2725418078789517E-6</v>
      </c>
      <c r="H30" s="34"/>
    </row>
    <row r="31" spans="1:8">
      <c r="A31" s="26">
        <v>36312</v>
      </c>
      <c r="B31" s="34">
        <v>88.851482650909432</v>
      </c>
      <c r="C31" s="38">
        <v>101.52250671386719</v>
      </c>
      <c r="D31" s="38"/>
      <c r="E31" s="28"/>
      <c r="F31" s="34">
        <f t="shared" si="0"/>
        <v>88.851489013633937</v>
      </c>
      <c r="G31" s="35">
        <f t="shared" si="1"/>
        <v>-6.3627245054931336E-6</v>
      </c>
      <c r="H31" s="34"/>
    </row>
    <row r="32" spans="1:8">
      <c r="A32" s="26">
        <v>36342</v>
      </c>
      <c r="B32" s="34">
        <v>58.558265002212529</v>
      </c>
      <c r="C32" s="38">
        <v>66.909202575683594</v>
      </c>
      <c r="D32" s="38"/>
      <c r="E32" s="28"/>
      <c r="F32" s="34">
        <f t="shared" si="0"/>
        <v>58.558269195615907</v>
      </c>
      <c r="G32" s="35">
        <f t="shared" si="1"/>
        <v>-4.1934033774282398E-6</v>
      </c>
      <c r="H32" s="34"/>
    </row>
    <row r="33" spans="1:13">
      <c r="A33" s="26">
        <v>36373</v>
      </c>
      <c r="B33" s="34">
        <v>34.833282466621398</v>
      </c>
      <c r="C33" s="38">
        <v>39.800823211669922</v>
      </c>
      <c r="D33" s="38"/>
      <c r="E33" s="28"/>
      <c r="F33" s="34">
        <f t="shared" si="0"/>
        <v>34.833284961060137</v>
      </c>
      <c r="G33" s="35">
        <f t="shared" si="1"/>
        <v>-2.4944387391201417E-6</v>
      </c>
      <c r="H33" s="34"/>
    </row>
    <row r="34" spans="1:13">
      <c r="A34" s="26">
        <v>36404</v>
      </c>
      <c r="B34" s="34">
        <v>89.534149814071654</v>
      </c>
      <c r="C34" s="38">
        <v>102.30252838134766</v>
      </c>
      <c r="D34" s="38"/>
      <c r="E34" s="28"/>
      <c r="F34" s="34">
        <f t="shared" si="0"/>
        <v>89.534156225682494</v>
      </c>
      <c r="G34" s="35">
        <f t="shared" si="1"/>
        <v>-6.4116108404732586E-6</v>
      </c>
      <c r="H34" s="34"/>
    </row>
    <row r="35" spans="1:13">
      <c r="A35" s="26">
        <v>36434</v>
      </c>
      <c r="B35" s="34">
        <v>68.506546901092534</v>
      </c>
      <c r="C35" s="38">
        <v>78.276199340820313</v>
      </c>
      <c r="D35" s="38"/>
      <c r="E35" s="28"/>
      <c r="F35" s="34">
        <f t="shared" si="0"/>
        <v>68.506551806900191</v>
      </c>
      <c r="G35" s="35">
        <f t="shared" si="1"/>
        <v>-4.9058076569963305E-6</v>
      </c>
      <c r="H35" s="34"/>
    </row>
    <row r="36" spans="1:13">
      <c r="A36" s="26">
        <v>36465</v>
      </c>
      <c r="B36" s="34">
        <v>54.27662668704987</v>
      </c>
      <c r="C36" s="38">
        <v>62.016963958740234</v>
      </c>
      <c r="D36" s="38"/>
      <c r="E36" s="28"/>
      <c r="F36" s="34">
        <f t="shared" si="0"/>
        <v>54.276630573841764</v>
      </c>
      <c r="G36" s="35">
        <f t="shared" si="1"/>
        <v>-3.8867918945584279E-6</v>
      </c>
      <c r="H36" s="34"/>
    </row>
    <row r="37" spans="1:13">
      <c r="A37" s="26">
        <v>36495</v>
      </c>
      <c r="B37" s="34">
        <v>32.376591445198059</v>
      </c>
      <c r="C37" s="38">
        <v>36.993785858154297</v>
      </c>
      <c r="D37" s="38"/>
      <c r="E37" s="28"/>
      <c r="F37" s="34">
        <f t="shared" si="0"/>
        <v>32.37659376371122</v>
      </c>
      <c r="G37" s="35">
        <f t="shared" si="1"/>
        <v>-2.3185131610148346E-6</v>
      </c>
      <c r="H37" s="36" t="s">
        <v>85</v>
      </c>
      <c r="I37" s="27" t="s">
        <v>86</v>
      </c>
    </row>
    <row r="38" spans="1:13">
      <c r="A38" s="26">
        <v>36526</v>
      </c>
      <c r="B38" s="34">
        <v>39.180355380038101</v>
      </c>
      <c r="C38" s="38">
        <v>44.004440307617188</v>
      </c>
      <c r="D38" s="38">
        <v>58.984503879999998</v>
      </c>
      <c r="E38" s="28"/>
      <c r="F38" s="34">
        <f t="shared" si="0"/>
        <v>38.512248870715702</v>
      </c>
      <c r="G38" s="35">
        <f t="shared" si="1"/>
        <v>0.66810650932239923</v>
      </c>
      <c r="H38" s="36">
        <f>$J$39+$J$40*C38+$J$41*D38</f>
        <v>60.295380230430396</v>
      </c>
      <c r="I38" s="30"/>
      <c r="J38" s="30" t="s">
        <v>87</v>
      </c>
      <c r="K38" s="30" t="s">
        <v>88</v>
      </c>
      <c r="L38" s="30" t="s">
        <v>89</v>
      </c>
      <c r="M38" s="30" t="s">
        <v>90</v>
      </c>
    </row>
    <row r="39" spans="1:13">
      <c r="A39" s="26">
        <v>36557</v>
      </c>
      <c r="B39" s="34">
        <v>8.3459025475782411</v>
      </c>
      <c r="C39" s="38">
        <v>9.0667085647583008</v>
      </c>
      <c r="D39" s="38">
        <v>15.919178929999999</v>
      </c>
      <c r="E39" s="28"/>
      <c r="F39" s="34">
        <f t="shared" si="0"/>
        <v>7.9350932370290401</v>
      </c>
      <c r="G39" s="35">
        <f t="shared" si="1"/>
        <v>0.410809310549201</v>
      </c>
      <c r="H39" s="36">
        <f t="shared" ref="H39:H102" si="2">$J$39+$J$40*C39+$J$41*D39</f>
        <v>17.292012160546967</v>
      </c>
      <c r="I39" s="27" t="s">
        <v>91</v>
      </c>
      <c r="J39" s="27">
        <v>3.1230563203592538</v>
      </c>
      <c r="K39" s="27">
        <v>0.66433398830195489</v>
      </c>
      <c r="L39" s="27">
        <v>4.7010334791718558</v>
      </c>
      <c r="M39" s="27">
        <v>4.248599318426646E-6</v>
      </c>
    </row>
    <row r="40" spans="1:13">
      <c r="A40" s="26">
        <v>36586</v>
      </c>
      <c r="B40" s="34">
        <v>40.178578635849057</v>
      </c>
      <c r="C40" s="38">
        <v>44.399135589599609</v>
      </c>
      <c r="D40" s="38">
        <v>46.516847329999997</v>
      </c>
      <c r="E40" s="28"/>
      <c r="F40" s="34">
        <f t="shared" si="0"/>
        <v>38.857682259290648</v>
      </c>
      <c r="G40" s="35">
        <f t="shared" si="1"/>
        <v>1.3208963765584087</v>
      </c>
      <c r="H40" s="36">
        <f t="shared" si="2"/>
        <v>52.563077811155622</v>
      </c>
      <c r="I40" s="27" t="s">
        <v>92</v>
      </c>
      <c r="J40" s="27">
        <v>0.44887737746461809</v>
      </c>
      <c r="K40" s="27">
        <v>3.6496213328586001E-3</v>
      </c>
      <c r="L40" s="27">
        <v>122.99286323850772</v>
      </c>
      <c r="M40" s="27">
        <v>2.3369424350941367E-228</v>
      </c>
    </row>
    <row r="41" spans="1:13">
      <c r="A41" s="26">
        <v>36617</v>
      </c>
      <c r="B41" s="34">
        <v>31.78853680017086</v>
      </c>
      <c r="C41" s="38">
        <v>35.441413879394531</v>
      </c>
      <c r="D41" s="38">
        <v>28.302972690000001</v>
      </c>
      <c r="E41" s="28"/>
      <c r="F41" s="34">
        <f t="shared" si="0"/>
        <v>31.017973234328583</v>
      </c>
      <c r="G41" s="35">
        <f t="shared" si="1"/>
        <v>0.77056356584227714</v>
      </c>
      <c r="H41" s="36">
        <f t="shared" si="2"/>
        <v>36.987290423253441</v>
      </c>
      <c r="I41" s="27" t="s">
        <v>93</v>
      </c>
      <c r="J41" s="27">
        <v>0.63439926907103461</v>
      </c>
      <c r="K41" s="27">
        <v>7.4732452003888252E-3</v>
      </c>
      <c r="L41" s="27">
        <v>84.889395712324202</v>
      </c>
      <c r="M41" s="27">
        <v>1.9101172173950245E-188</v>
      </c>
    </row>
    <row r="42" spans="1:13">
      <c r="A42" s="26">
        <v>36647</v>
      </c>
      <c r="B42" s="34">
        <v>61.907254060905956</v>
      </c>
      <c r="C42" s="38">
        <v>71.13580322265625</v>
      </c>
      <c r="D42" s="38">
        <v>31.42203087</v>
      </c>
      <c r="E42" s="28"/>
      <c r="F42" s="34">
        <f t="shared" si="0"/>
        <v>62.257348080733834</v>
      </c>
      <c r="G42" s="35">
        <f t="shared" si="1"/>
        <v>-0.35009401982787836</v>
      </c>
      <c r="H42" s="36">
        <f t="shared" si="2"/>
        <v>54.988422531439802</v>
      </c>
      <c r="I42" s="27" t="s">
        <v>94</v>
      </c>
    </row>
    <row r="43" spans="1:13">
      <c r="A43" s="26">
        <v>36678</v>
      </c>
      <c r="B43" s="34">
        <v>34.947040863894621</v>
      </c>
      <c r="C43" s="38">
        <v>36.856975555419922</v>
      </c>
      <c r="D43" s="38">
        <v>43.220948909999997</v>
      </c>
      <c r="E43" s="28"/>
      <c r="F43" s="34">
        <f t="shared" si="0"/>
        <v>32.256858746286802</v>
      </c>
      <c r="G43" s="35">
        <f t="shared" si="1"/>
        <v>2.6901821176078187</v>
      </c>
      <c r="H43" s="36">
        <f t="shared" si="2"/>
        <v>47.086657246014212</v>
      </c>
      <c r="I43" s="27" t="s">
        <v>95</v>
      </c>
    </row>
    <row r="44" spans="1:13">
      <c r="A44" s="26">
        <v>36708</v>
      </c>
      <c r="B44" s="34">
        <v>20.493927142847504</v>
      </c>
      <c r="C44" s="38">
        <v>18.607404708862305</v>
      </c>
      <c r="D44" s="38">
        <v>42.661238109999999</v>
      </c>
      <c r="E44" s="28"/>
      <c r="F44" s="34">
        <f t="shared" si="0"/>
        <v>16.285015693331889</v>
      </c>
      <c r="G44" s="35">
        <f t="shared" si="1"/>
        <v>4.2089114495156146</v>
      </c>
      <c r="H44" s="36">
        <f t="shared" si="2"/>
        <v>38.539757622145515</v>
      </c>
    </row>
    <row r="45" spans="1:13">
      <c r="A45" s="26">
        <v>36739</v>
      </c>
      <c r="B45" s="34">
        <v>25.757085269431016</v>
      </c>
      <c r="C45" s="38">
        <v>27.140865325927734</v>
      </c>
      <c r="D45" s="38">
        <v>27.396287040000001</v>
      </c>
      <c r="E45" s="28"/>
      <c r="F45" s="34">
        <f t="shared" si="0"/>
        <v>23.753415625599335</v>
      </c>
      <c r="G45" s="35">
        <f t="shared" si="1"/>
        <v>2.0036696438316817</v>
      </c>
      <c r="H45" s="36">
        <f t="shared" si="2"/>
        <v>32.68616124341834</v>
      </c>
      <c r="I45" s="27" t="s">
        <v>96</v>
      </c>
      <c r="J45" s="27">
        <v>0.99827576146748287</v>
      </c>
    </row>
    <row r="46" spans="1:13">
      <c r="A46" s="26">
        <v>36770</v>
      </c>
      <c r="B46" s="34">
        <v>51.207243466076463</v>
      </c>
      <c r="C46" s="38">
        <v>58.010047912597656</v>
      </c>
      <c r="D46" s="38">
        <v>31.499938920000002</v>
      </c>
      <c r="E46" s="28"/>
      <c r="F46" s="34">
        <f t="shared" si="0"/>
        <v>50.769817468292615</v>
      </c>
      <c r="G46" s="35">
        <f t="shared" si="1"/>
        <v>0.43742599778384772</v>
      </c>
      <c r="H46" s="36">
        <f t="shared" si="2"/>
        <v>49.145992720593171</v>
      </c>
      <c r="I46" s="27" t="s">
        <v>97</v>
      </c>
      <c r="J46" s="27">
        <v>0.9982621847861245</v>
      </c>
    </row>
    <row r="47" spans="1:13">
      <c r="A47" s="26">
        <v>36800</v>
      </c>
      <c r="B47" s="34">
        <v>63.096018019082841</v>
      </c>
      <c r="C47" s="38">
        <v>70.60662841796875</v>
      </c>
      <c r="D47" s="38">
        <v>42.288053249999997</v>
      </c>
      <c r="E47" s="28"/>
      <c r="F47" s="34">
        <f t="shared" si="0"/>
        <v>61.794219550254383</v>
      </c>
      <c r="G47" s="35">
        <f t="shared" si="1"/>
        <v>1.3017984688284585</v>
      </c>
      <c r="H47" s="36">
        <f t="shared" si="2"/>
        <v>61.644284588472829</v>
      </c>
      <c r="I47" s="27" t="s">
        <v>98</v>
      </c>
      <c r="J47" s="27">
        <v>257</v>
      </c>
    </row>
    <row r="48" spans="1:13">
      <c r="A48" s="26">
        <v>36831</v>
      </c>
      <c r="B48" s="34">
        <v>111.06036333560695</v>
      </c>
      <c r="C48" s="38">
        <v>140.36796569824219</v>
      </c>
      <c r="D48" s="38">
        <v>10.111332750000001</v>
      </c>
      <c r="E48" s="28"/>
      <c r="F48" s="34">
        <f t="shared" si="0"/>
        <v>122.84864869673224</v>
      </c>
      <c r="G48" s="35">
        <f t="shared" si="1"/>
        <v>-11.78828536112529</v>
      </c>
      <c r="H48" s="36">
        <f t="shared" si="2"/>
        <v>72.545682748963699</v>
      </c>
    </row>
    <row r="49" spans="1:8">
      <c r="A49" s="26">
        <v>36861</v>
      </c>
      <c r="B49" s="34">
        <v>96.9527073936314</v>
      </c>
      <c r="C49" s="38">
        <v>112.61159515380859</v>
      </c>
      <c r="D49" s="38">
        <v>48.474645469999999</v>
      </c>
      <c r="E49" s="28"/>
      <c r="F49" s="34">
        <f t="shared" si="0"/>
        <v>98.556549020373183</v>
      </c>
      <c r="G49" s="35">
        <f t="shared" si="1"/>
        <v>-1.603841626741783</v>
      </c>
      <c r="H49" s="36">
        <f t="shared" si="2"/>
        <v>84.424133479753692</v>
      </c>
    </row>
    <row r="50" spans="1:8">
      <c r="A50" s="26">
        <v>36892</v>
      </c>
      <c r="B50" s="34">
        <v>86.186893448502801</v>
      </c>
      <c r="C50" s="38">
        <v>97.325447082519531</v>
      </c>
      <c r="D50" s="38">
        <v>52.628615779999997</v>
      </c>
      <c r="E50" s="28"/>
      <c r="F50" s="34">
        <f t="shared" si="0"/>
        <v>85.178264131832279</v>
      </c>
      <c r="G50" s="35"/>
      <c r="H50" s="36">
        <f t="shared" si="2"/>
        <v>80.197803150384402</v>
      </c>
    </row>
    <row r="51" spans="1:8">
      <c r="A51" s="26">
        <v>36923</v>
      </c>
      <c r="B51" s="34">
        <v>59.129176720211262</v>
      </c>
      <c r="C51" s="38">
        <v>65.150245666503906</v>
      </c>
      <c r="D51" s="38">
        <v>40.722097580000003</v>
      </c>
      <c r="E51" s="28"/>
      <c r="F51" s="34">
        <f t="shared" si="0"/>
        <v>57.018847588031754</v>
      </c>
      <c r="G51" s="35"/>
      <c r="H51" s="36">
        <f t="shared" si="2"/>
        <v>58.201596676106476</v>
      </c>
    </row>
    <row r="52" spans="1:8">
      <c r="A52" s="26">
        <v>36951</v>
      </c>
      <c r="B52" s="34">
        <v>100.66145174683908</v>
      </c>
      <c r="C52" s="38">
        <v>114.62845611572266</v>
      </c>
      <c r="D52" s="38">
        <v>58.164616270000003</v>
      </c>
      <c r="E52" s="28"/>
      <c r="F52" s="34">
        <f t="shared" si="0"/>
        <v>100.32168569203355</v>
      </c>
      <c r="G52" s="35"/>
      <c r="H52" s="36">
        <f t="shared" si="2"/>
        <v>91.476767131888124</v>
      </c>
    </row>
    <row r="53" spans="1:8">
      <c r="A53" s="26">
        <v>36982</v>
      </c>
      <c r="B53" s="34">
        <v>86.003724883676654</v>
      </c>
      <c r="C53" s="38">
        <v>107.18360137939453</v>
      </c>
      <c r="D53" s="38">
        <v>26.102205779999998</v>
      </c>
      <c r="E53" s="28"/>
      <c r="F53" s="34">
        <f t="shared" si="0"/>
        <v>93.806022808754847</v>
      </c>
      <c r="G53" s="35"/>
      <c r="H53" s="36">
        <f t="shared" si="2"/>
        <v>67.794570482728631</v>
      </c>
    </row>
    <row r="54" spans="1:8">
      <c r="A54" s="26">
        <v>37012</v>
      </c>
      <c r="B54" s="34">
        <v>77.754796983218284</v>
      </c>
      <c r="C54" s="38">
        <v>95.76116943359375</v>
      </c>
      <c r="D54" s="38">
        <v>27.74165868</v>
      </c>
      <c r="E54" s="28"/>
      <c r="F54" s="34">
        <f t="shared" si="0"/>
        <v>83.809223878230881</v>
      </c>
      <c r="G54" s="35"/>
      <c r="H54" s="36">
        <f t="shared" si="2"/>
        <v>63.707366908065886</v>
      </c>
    </row>
    <row r="55" spans="1:8">
      <c r="A55" s="26">
        <v>37043</v>
      </c>
      <c r="B55" s="34">
        <v>52.280223128872677</v>
      </c>
      <c r="C55" s="38">
        <v>54.47955322265625</v>
      </c>
      <c r="D55" s="38">
        <v>41.252264740000001</v>
      </c>
      <c r="E55" s="28"/>
      <c r="F55" s="34">
        <f t="shared" si="0"/>
        <v>47.679963599335949</v>
      </c>
      <c r="G55" s="35"/>
      <c r="H55" s="36">
        <f t="shared" si="2"/>
        <v>53.748101894970091</v>
      </c>
    </row>
    <row r="56" spans="1:8">
      <c r="A56" s="26">
        <v>37073</v>
      </c>
      <c r="B56" s="34">
        <v>93.74231992686039</v>
      </c>
      <c r="C56" s="38">
        <v>118.17539978027344</v>
      </c>
      <c r="D56" s="38">
        <v>30.334826029999999</v>
      </c>
      <c r="E56" s="28"/>
      <c r="F56" s="34">
        <f t="shared" si="0"/>
        <v>103.42593554010952</v>
      </c>
      <c r="G56" s="35"/>
      <c r="H56" s="36">
        <f t="shared" si="2"/>
        <v>75.413711315390202</v>
      </c>
    </row>
    <row r="57" spans="1:8">
      <c r="A57" s="26">
        <v>37104</v>
      </c>
      <c r="B57" s="34">
        <v>105.53861201368386</v>
      </c>
      <c r="C57" s="38">
        <v>131.47923278808594</v>
      </c>
      <c r="D57" s="38">
        <v>38.780875309999999</v>
      </c>
      <c r="E57" s="28"/>
      <c r="F57" s="34">
        <f t="shared" si="0"/>
        <v>115.06931798400865</v>
      </c>
      <c r="G57" s="35"/>
      <c r="H57" s="36">
        <f t="shared" si="2"/>
        <v>86.743668475934228</v>
      </c>
    </row>
    <row r="58" spans="1:8">
      <c r="A58" s="26">
        <v>37135</v>
      </c>
      <c r="B58" s="34">
        <v>155.93876644087641</v>
      </c>
      <c r="C58" s="38">
        <v>202.87771606445313</v>
      </c>
      <c r="D58" s="38">
        <v>43.49153501</v>
      </c>
      <c r="E58" s="28"/>
      <c r="F58" s="34">
        <f t="shared" si="0"/>
        <v>177.55656103741271</v>
      </c>
      <c r="G58" s="35"/>
      <c r="H58" s="36">
        <f t="shared" si="2"/>
        <v>121.7812714745037</v>
      </c>
    </row>
    <row r="59" spans="1:8">
      <c r="A59" s="26">
        <v>37165</v>
      </c>
      <c r="B59" s="34">
        <v>221.96272097697965</v>
      </c>
      <c r="C59" s="38">
        <v>297.2353515625</v>
      </c>
      <c r="D59" s="38">
        <v>51.099769360000003</v>
      </c>
      <c r="E59" s="28"/>
      <c r="F59" s="34">
        <f t="shared" si="0"/>
        <v>260.13742596262858</v>
      </c>
      <c r="G59" s="35"/>
      <c r="H59" s="36">
        <f t="shared" si="2"/>
        <v>168.96293775119045</v>
      </c>
    </row>
    <row r="60" spans="1:8">
      <c r="A60" s="26">
        <v>37196</v>
      </c>
      <c r="B60" s="34">
        <v>108.30449142967512</v>
      </c>
      <c r="C60" s="38">
        <v>128.78350830078125</v>
      </c>
      <c r="D60" s="38">
        <v>53.284764189999997</v>
      </c>
      <c r="E60" s="28"/>
      <c r="F60" s="34">
        <f t="shared" si="0"/>
        <v>112.7100467010152</v>
      </c>
      <c r="G60" s="35"/>
      <c r="H60" s="36">
        <f t="shared" si="2"/>
        <v>94.734875241865254</v>
      </c>
    </row>
    <row r="61" spans="1:8">
      <c r="A61" s="26">
        <v>37226</v>
      </c>
      <c r="B61" s="34">
        <v>116.64394665830852</v>
      </c>
      <c r="C61" s="38">
        <v>136.84719848632813</v>
      </c>
      <c r="D61" s="38">
        <v>60.701312350000002</v>
      </c>
      <c r="E61" s="28"/>
      <c r="F61" s="34">
        <f t="shared" si="0"/>
        <v>119.76730821987998</v>
      </c>
      <c r="G61" s="35"/>
      <c r="H61" s="36">
        <f t="shared" si="2"/>
        <v>103.05953607677486</v>
      </c>
    </row>
    <row r="62" spans="1:8">
      <c r="A62" s="26">
        <v>37257</v>
      </c>
      <c r="B62" s="34">
        <v>132.29508212684277</v>
      </c>
      <c r="C62" s="38">
        <v>159.89443969726563</v>
      </c>
      <c r="D62" s="38">
        <v>62.382644450000001</v>
      </c>
      <c r="E62" s="28"/>
      <c r="F62" s="34">
        <f t="shared" si="0"/>
        <v>139.93802469972113</v>
      </c>
      <c r="G62" s="35"/>
      <c r="H62" s="36">
        <f t="shared" si="2"/>
        <v>114.47155712464061</v>
      </c>
    </row>
    <row r="63" spans="1:8">
      <c r="A63" s="26">
        <v>37288</v>
      </c>
      <c r="B63" s="34">
        <v>124.38476203924498</v>
      </c>
      <c r="C63" s="38">
        <v>163.70115661621094</v>
      </c>
      <c r="D63" s="38">
        <v>40.89060422</v>
      </c>
      <c r="E63" s="28"/>
      <c r="F63" s="34">
        <f t="shared" si="0"/>
        <v>143.2696255185914</v>
      </c>
      <c r="G63" s="35"/>
      <c r="H63" s="36">
        <f t="shared" si="2"/>
        <v>102.5457716192097</v>
      </c>
    </row>
    <row r="64" spans="1:8">
      <c r="A64" s="26">
        <v>37316</v>
      </c>
      <c r="B64" s="34">
        <v>115.19313398978687</v>
      </c>
      <c r="C64" s="38">
        <v>140.20535278320313</v>
      </c>
      <c r="D64" s="38">
        <v>54.13427806</v>
      </c>
      <c r="E64" s="28"/>
      <c r="F64" s="34">
        <f t="shared" si="0"/>
        <v>122.70633148942775</v>
      </c>
      <c r="G64" s="35"/>
      <c r="H64" s="36">
        <f t="shared" si="2"/>
        <v>100.40081381713722</v>
      </c>
    </row>
    <row r="65" spans="1:8">
      <c r="A65" s="26">
        <v>37347</v>
      </c>
      <c r="B65" s="34">
        <v>96.552609296392461</v>
      </c>
      <c r="C65" s="38">
        <v>117.48548126220703</v>
      </c>
      <c r="D65" s="38">
        <v>45.876889920000004</v>
      </c>
      <c r="E65" s="28"/>
      <c r="F65" s="34">
        <f t="shared" si="0"/>
        <v>102.82212570904368</v>
      </c>
      <c r="G65" s="35"/>
      <c r="H65" s="36">
        <f t="shared" si="2"/>
        <v>84.96389647200759</v>
      </c>
    </row>
    <row r="66" spans="1:8">
      <c r="A66" s="26">
        <v>37377</v>
      </c>
      <c r="B66" s="34">
        <v>45.31531372500956</v>
      </c>
      <c r="C66" s="38">
        <v>33.760589599609375</v>
      </c>
      <c r="D66" s="38">
        <v>46.985458170000001</v>
      </c>
      <c r="E66" s="28"/>
      <c r="F66" s="34">
        <f t="shared" si="0"/>
        <v>29.54693252756104</v>
      </c>
      <c r="G66" s="35"/>
      <c r="H66" s="36">
        <f t="shared" si="2"/>
        <v>48.084961561506844</v>
      </c>
    </row>
    <row r="67" spans="1:8">
      <c r="A67" s="26">
        <v>37408</v>
      </c>
      <c r="B67" s="34">
        <v>87.304668394431815</v>
      </c>
      <c r="C67" s="38">
        <v>116.77750396728516</v>
      </c>
      <c r="D67" s="38">
        <v>30.367354039999999</v>
      </c>
      <c r="E67" s="28"/>
      <c r="F67" s="34">
        <f t="shared" ref="F67:F130" si="3">C67*$E$5</f>
        <v>102.20251101592991</v>
      </c>
      <c r="G67" s="35"/>
      <c r="H67" s="36">
        <f t="shared" si="2"/>
        <v>74.806863254655582</v>
      </c>
    </row>
    <row r="68" spans="1:8">
      <c r="A68" s="26">
        <v>37438</v>
      </c>
      <c r="B68" s="34">
        <v>83.001742964667983</v>
      </c>
      <c r="C68" s="38">
        <v>88.068275451660156</v>
      </c>
      <c r="D68" s="38">
        <v>54.345139580000001</v>
      </c>
      <c r="E68" s="28"/>
      <c r="F68" s="34">
        <f t="shared" si="3"/>
        <v>77.076479512045339</v>
      </c>
      <c r="G68" s="35"/>
      <c r="H68" s="36">
        <f t="shared" si="2"/>
        <v>77.131429670047424</v>
      </c>
    </row>
    <row r="69" spans="1:8">
      <c r="A69" s="26">
        <v>37469</v>
      </c>
      <c r="B69" s="34">
        <v>108.23679109695502</v>
      </c>
      <c r="C69" s="38">
        <v>140.53097534179688</v>
      </c>
      <c r="D69" s="38">
        <v>44.13366267</v>
      </c>
      <c r="E69" s="28"/>
      <c r="F69" s="34">
        <f t="shared" si="3"/>
        <v>122.99131311689118</v>
      </c>
      <c r="G69" s="35"/>
      <c r="H69" s="36">
        <f t="shared" si="2"/>
        <v>94.20259532360555</v>
      </c>
    </row>
    <row r="70" spans="1:8">
      <c r="A70" s="26">
        <v>37500</v>
      </c>
      <c r="B70" s="34">
        <v>142.58053528299934</v>
      </c>
      <c r="C70" s="38">
        <v>188.888671875</v>
      </c>
      <c r="D70" s="38">
        <v>55.477080729999997</v>
      </c>
      <c r="E70" s="28"/>
      <c r="F70" s="34">
        <f t="shared" si="3"/>
        <v>165.31348857650926</v>
      </c>
      <c r="G70" s="35"/>
      <c r="H70" s="36">
        <f t="shared" si="2"/>
        <v>123.10552744969081</v>
      </c>
    </row>
    <row r="71" spans="1:8">
      <c r="A71" s="26">
        <v>37530</v>
      </c>
      <c r="B71" s="34">
        <v>119.24438426288124</v>
      </c>
      <c r="C71" s="38">
        <v>147.99453735351563</v>
      </c>
      <c r="D71" s="38">
        <v>56.663858249999997</v>
      </c>
      <c r="E71" s="28"/>
      <c r="F71" s="34">
        <f t="shared" si="3"/>
        <v>129.52334842169145</v>
      </c>
      <c r="G71" s="35"/>
      <c r="H71" s="36">
        <f t="shared" si="2"/>
        <v>105.50196638323951</v>
      </c>
    </row>
    <row r="72" spans="1:8">
      <c r="A72" s="26">
        <v>37561</v>
      </c>
      <c r="B72" s="34">
        <v>99.452176967171681</v>
      </c>
      <c r="C72" s="38">
        <v>109.75909423828125</v>
      </c>
      <c r="D72" s="38">
        <v>59.875639079999999</v>
      </c>
      <c r="E72" s="28"/>
      <c r="F72" s="34">
        <f t="shared" si="3"/>
        <v>96.060068565337886</v>
      </c>
      <c r="G72" s="35"/>
      <c r="H72" s="36">
        <f t="shared" si="2"/>
        <v>90.376492362443884</v>
      </c>
    </row>
    <row r="73" spans="1:8">
      <c r="A73" s="26">
        <v>37591</v>
      </c>
      <c r="B73" s="34">
        <v>106.12392134681059</v>
      </c>
      <c r="C73" s="38">
        <v>85.209693908691406</v>
      </c>
      <c r="D73" s="38">
        <v>91.016985879999993</v>
      </c>
      <c r="E73" s="28"/>
      <c r="F73" s="34">
        <f t="shared" si="3"/>
        <v>74.574677352298508</v>
      </c>
      <c r="G73" s="35"/>
      <c r="H73" s="36">
        <f t="shared" si="2"/>
        <v>99.112869571976162</v>
      </c>
    </row>
    <row r="74" spans="1:8">
      <c r="A74" s="26">
        <v>37622</v>
      </c>
      <c r="B74" s="34">
        <v>92.770506010827944</v>
      </c>
      <c r="C74" s="38">
        <v>141.76565551757813</v>
      </c>
      <c r="D74" s="38">
        <v>46.175380269999998</v>
      </c>
      <c r="E74" s="28"/>
      <c r="F74" s="34">
        <f t="shared" si="3"/>
        <v>124.07189293731433</v>
      </c>
      <c r="G74" s="35"/>
      <c r="H74" s="36">
        <f t="shared" si="2"/>
        <v>96.052079476007265</v>
      </c>
    </row>
    <row r="75" spans="1:8">
      <c r="A75" s="26">
        <v>37653</v>
      </c>
      <c r="B75" s="34">
        <v>57.400081125541419</v>
      </c>
      <c r="C75" s="38">
        <v>88.596534729003906</v>
      </c>
      <c r="D75" s="38">
        <v>27.99059579</v>
      </c>
      <c r="E75" s="28"/>
      <c r="F75" s="34">
        <f t="shared" si="3"/>
        <v>77.538806782091427</v>
      </c>
      <c r="G75" s="35"/>
      <c r="H75" s="36">
        <f t="shared" si="2"/>
        <v>60.649249992006261</v>
      </c>
    </row>
    <row r="76" spans="1:8">
      <c r="A76" s="26">
        <v>37681</v>
      </c>
      <c r="B76" s="34">
        <v>128.23458705912827</v>
      </c>
      <c r="C76" s="38">
        <v>184.7860107421875</v>
      </c>
      <c r="D76" s="38">
        <v>71.173072149999996</v>
      </c>
      <c r="E76" s="28"/>
      <c r="F76" s="34">
        <f t="shared" si="3"/>
        <v>161.72288032255682</v>
      </c>
      <c r="G76" s="35"/>
      <c r="H76" s="36">
        <f t="shared" si="2"/>
        <v>131.22146116396112</v>
      </c>
    </row>
    <row r="77" spans="1:8">
      <c r="A77" s="26">
        <v>37712</v>
      </c>
      <c r="B77" s="34">
        <v>122.00202309169123</v>
      </c>
      <c r="C77" s="38">
        <v>124.31019592285156</v>
      </c>
      <c r="D77" s="38">
        <v>101.5685022</v>
      </c>
      <c r="E77" s="28"/>
      <c r="F77" s="34">
        <f t="shared" si="3"/>
        <v>108.7950481606188</v>
      </c>
      <c r="G77" s="35"/>
      <c r="H77" s="36">
        <f t="shared" si="2"/>
        <v>123.35807461464148</v>
      </c>
    </row>
    <row r="78" spans="1:8">
      <c r="A78" s="26">
        <v>37742</v>
      </c>
      <c r="B78" s="34">
        <v>90.464342937131491</v>
      </c>
      <c r="C78" s="38">
        <v>102.03591156005859</v>
      </c>
      <c r="D78" s="38">
        <v>68.830519929999994</v>
      </c>
      <c r="E78" s="28"/>
      <c r="F78" s="34">
        <f t="shared" si="3"/>
        <v>89.300815833148832</v>
      </c>
      <c r="G78" s="35"/>
      <c r="H78" s="36">
        <f t="shared" si="2"/>
        <v>92.590700242021342</v>
      </c>
    </row>
    <row r="79" spans="1:8">
      <c r="A79" s="26">
        <v>37773</v>
      </c>
      <c r="B79" s="34">
        <v>74.806619590847049</v>
      </c>
      <c r="C79" s="38">
        <v>87.320022583007813</v>
      </c>
      <c r="D79" s="38">
        <v>54.981279149999999</v>
      </c>
      <c r="E79" s="28"/>
      <c r="F79" s="34">
        <f t="shared" si="3"/>
        <v>76.421616037034212</v>
      </c>
      <c r="G79" s="35"/>
      <c r="H79" s="36">
        <f t="shared" si="2"/>
        <v>77.199122362921543</v>
      </c>
    </row>
    <row r="80" spans="1:8">
      <c r="A80" s="26">
        <v>37803</v>
      </c>
      <c r="B80" s="34">
        <v>97.220440613165835</v>
      </c>
      <c r="C80" s="38">
        <v>92.372245788574219</v>
      </c>
      <c r="D80" s="38">
        <v>85.334106140000003</v>
      </c>
      <c r="E80" s="28"/>
      <c r="F80" s="34">
        <f t="shared" si="3"/>
        <v>80.843271580952077</v>
      </c>
      <c r="G80" s="35"/>
      <c r="H80" s="36">
        <f t="shared" si="2"/>
        <v>98.722762322497658</v>
      </c>
    </row>
    <row r="81" spans="1:8">
      <c r="A81" s="26">
        <v>37834</v>
      </c>
      <c r="B81" s="34">
        <v>79.759531594624974</v>
      </c>
      <c r="C81" s="38">
        <v>89.334228515625</v>
      </c>
      <c r="D81" s="38">
        <v>61.098278809999996</v>
      </c>
      <c r="E81" s="28"/>
      <c r="F81" s="34">
        <f t="shared" si="3"/>
        <v>78.184429053437853</v>
      </c>
      <c r="G81" s="35"/>
      <c r="H81" s="36">
        <f t="shared" si="2"/>
        <v>81.983873952840185</v>
      </c>
    </row>
    <row r="82" spans="1:8">
      <c r="A82" s="26">
        <v>37865</v>
      </c>
      <c r="B82" s="34">
        <v>89.029268696807492</v>
      </c>
      <c r="C82" s="38">
        <v>127.82127380371094</v>
      </c>
      <c r="D82" s="38">
        <v>49.722160119999998</v>
      </c>
      <c r="E82" s="28"/>
      <c r="F82" s="34">
        <f t="shared" si="3"/>
        <v>111.86790863121806</v>
      </c>
      <c r="G82" s="35"/>
      <c r="H82" s="36">
        <f t="shared" si="2"/>
        <v>92.042836526316847</v>
      </c>
    </row>
    <row r="83" spans="1:8">
      <c r="A83" s="26">
        <v>37895</v>
      </c>
      <c r="B83" s="34">
        <v>88.453878987408871</v>
      </c>
      <c r="C83" s="38">
        <v>106.51363372802734</v>
      </c>
      <c r="D83" s="38">
        <v>62.866182549999998</v>
      </c>
      <c r="E83" s="28"/>
      <c r="F83" s="34">
        <f t="shared" si="3"/>
        <v>93.21967377796588</v>
      </c>
      <c r="G83" s="35"/>
      <c r="H83" s="36">
        <f t="shared" si="2"/>
        <v>90.816877151429281</v>
      </c>
    </row>
    <row r="84" spans="1:8">
      <c r="A84" s="26">
        <v>37926</v>
      </c>
      <c r="B84" s="34">
        <v>42.123650673856062</v>
      </c>
      <c r="C84" s="38">
        <v>37.159305572509766</v>
      </c>
      <c r="D84" s="38">
        <v>38.856265129999997</v>
      </c>
      <c r="E84" s="28"/>
      <c r="F84" s="34">
        <f t="shared" si="3"/>
        <v>32.521454972891604</v>
      </c>
      <c r="G84" s="35"/>
      <c r="H84" s="36">
        <f t="shared" si="2"/>
        <v>44.45341415145613</v>
      </c>
    </row>
    <row r="85" spans="1:8">
      <c r="A85" s="26">
        <v>37956</v>
      </c>
      <c r="B85" s="34">
        <v>77.872189301477221</v>
      </c>
      <c r="C85" s="38">
        <v>97.135726928710938</v>
      </c>
      <c r="D85" s="38">
        <v>53.13373679</v>
      </c>
      <c r="E85" s="28"/>
      <c r="F85" s="34">
        <f t="shared" si="3"/>
        <v>85.012222938530186</v>
      </c>
      <c r="G85" s="35"/>
      <c r="H85" s="36">
        <f t="shared" si="2"/>
        <v>80.433090464827046</v>
      </c>
    </row>
    <row r="86" spans="1:8">
      <c r="A86" s="26">
        <v>37987</v>
      </c>
      <c r="B86" s="34">
        <v>81.452677472968475</v>
      </c>
      <c r="C86" s="38">
        <v>101.15840148925781</v>
      </c>
      <c r="D86" s="38">
        <v>55.868370540000001</v>
      </c>
      <c r="E86" s="28"/>
      <c r="F86" s="34">
        <f t="shared" si="3"/>
        <v>88.532827739288464</v>
      </c>
      <c r="G86" s="35"/>
      <c r="H86" s="36">
        <f t="shared" si="2"/>
        <v>83.973627724135937</v>
      </c>
    </row>
    <row r="87" spans="1:8">
      <c r="A87" s="26">
        <v>38018</v>
      </c>
      <c r="B87" s="34">
        <v>58.83413905629763</v>
      </c>
      <c r="C87" s="38">
        <v>46.903831481933594</v>
      </c>
      <c r="D87" s="38">
        <v>57.555542580000001</v>
      </c>
      <c r="E87" s="28"/>
      <c r="F87" s="34">
        <f t="shared" si="3"/>
        <v>41.049767214279349</v>
      </c>
      <c r="G87" s="35"/>
      <c r="H87" s="36">
        <f t="shared" si="2"/>
        <v>60.690319332750803</v>
      </c>
    </row>
    <row r="88" spans="1:8">
      <c r="A88" s="26">
        <v>38047</v>
      </c>
      <c r="B88" s="34">
        <v>69.231693670790179</v>
      </c>
      <c r="C88" s="38">
        <v>85.352996826171875</v>
      </c>
      <c r="D88" s="38">
        <v>47.898752299999998</v>
      </c>
      <c r="E88" s="28"/>
      <c r="F88" s="34">
        <f t="shared" si="3"/>
        <v>74.700094641629477</v>
      </c>
      <c r="G88" s="35"/>
      <c r="H88" s="36">
        <f t="shared" si="2"/>
        <v>71.823019142971688</v>
      </c>
    </row>
    <row r="89" spans="1:8">
      <c r="A89" s="26">
        <v>38078</v>
      </c>
      <c r="B89" s="34">
        <v>58.107066823362025</v>
      </c>
      <c r="C89" s="38">
        <v>43.165828704833984</v>
      </c>
      <c r="D89" s="38">
        <v>58.920705239999997</v>
      </c>
      <c r="E89" s="28"/>
      <c r="F89" s="34">
        <f t="shared" si="3"/>
        <v>37.778304329517525</v>
      </c>
      <c r="G89" s="35"/>
      <c r="H89" s="36">
        <f t="shared" si="2"/>
        <v>59.878472642877945</v>
      </c>
    </row>
    <row r="90" spans="1:8">
      <c r="A90" s="26">
        <v>38108</v>
      </c>
      <c r="B90" s="34">
        <v>85.090828938238815</v>
      </c>
      <c r="C90" s="38">
        <v>137.98719787597656</v>
      </c>
      <c r="D90" s="38">
        <v>37.121597770000001</v>
      </c>
      <c r="E90" s="28"/>
      <c r="F90" s="34">
        <f t="shared" si="3"/>
        <v>120.76502435715362</v>
      </c>
      <c r="G90" s="35"/>
      <c r="H90" s="36">
        <f t="shared" si="2"/>
        <v>88.612302318655878</v>
      </c>
    </row>
    <row r="91" spans="1:8">
      <c r="A91" s="26">
        <v>38139</v>
      </c>
      <c r="B91" s="34">
        <v>59.866570315925252</v>
      </c>
      <c r="C91" s="38">
        <v>59.121086120605469</v>
      </c>
      <c r="D91" s="38">
        <v>51.07455418</v>
      </c>
      <c r="E91" s="28"/>
      <c r="F91" s="34">
        <f t="shared" si="3"/>
        <v>51.742187067191118</v>
      </c>
      <c r="G91" s="35"/>
      <c r="H91" s="36">
        <f t="shared" si="2"/>
        <v>62.062834250957422</v>
      </c>
    </row>
    <row r="92" spans="1:8">
      <c r="A92" s="26">
        <v>38169</v>
      </c>
      <c r="B92" s="34">
        <v>53.623035275502119</v>
      </c>
      <c r="C92" s="38">
        <v>50.486961364746094</v>
      </c>
      <c r="D92" s="38">
        <v>47.370728010000001</v>
      </c>
      <c r="E92" s="28"/>
      <c r="F92" s="34">
        <f t="shared" si="3"/>
        <v>44.185686880983674</v>
      </c>
      <c r="G92" s="35"/>
      <c r="H92" s="36">
        <f t="shared" si="2"/>
        <v>55.837466358830767</v>
      </c>
    </row>
    <row r="93" spans="1:8">
      <c r="A93" s="26">
        <v>38200</v>
      </c>
      <c r="B93" s="34">
        <v>68.031317178767736</v>
      </c>
      <c r="C93" s="38">
        <v>88.039985656738281</v>
      </c>
      <c r="D93" s="38">
        <v>44.32878307</v>
      </c>
      <c r="E93" s="28"/>
      <c r="F93" s="34">
        <f t="shared" si="3"/>
        <v>77.051720564654659</v>
      </c>
      <c r="G93" s="35"/>
      <c r="H93" s="36">
        <f t="shared" si="2"/>
        <v>70.764361772394977</v>
      </c>
    </row>
    <row r="94" spans="1:8">
      <c r="A94" s="26">
        <v>38231</v>
      </c>
      <c r="B94" s="34">
        <v>63.305142686957595</v>
      </c>
      <c r="C94" s="38">
        <v>92.031044006347656</v>
      </c>
      <c r="D94" s="38">
        <v>34.604334379999997</v>
      </c>
      <c r="E94" s="28"/>
      <c r="F94" s="34">
        <f t="shared" si="3"/>
        <v>80.544655171781059</v>
      </c>
      <c r="G94" s="35"/>
      <c r="H94" s="36">
        <f t="shared" si="2"/>
        <v>66.386674436621121</v>
      </c>
    </row>
    <row r="95" spans="1:8">
      <c r="A95" s="26">
        <v>38261</v>
      </c>
      <c r="B95" s="34">
        <v>88.241760465109493</v>
      </c>
      <c r="C95" s="38">
        <v>107.50051879882813</v>
      </c>
      <c r="D95" s="38">
        <v>61.898680059999997</v>
      </c>
      <c r="E95" s="28"/>
      <c r="F95" s="34">
        <f t="shared" si="3"/>
        <v>94.08338578493111</v>
      </c>
      <c r="G95" s="35"/>
      <c r="H95" s="36">
        <f t="shared" si="2"/>
        <v>90.646084661388926</v>
      </c>
    </row>
    <row r="96" spans="1:8">
      <c r="A96" s="26">
        <v>38292</v>
      </c>
      <c r="B96" s="34">
        <v>73.513117542707732</v>
      </c>
      <c r="C96" s="38">
        <v>93.990501403808594</v>
      </c>
      <c r="D96" s="38">
        <v>48.652495219999999</v>
      </c>
      <c r="E96" s="28"/>
      <c r="F96" s="34">
        <f t="shared" si="3"/>
        <v>82.259552814270052</v>
      </c>
      <c r="G96" s="35"/>
      <c r="H96" s="36">
        <f t="shared" si="2"/>
        <v>76.178373503135361</v>
      </c>
    </row>
    <row r="97" spans="1:8">
      <c r="A97" s="26">
        <v>38322</v>
      </c>
      <c r="B97" s="34">
        <v>91.136936787150972</v>
      </c>
      <c r="C97" s="38">
        <v>96.878211975097656</v>
      </c>
      <c r="D97" s="38">
        <v>73.231895219999998</v>
      </c>
      <c r="E97" s="28"/>
      <c r="F97" s="34">
        <f t="shared" si="3"/>
        <v>84.786848410138134</v>
      </c>
      <c r="G97" s="35"/>
      <c r="H97" s="36">
        <f t="shared" si="2"/>
        <v>93.067754845457046</v>
      </c>
    </row>
    <row r="98" spans="1:8">
      <c r="A98" s="26">
        <v>38353</v>
      </c>
      <c r="B98" s="34">
        <v>65.624331481724795</v>
      </c>
      <c r="C98" s="38">
        <v>75.730438232421875</v>
      </c>
      <c r="D98" s="38">
        <v>48.805328029999998</v>
      </c>
      <c r="E98" s="28"/>
      <c r="F98" s="34">
        <f t="shared" si="3"/>
        <v>66.278526982890369</v>
      </c>
      <c r="G98" s="35"/>
      <c r="H98" s="36">
        <f t="shared" si="2"/>
        <v>68.078801257379112</v>
      </c>
    </row>
    <row r="99" spans="1:8">
      <c r="A99" s="26">
        <v>38384</v>
      </c>
      <c r="B99" s="34">
        <v>40.657892124207251</v>
      </c>
      <c r="C99" s="38">
        <v>32.597446441650391</v>
      </c>
      <c r="D99" s="38">
        <v>39.653266649999999</v>
      </c>
      <c r="E99" s="28"/>
      <c r="F99" s="34">
        <f t="shared" si="3"/>
        <v>28.528961194249192</v>
      </c>
      <c r="G99" s="35"/>
      <c r="H99" s="36">
        <f t="shared" si="2"/>
        <v>42.911315970169454</v>
      </c>
    </row>
    <row r="100" spans="1:8">
      <c r="A100" s="26">
        <v>38412</v>
      </c>
      <c r="B100" s="34">
        <v>70.721277563262035</v>
      </c>
      <c r="C100" s="38">
        <v>99.001251220703125</v>
      </c>
      <c r="D100" s="38">
        <v>41.163790890000001</v>
      </c>
      <c r="E100" s="28"/>
      <c r="F100" s="34">
        <f t="shared" si="3"/>
        <v>86.644911260556924</v>
      </c>
      <c r="G100" s="35"/>
      <c r="H100" s="36">
        <f t="shared" si="2"/>
        <v>73.676757186833214</v>
      </c>
    </row>
    <row r="101" spans="1:8">
      <c r="A101" s="26">
        <v>38443</v>
      </c>
      <c r="B101" s="34">
        <v>74.937212944204234</v>
      </c>
      <c r="C101" s="38">
        <v>50.367885589599609</v>
      </c>
      <c r="D101" s="38">
        <v>79.471275079999998</v>
      </c>
      <c r="E101" s="28"/>
      <c r="F101" s="34">
        <f t="shared" si="3"/>
        <v>44.081472945870381</v>
      </c>
      <c r="G101" s="35"/>
      <c r="H101" s="36">
        <f t="shared" si="2"/>
        <v>76.148579535151782</v>
      </c>
    </row>
    <row r="102" spans="1:8">
      <c r="A102" s="26">
        <v>38473</v>
      </c>
      <c r="B102" s="34">
        <v>61.886479802288171</v>
      </c>
      <c r="C102" s="38">
        <v>105.35016632080078</v>
      </c>
      <c r="D102" s="38">
        <v>23.71642907</v>
      </c>
      <c r="E102" s="28"/>
      <c r="F102" s="34">
        <f t="shared" si="3"/>
        <v>92.201418664917227</v>
      </c>
      <c r="G102" s="35"/>
      <c r="H102" s="36">
        <f t="shared" si="2"/>
        <v>65.458047960884684</v>
      </c>
    </row>
    <row r="103" spans="1:8">
      <c r="A103" s="26">
        <v>38504</v>
      </c>
      <c r="B103" s="34">
        <v>49.949315748951648</v>
      </c>
      <c r="C103" s="38">
        <v>42.972259521484375</v>
      </c>
      <c r="D103" s="38">
        <v>46.791820739999999</v>
      </c>
      <c r="E103" s="28"/>
      <c r="F103" s="34">
        <f t="shared" si="3"/>
        <v>37.608894503810212</v>
      </c>
      <c r="G103" s="35"/>
      <c r="H103" s="36">
        <f t="shared" ref="H103:H166" si="4">$J$39+$J$40*C103+$J$41*D103</f>
        <v>52.097028354051005</v>
      </c>
    </row>
    <row r="104" spans="1:8">
      <c r="A104" s="26">
        <v>38534</v>
      </c>
      <c r="B104" s="34">
        <v>56.546023755654247</v>
      </c>
      <c r="C104" s="38">
        <v>35.555210113525391</v>
      </c>
      <c r="D104" s="38">
        <v>61.57892682</v>
      </c>
      <c r="E104" s="28"/>
      <c r="F104" s="34">
        <f t="shared" si="3"/>
        <v>31.117566567609526</v>
      </c>
      <c r="G104" s="35"/>
      <c r="H104" s="36">
        <f t="shared" si="4"/>
        <v>58.148611956108724</v>
      </c>
    </row>
    <row r="105" spans="1:8">
      <c r="A105" s="26">
        <v>38565</v>
      </c>
      <c r="B105" s="34">
        <v>80.251530275479766</v>
      </c>
      <c r="C105" s="38">
        <v>92.999137878417969</v>
      </c>
      <c r="D105" s="38">
        <v>59.42799789</v>
      </c>
      <c r="E105" s="28"/>
      <c r="F105" s="34">
        <f t="shared" si="3"/>
        <v>81.391921308351655</v>
      </c>
      <c r="G105" s="35"/>
      <c r="H105" s="36">
        <f t="shared" si="4"/>
        <v>82.569343861464915</v>
      </c>
    </row>
    <row r="106" spans="1:8">
      <c r="A106" s="26">
        <v>38596</v>
      </c>
      <c r="B106" s="34">
        <v>76.441939049536657</v>
      </c>
      <c r="C106" s="38">
        <v>68.261138916015625</v>
      </c>
      <c r="D106" s="38">
        <v>69.968233359999999</v>
      </c>
      <c r="E106" s="28"/>
      <c r="F106" s="34">
        <f t="shared" si="3"/>
        <v>59.741470446041063</v>
      </c>
      <c r="G106" s="35"/>
      <c r="H106" s="36">
        <f t="shared" si="4"/>
        <v>78.151733441503907</v>
      </c>
    </row>
    <row r="107" spans="1:8">
      <c r="A107" s="26">
        <v>38626</v>
      </c>
      <c r="B107" s="34">
        <v>49.262853288578413</v>
      </c>
      <c r="C107" s="38">
        <v>32.729476928710938</v>
      </c>
      <c r="D107" s="38">
        <v>52.494494230000001</v>
      </c>
      <c r="E107" s="28"/>
      <c r="F107" s="34">
        <f t="shared" si="3"/>
        <v>28.644512964494467</v>
      </c>
      <c r="G107" s="35"/>
      <c r="H107" s="36">
        <f t="shared" si="4"/>
        <v>51.117046859673387</v>
      </c>
    </row>
    <row r="108" spans="1:8">
      <c r="A108" s="26">
        <v>38657</v>
      </c>
      <c r="B108" s="34">
        <v>61.604452136498004</v>
      </c>
      <c r="C108" s="38">
        <v>86.757980346679688</v>
      </c>
      <c r="D108" s="38">
        <v>35.515949740000003</v>
      </c>
      <c r="E108" s="28"/>
      <c r="F108" s="34">
        <f t="shared" si="3"/>
        <v>75.929722256997294</v>
      </c>
      <c r="G108" s="35"/>
      <c r="H108" s="36">
        <f t="shared" si="4"/>
        <v>64.598043567923312</v>
      </c>
    </row>
    <row r="109" spans="1:8">
      <c r="A109" s="26">
        <v>38687</v>
      </c>
      <c r="B109" s="34">
        <v>67.736354589611523</v>
      </c>
      <c r="C109" s="38">
        <v>57.220211029052734</v>
      </c>
      <c r="D109" s="38">
        <v>64.147769839999995</v>
      </c>
      <c r="E109" s="28"/>
      <c r="F109" s="34">
        <f t="shared" si="3"/>
        <v>50.078560076681455</v>
      </c>
      <c r="G109" s="35"/>
      <c r="H109" s="36">
        <f t="shared" si="4"/>
        <v>69.503212884085414</v>
      </c>
    </row>
    <row r="110" spans="1:8">
      <c r="A110" s="26">
        <v>38718</v>
      </c>
      <c r="B110" s="34">
        <v>101.67183705133596</v>
      </c>
      <c r="C110" s="38">
        <v>83.608436584472656</v>
      </c>
      <c r="D110" s="38">
        <v>97.783525130000001</v>
      </c>
      <c r="E110" s="28"/>
      <c r="F110" s="34">
        <f t="shared" si="3"/>
        <v>73.173272854359837</v>
      </c>
      <c r="G110" s="35"/>
      <c r="H110" s="36">
        <f t="shared" si="4"/>
        <v>102.68678893797531</v>
      </c>
    </row>
    <row r="111" spans="1:8">
      <c r="A111" s="26">
        <v>38749</v>
      </c>
      <c r="B111" s="34">
        <v>70.579365839994196</v>
      </c>
      <c r="C111" s="38">
        <v>64.715103149414063</v>
      </c>
      <c r="D111" s="38">
        <v>63.491650870000001</v>
      </c>
      <c r="E111" s="28"/>
      <c r="F111" s="34">
        <f t="shared" si="3"/>
        <v>56.638015181228184</v>
      </c>
      <c r="G111" s="35"/>
      <c r="H111" s="36">
        <f t="shared" si="4"/>
        <v>72.451259008461804</v>
      </c>
    </row>
    <row r="112" spans="1:8">
      <c r="A112" s="26">
        <v>38777</v>
      </c>
      <c r="B112" s="34">
        <v>73.563320468910774</v>
      </c>
      <c r="C112" s="38">
        <v>84.22509765625</v>
      </c>
      <c r="D112" s="38">
        <v>55.148081609999998</v>
      </c>
      <c r="E112" s="28"/>
      <c r="F112" s="34">
        <f t="shared" si="3"/>
        <v>73.712968496416664</v>
      </c>
      <c r="G112" s="35"/>
      <c r="H112" s="36">
        <f t="shared" si="4"/>
        <v>75.915699937051869</v>
      </c>
    </row>
    <row r="113" spans="1:8">
      <c r="A113" s="26">
        <v>38808</v>
      </c>
      <c r="B113" s="34">
        <v>97.926100444777433</v>
      </c>
      <c r="C113" s="38">
        <v>133.50469970703125</v>
      </c>
      <c r="D113" s="38">
        <v>59.352185419999998</v>
      </c>
      <c r="E113" s="28"/>
      <c r="F113" s="34">
        <f t="shared" si="3"/>
        <v>116.84198650374258</v>
      </c>
      <c r="G113" s="35"/>
      <c r="H113" s="36">
        <f t="shared" si="4"/>
        <v>100.70327885226934</v>
      </c>
    </row>
    <row r="114" spans="1:8">
      <c r="A114" s="26">
        <v>38838</v>
      </c>
      <c r="B114" s="34">
        <v>54.101623686401112</v>
      </c>
      <c r="C114" s="38">
        <v>66.022689819335938</v>
      </c>
      <c r="D114" s="38">
        <v>37.875954559999997</v>
      </c>
      <c r="E114" s="28"/>
      <c r="F114" s="34">
        <f t="shared" si="3"/>
        <v>57.782402040827549</v>
      </c>
      <c r="G114" s="35"/>
      <c r="H114" s="36">
        <f t="shared" si="4"/>
        <v>56.787626067854433</v>
      </c>
    </row>
    <row r="115" spans="1:8">
      <c r="A115" s="26">
        <v>38869</v>
      </c>
      <c r="B115" s="34">
        <v>79.80170531549777</v>
      </c>
      <c r="C115" s="38">
        <v>110.92434692382813</v>
      </c>
      <c r="D115" s="38">
        <v>46.967444239999999</v>
      </c>
      <c r="E115" s="28"/>
      <c r="F115" s="34">
        <f t="shared" si="3"/>
        <v>97.079886136231593</v>
      </c>
      <c r="G115" s="35"/>
      <c r="H115" s="36">
        <f t="shared" si="4"/>
        <v>82.710598560493281</v>
      </c>
    </row>
    <row r="116" spans="1:8">
      <c r="A116" s="26">
        <v>38899</v>
      </c>
      <c r="B116" s="34">
        <v>55.867393182253402</v>
      </c>
      <c r="C116" s="38">
        <v>42.707084655761719</v>
      </c>
      <c r="D116" s="38">
        <v>55.857432670000001</v>
      </c>
      <c r="E116" s="28"/>
      <c r="F116" s="34">
        <f t="shared" si="3"/>
        <v>37.376816096459088</v>
      </c>
      <c r="G116" s="35"/>
      <c r="H116" s="36">
        <f t="shared" si="4"/>
        <v>57.729214937829539</v>
      </c>
    </row>
    <row r="117" spans="1:8">
      <c r="A117" s="26">
        <v>38930</v>
      </c>
      <c r="B117" s="34">
        <v>55.390156334035453</v>
      </c>
      <c r="C117" s="38">
        <v>36.359455108642578</v>
      </c>
      <c r="D117" s="38">
        <v>59.313617800000003</v>
      </c>
      <c r="E117" s="28"/>
      <c r="F117" s="34">
        <f t="shared" si="3"/>
        <v>31.82143379529062</v>
      </c>
      <c r="G117" s="35"/>
      <c r="H117" s="36">
        <f t="shared" si="4"/>
        <v>57.072508953847958</v>
      </c>
    </row>
    <row r="118" spans="1:8">
      <c r="A118" s="26">
        <v>38961</v>
      </c>
      <c r="B118" s="34">
        <v>47.854024032518168</v>
      </c>
      <c r="C118" s="38">
        <v>71.518661499023438</v>
      </c>
      <c r="D118" s="38">
        <v>24.8763386</v>
      </c>
      <c r="E118" s="28"/>
      <c r="F118" s="34">
        <f t="shared" si="3"/>
        <v>62.592421839622524</v>
      </c>
      <c r="G118" s="35"/>
      <c r="H118" s="36">
        <f t="shared" si="4"/>
        <v>51.007696558824215</v>
      </c>
    </row>
    <row r="119" spans="1:8">
      <c r="A119" s="26">
        <v>38991</v>
      </c>
      <c r="B119" s="34">
        <v>79.537146987741608</v>
      </c>
      <c r="C119" s="38">
        <v>74.125144958496094</v>
      </c>
      <c r="D119" s="38">
        <v>70.763221700000003</v>
      </c>
      <c r="E119" s="28"/>
      <c r="F119" s="34">
        <f t="shared" si="3"/>
        <v>64.873590261874654</v>
      </c>
      <c r="G119" s="35"/>
      <c r="H119" s="36">
        <f t="shared" si="4"/>
        <v>81.288293117105212</v>
      </c>
    </row>
    <row r="120" spans="1:8">
      <c r="A120" s="26">
        <v>39022</v>
      </c>
      <c r="B120" s="34">
        <v>58.510611029185633</v>
      </c>
      <c r="C120" s="38">
        <v>43.895904541015625</v>
      </c>
      <c r="D120" s="38">
        <v>59.047006379999999</v>
      </c>
      <c r="E120" s="28"/>
      <c r="F120" s="34">
        <f t="shared" si="3"/>
        <v>38.417259446341411</v>
      </c>
      <c r="G120" s="35"/>
      <c r="H120" s="36">
        <f t="shared" si="4"/>
        <v>60.286312520472286</v>
      </c>
    </row>
    <row r="121" spans="1:8">
      <c r="A121" s="26">
        <v>39052</v>
      </c>
      <c r="B121" s="34">
        <v>72.313853205854059</v>
      </c>
      <c r="C121" s="38">
        <v>67.678390502929688</v>
      </c>
      <c r="D121" s="38">
        <v>64.149349709999996</v>
      </c>
      <c r="E121" s="28"/>
      <c r="F121" s="34">
        <f t="shared" si="3"/>
        <v>59.231454825869761</v>
      </c>
      <c r="G121" s="35"/>
      <c r="H121" s="36">
        <f t="shared" si="4"/>
        <v>74.198655327746835</v>
      </c>
    </row>
    <row r="122" spans="1:8">
      <c r="A122" s="26">
        <v>39083</v>
      </c>
      <c r="B122" s="34">
        <v>54.383059146782713</v>
      </c>
      <c r="C122" s="38">
        <v>80.17083740234375</v>
      </c>
      <c r="D122" s="38">
        <v>28.997230420000001</v>
      </c>
      <c r="E122" s="28"/>
      <c r="F122" s="34">
        <f t="shared" si="3"/>
        <v>70.164720210707628</v>
      </c>
      <c r="G122" s="35"/>
      <c r="H122" s="36">
        <f t="shared" si="4"/>
        <v>57.505753346197999</v>
      </c>
    </row>
    <row r="123" spans="1:8">
      <c r="A123" s="26">
        <v>39114</v>
      </c>
      <c r="B123" s="34">
        <v>54.755924890707014</v>
      </c>
      <c r="C123" s="38">
        <v>64.65911865234375</v>
      </c>
      <c r="D123" s="38">
        <v>39.755437329999999</v>
      </c>
      <c r="E123" s="28"/>
      <c r="F123" s="34">
        <f t="shared" si="3"/>
        <v>56.589018105728499</v>
      </c>
      <c r="G123" s="35"/>
      <c r="H123" s="36">
        <f t="shared" si="4"/>
        <v>57.367892313948211</v>
      </c>
    </row>
    <row r="124" spans="1:8">
      <c r="A124" s="26">
        <v>39142</v>
      </c>
      <c r="B124" s="34">
        <v>70.764153326460146</v>
      </c>
      <c r="C124" s="38">
        <v>70.074325561523438</v>
      </c>
      <c r="D124" s="38">
        <v>60.245909859999998</v>
      </c>
      <c r="E124" s="28"/>
      <c r="F124" s="34">
        <f t="shared" si="3"/>
        <v>61.328353379960973</v>
      </c>
      <c r="G124" s="35"/>
      <c r="H124" s="36">
        <f t="shared" si="4"/>
        <v>72.797796985721178</v>
      </c>
    </row>
    <row r="125" spans="1:8">
      <c r="A125" s="26">
        <v>39173</v>
      </c>
      <c r="B125" s="34">
        <v>57.232261382941559</v>
      </c>
      <c r="C125" s="38">
        <v>68.331344604492188</v>
      </c>
      <c r="D125" s="38">
        <v>41.061600560000002</v>
      </c>
      <c r="E125" s="28"/>
      <c r="F125" s="34">
        <f t="shared" si="3"/>
        <v>59.802913766938872</v>
      </c>
      <c r="G125" s="35"/>
      <c r="H125" s="36">
        <f t="shared" si="4"/>
        <v>59.844900467205576</v>
      </c>
    </row>
    <row r="126" spans="1:8">
      <c r="A126" s="26">
        <v>39203</v>
      </c>
      <c r="B126" s="34">
        <v>45.549591554202721</v>
      </c>
      <c r="C126" s="38">
        <v>47.791526794433594</v>
      </c>
      <c r="D126" s="38">
        <v>37.013331309999998</v>
      </c>
      <c r="E126" s="28"/>
      <c r="F126" s="34">
        <f t="shared" si="3"/>
        <v>41.826669330460788</v>
      </c>
      <c r="G126" s="35"/>
      <c r="H126" s="36">
        <f t="shared" si="4"/>
        <v>48.056821861822669</v>
      </c>
    </row>
    <row r="127" spans="1:8">
      <c r="A127" s="26">
        <v>39234</v>
      </c>
      <c r="B127" s="34">
        <v>63.311082601748609</v>
      </c>
      <c r="C127" s="38">
        <v>77.089462280273438</v>
      </c>
      <c r="D127" s="38">
        <v>44.43644407</v>
      </c>
      <c r="E127" s="28"/>
      <c r="F127" s="34">
        <f t="shared" si="3"/>
        <v>67.467931324503752</v>
      </c>
      <c r="G127" s="35"/>
      <c r="H127" s="36">
        <f t="shared" si="4"/>
        <v>65.917219617009906</v>
      </c>
    </row>
    <row r="128" spans="1:8">
      <c r="A128" s="26">
        <v>39264</v>
      </c>
      <c r="B128" s="34">
        <v>98.989123265000273</v>
      </c>
      <c r="C128" s="38">
        <v>136.7205810546875</v>
      </c>
      <c r="D128" s="38">
        <v>58.835015660000003</v>
      </c>
      <c r="E128" s="28"/>
      <c r="F128" s="34">
        <f t="shared" si="3"/>
        <v>119.65649390194692</v>
      </c>
      <c r="G128" s="35"/>
      <c r="H128" s="36">
        <f t="shared" si="4"/>
        <v>101.81872312011299</v>
      </c>
    </row>
    <row r="129" spans="1:8">
      <c r="A129" s="26">
        <v>39295</v>
      </c>
      <c r="B129" s="34">
        <v>58.199631449739783</v>
      </c>
      <c r="C129" s="38">
        <v>56.736240386962891</v>
      </c>
      <c r="D129" s="38">
        <v>50.138049350000003</v>
      </c>
      <c r="E129" s="28"/>
      <c r="F129" s="34">
        <f t="shared" si="3"/>
        <v>49.654993780098927</v>
      </c>
      <c r="G129" s="35"/>
      <c r="H129" s="36">
        <f t="shared" si="4"/>
        <v>60.398212972748766</v>
      </c>
    </row>
    <row r="130" spans="1:8">
      <c r="A130" s="26">
        <v>39326</v>
      </c>
      <c r="B130" s="34">
        <v>78.926311732849939</v>
      </c>
      <c r="C130" s="38">
        <v>90.571205139160156</v>
      </c>
      <c r="D130" s="38">
        <v>59.033218230000003</v>
      </c>
      <c r="E130" s="28"/>
      <c r="F130" s="34">
        <f t="shared" si="3"/>
        <v>79.267018702114683</v>
      </c>
      <c r="G130" s="35"/>
      <c r="H130" s="36">
        <f t="shared" si="4"/>
        <v>81.22905185305828</v>
      </c>
    </row>
    <row r="131" spans="1:8">
      <c r="A131" s="26">
        <v>39356</v>
      </c>
      <c r="B131" s="34">
        <v>77.159508752057604</v>
      </c>
      <c r="C131" s="38">
        <v>92.5426025390625</v>
      </c>
      <c r="D131" s="38">
        <v>55.082712110000003</v>
      </c>
      <c r="E131" s="28"/>
      <c r="F131" s="34">
        <f t="shared" ref="F131:F194" si="5">C131*$E$5</f>
        <v>80.992366116088689</v>
      </c>
      <c r="G131" s="35"/>
      <c r="H131" s="36">
        <f t="shared" si="4"/>
        <v>79.607769352878364</v>
      </c>
    </row>
    <row r="132" spans="1:8">
      <c r="A132" s="26">
        <v>39387</v>
      </c>
      <c r="B132" s="34">
        <v>78.512249120679314</v>
      </c>
      <c r="C132" s="38">
        <v>108.428466796875</v>
      </c>
      <c r="D132" s="38">
        <v>46.671064960000002</v>
      </c>
      <c r="E132" s="28"/>
      <c r="F132" s="34">
        <f t="shared" si="5"/>
        <v>94.895516651499079</v>
      </c>
      <c r="G132" s="35"/>
      <c r="H132" s="36">
        <f t="shared" si="4"/>
        <v>81.402231636040696</v>
      </c>
    </row>
    <row r="133" spans="1:8">
      <c r="A133" s="26">
        <v>39417</v>
      </c>
      <c r="B133" s="34">
        <v>97.002657379328014</v>
      </c>
      <c r="C133" s="38">
        <v>93.826927185058594</v>
      </c>
      <c r="D133" s="38">
        <v>84.050545260000007</v>
      </c>
      <c r="E133" s="28"/>
      <c r="F133" s="34">
        <f t="shared" si="5"/>
        <v>82.116394283510544</v>
      </c>
      <c r="G133" s="35"/>
      <c r="H133" s="36">
        <f t="shared" si="4"/>
        <v>98.561445808717963</v>
      </c>
    </row>
    <row r="134" spans="1:8">
      <c r="A134" s="26">
        <v>39448</v>
      </c>
      <c r="B134" s="34">
        <v>117.09903899882255</v>
      </c>
      <c r="C134" s="38">
        <v>142.80523681640625</v>
      </c>
      <c r="D134" s="38">
        <v>82.042925449999998</v>
      </c>
      <c r="E134" s="28"/>
      <c r="F134" s="34">
        <f t="shared" si="5"/>
        <v>124.98172415938944</v>
      </c>
      <c r="G134" s="35"/>
      <c r="H134" s="36">
        <f t="shared" si="4"/>
        <v>119.2730684486508</v>
      </c>
    </row>
    <row r="135" spans="1:8">
      <c r="A135" s="26">
        <v>39479</v>
      </c>
      <c r="B135" s="34">
        <v>105.23191348419124</v>
      </c>
      <c r="C135" s="38">
        <v>157.7542724609375</v>
      </c>
      <c r="D135" s="38">
        <v>54.385758260000003</v>
      </c>
      <c r="E135" s="28"/>
      <c r="F135" s="34">
        <f t="shared" si="5"/>
        <v>138.06497160202832</v>
      </c>
      <c r="G135" s="35"/>
      <c r="H135" s="36">
        <f t="shared" si="4"/>
        <v>108.4376657144817</v>
      </c>
    </row>
    <row r="136" spans="1:8">
      <c r="A136" s="26">
        <v>39508</v>
      </c>
      <c r="B136" s="34">
        <v>166.63333185973374</v>
      </c>
      <c r="C136" s="38">
        <v>174.01171875</v>
      </c>
      <c r="D136" s="38">
        <v>135.9465055</v>
      </c>
      <c r="E136" s="28"/>
      <c r="F136" s="34">
        <f t="shared" si="5"/>
        <v>152.29332703865657</v>
      </c>
      <c r="G136" s="35"/>
      <c r="H136" s="36">
        <f t="shared" si="4"/>
        <v>167.47734400293137</v>
      </c>
    </row>
    <row r="137" spans="1:8">
      <c r="A137" s="26">
        <v>39539</v>
      </c>
      <c r="B137" s="34">
        <v>124.64761712685001</v>
      </c>
      <c r="C137" s="38">
        <v>145.51449584960938</v>
      </c>
      <c r="D137" s="38">
        <v>91.602679240000001</v>
      </c>
      <c r="E137" s="28"/>
      <c r="F137" s="34">
        <f t="shared" si="5"/>
        <v>127.352840742456</v>
      </c>
      <c r="G137" s="35"/>
      <c r="H137" s="36">
        <f t="shared" si="4"/>
        <v>126.5538943552224</v>
      </c>
    </row>
    <row r="138" spans="1:8">
      <c r="A138" s="26">
        <v>39569</v>
      </c>
      <c r="B138" s="34">
        <v>89.053281410693103</v>
      </c>
      <c r="C138" s="38">
        <v>100.68357849121094</v>
      </c>
      <c r="D138" s="38">
        <v>67.599628730000006</v>
      </c>
      <c r="E138" s="28"/>
      <c r="F138" s="34">
        <f t="shared" si="5"/>
        <v>88.117267369869225</v>
      </c>
      <c r="G138" s="35"/>
      <c r="H138" s="36">
        <f t="shared" si="4"/>
        <v>91.20279204303236</v>
      </c>
    </row>
    <row r="139" spans="1:8">
      <c r="A139" s="26">
        <v>39600</v>
      </c>
      <c r="B139" s="34">
        <v>110.6037186490737</v>
      </c>
      <c r="C139" s="38">
        <v>157.01193237304688</v>
      </c>
      <c r="D139" s="38">
        <v>62.944362050000002</v>
      </c>
      <c r="E139" s="28"/>
      <c r="F139" s="34">
        <f t="shared" si="5"/>
        <v>137.41528293398261</v>
      </c>
      <c r="G139" s="35"/>
      <c r="H139" s="36">
        <f t="shared" si="4"/>
        <v>113.53401803128708</v>
      </c>
    </row>
    <row r="140" spans="1:8">
      <c r="A140" s="26">
        <v>39630</v>
      </c>
      <c r="B140" s="34">
        <v>150.46178688945389</v>
      </c>
      <c r="C140" s="38">
        <v>152.117919921875</v>
      </c>
      <c r="D140" s="38">
        <v>126.0443442</v>
      </c>
      <c r="E140" s="28"/>
      <c r="F140" s="34">
        <f t="shared" si="5"/>
        <v>133.13209187011884</v>
      </c>
      <c r="G140" s="35"/>
      <c r="H140" s="36">
        <f t="shared" si="4"/>
        <v>151.36778911128118</v>
      </c>
    </row>
    <row r="141" spans="1:8">
      <c r="A141" s="26">
        <v>39661</v>
      </c>
      <c r="B141" s="34">
        <v>175.45680594180075</v>
      </c>
      <c r="C141" s="38">
        <v>205.62844848632813</v>
      </c>
      <c r="D141" s="38">
        <v>128.41674119999999</v>
      </c>
      <c r="E141" s="28"/>
      <c r="F141" s="34">
        <f t="shared" si="5"/>
        <v>179.96397471811028</v>
      </c>
      <c r="G141" s="35"/>
      <c r="H141" s="36">
        <f t="shared" si="4"/>
        <v>176.89250176278475</v>
      </c>
    </row>
    <row r="142" spans="1:8">
      <c r="A142" s="26">
        <v>39692</v>
      </c>
      <c r="B142" s="34">
        <v>199.75102774629426</v>
      </c>
      <c r="C142" s="38">
        <v>298.38702392578125</v>
      </c>
      <c r="D142" s="38">
        <v>103.9330504</v>
      </c>
      <c r="E142" s="28"/>
      <c r="F142" s="34">
        <f t="shared" si="5"/>
        <v>261.14535817042753</v>
      </c>
      <c r="G142" s="35"/>
      <c r="H142" s="36">
        <f t="shared" si="4"/>
        <v>202.99729229571921</v>
      </c>
    </row>
    <row r="143" spans="1:8">
      <c r="A143" s="26">
        <v>39722</v>
      </c>
      <c r="B143" s="34">
        <v>182.27261131892573</v>
      </c>
      <c r="C143" s="38">
        <v>187.5682373046875</v>
      </c>
      <c r="D143" s="38">
        <v>150.53025220000001</v>
      </c>
      <c r="E143" s="28"/>
      <c r="F143" s="34">
        <f t="shared" si="5"/>
        <v>164.15785736216179</v>
      </c>
      <c r="G143" s="35"/>
      <c r="H143" s="36">
        <f t="shared" si="4"/>
        <v>182.81447674610703</v>
      </c>
    </row>
    <row r="144" spans="1:8">
      <c r="A144" s="26">
        <v>39753</v>
      </c>
      <c r="B144" s="34">
        <v>168.91556372556866</v>
      </c>
      <c r="C144" s="38">
        <v>194.23703002929688</v>
      </c>
      <c r="D144" s="38">
        <v>126.0783957</v>
      </c>
      <c r="E144" s="28"/>
      <c r="F144" s="34">
        <f t="shared" si="5"/>
        <v>169.99431848476621</v>
      </c>
      <c r="G144" s="35"/>
      <c r="H144" s="36">
        <f t="shared" si="4"/>
        <v>170.29570704415499</v>
      </c>
    </row>
    <row r="145" spans="1:8">
      <c r="A145" s="26">
        <v>39783</v>
      </c>
      <c r="B145" s="34">
        <v>185.15222309264101</v>
      </c>
      <c r="C145" s="38">
        <v>232.76638793945313</v>
      </c>
      <c r="D145" s="38">
        <v>125.1415112</v>
      </c>
      <c r="E145" s="28"/>
      <c r="F145" s="34">
        <f t="shared" si="5"/>
        <v>203.71482964890799</v>
      </c>
      <c r="G145" s="35"/>
      <c r="H145" s="36">
        <f t="shared" si="4"/>
        <v>186.99630533625759</v>
      </c>
    </row>
    <row r="146" spans="1:8">
      <c r="A146" s="26">
        <v>39814</v>
      </c>
      <c r="B146" s="34">
        <v>186.97930753813</v>
      </c>
      <c r="C146" s="38">
        <v>223.546875</v>
      </c>
      <c r="D146" s="38">
        <v>133.94778099999999</v>
      </c>
      <c r="E146" s="28"/>
      <c r="F146" s="34">
        <f t="shared" si="5"/>
        <v>195.64600354161308</v>
      </c>
      <c r="G146" s="35"/>
      <c r="H146" s="36">
        <f t="shared" si="4"/>
        <v>188.44456567085706</v>
      </c>
    </row>
    <row r="147" spans="1:8">
      <c r="A147" s="26">
        <v>39845</v>
      </c>
      <c r="B147" s="34">
        <v>143.29275045285638</v>
      </c>
      <c r="C147" s="38">
        <v>170.97813415527344</v>
      </c>
      <c r="D147" s="38">
        <v>102.8741879</v>
      </c>
      <c r="E147" s="28"/>
      <c r="F147" s="34">
        <f t="shared" si="5"/>
        <v>149.63836394707386</v>
      </c>
      <c r="G147" s="35"/>
      <c r="H147" s="36">
        <f t="shared" si="4"/>
        <v>145.13458239380833</v>
      </c>
    </row>
    <row r="148" spans="1:8">
      <c r="A148" s="26">
        <v>39873</v>
      </c>
      <c r="B148" s="34">
        <v>157.97881846895416</v>
      </c>
      <c r="C148" s="38">
        <v>184.49575805664063</v>
      </c>
      <c r="D148" s="38">
        <v>116.0514077</v>
      </c>
      <c r="E148" s="28"/>
      <c r="F148" s="34">
        <f t="shared" si="5"/>
        <v>161.46885405650204</v>
      </c>
      <c r="G148" s="35"/>
      <c r="H148" s="36">
        <f t="shared" si="4"/>
        <v>159.56195656971542</v>
      </c>
    </row>
    <row r="149" spans="1:8">
      <c r="A149" s="26">
        <v>39904</v>
      </c>
      <c r="B149" s="34">
        <v>120.89725712895617</v>
      </c>
      <c r="C149" s="38">
        <v>152.913330078125</v>
      </c>
      <c r="D149" s="38">
        <v>81.103880610000004</v>
      </c>
      <c r="E149" s="28"/>
      <c r="F149" s="34">
        <f t="shared" si="5"/>
        <v>133.82822693461804</v>
      </c>
      <c r="G149" s="35"/>
      <c r="H149" s="36">
        <f t="shared" si="4"/>
        <v>123.21463348301798</v>
      </c>
    </row>
    <row r="150" spans="1:8">
      <c r="A150" s="26">
        <v>39934</v>
      </c>
      <c r="B150" s="34">
        <v>78.004559360290898</v>
      </c>
      <c r="C150" s="38">
        <v>91.164703369140625</v>
      </c>
      <c r="D150" s="38">
        <v>57.25819516</v>
      </c>
      <c r="E150" s="28"/>
      <c r="F150" s="34">
        <f t="shared" si="5"/>
        <v>79.786442455207634</v>
      </c>
      <c r="G150" s="35"/>
      <c r="H150" s="36">
        <f t="shared" si="4"/>
        <v>80.369386443869587</v>
      </c>
    </row>
    <row r="151" spans="1:8">
      <c r="A151" s="26">
        <v>39965</v>
      </c>
      <c r="B151" s="34">
        <v>177.26315836856105</v>
      </c>
      <c r="C151" s="38">
        <v>131.52880859375</v>
      </c>
      <c r="D151" s="38">
        <v>179.84661980000001</v>
      </c>
      <c r="E151" s="28"/>
      <c r="F151" s="34">
        <f t="shared" si="5"/>
        <v>115.11270623647484</v>
      </c>
      <c r="G151" s="35"/>
      <c r="H151" s="36">
        <f t="shared" si="4"/>
        <v>176.25792712898374</v>
      </c>
    </row>
    <row r="152" spans="1:8">
      <c r="A152" s="26">
        <v>39995</v>
      </c>
      <c r="B152" s="34">
        <v>135.19358297712176</v>
      </c>
      <c r="C152" s="38">
        <v>103.93191528320313</v>
      </c>
      <c r="D152" s="38">
        <v>134.78488970000001</v>
      </c>
      <c r="E152" s="28"/>
      <c r="F152" s="34">
        <f t="shared" si="5"/>
        <v>90.960179450436016</v>
      </c>
      <c r="G152" s="35"/>
      <c r="H152" s="36">
        <f t="shared" si="4"/>
        <v>135.28317739505835</v>
      </c>
    </row>
    <row r="153" spans="1:8">
      <c r="A153" s="26">
        <v>40026</v>
      </c>
      <c r="B153" s="34">
        <v>121.60796342140208</v>
      </c>
      <c r="C153" s="38">
        <v>92.43109130859375</v>
      </c>
      <c r="D153" s="38">
        <v>121.93505159999999</v>
      </c>
      <c r="E153" s="28"/>
      <c r="F153" s="34">
        <f t="shared" si="5"/>
        <v>80.894772595305994</v>
      </c>
      <c r="G153" s="35"/>
      <c r="H153" s="36">
        <f t="shared" si="4"/>
        <v>121.96878979233236</v>
      </c>
    </row>
    <row r="154" spans="1:8">
      <c r="A154" s="26">
        <v>40057</v>
      </c>
      <c r="B154" s="34">
        <v>197.1069845199774</v>
      </c>
      <c r="C154" s="38">
        <v>160.95164489746094</v>
      </c>
      <c r="D154" s="38">
        <v>190.31610259999999</v>
      </c>
      <c r="E154" s="28"/>
      <c r="F154" s="34">
        <f t="shared" si="5"/>
        <v>140.86328018513834</v>
      </c>
      <c r="G154" s="35"/>
      <c r="H154" s="36">
        <f t="shared" si="4"/>
        <v>196.10700496243601</v>
      </c>
    </row>
    <row r="155" spans="1:8">
      <c r="A155" s="26">
        <v>40087</v>
      </c>
      <c r="B155" s="34">
        <v>113.87563641821652</v>
      </c>
      <c r="C155" s="38">
        <v>75.7962646484375</v>
      </c>
      <c r="D155" s="38">
        <v>121.2544527</v>
      </c>
      <c r="E155" s="28"/>
      <c r="F155" s="34">
        <f t="shared" si="5"/>
        <v>66.336137608048631</v>
      </c>
      <c r="G155" s="35"/>
      <c r="H155" s="36">
        <f t="shared" si="4"/>
        <v>114.07002098185237</v>
      </c>
    </row>
    <row r="156" spans="1:8">
      <c r="A156" s="26">
        <v>40118</v>
      </c>
      <c r="B156" s="34">
        <v>112.0553531652871</v>
      </c>
      <c r="C156" s="38">
        <v>68.890274047851563</v>
      </c>
      <c r="D156" s="38">
        <v>123.0599435</v>
      </c>
      <c r="E156" s="28"/>
      <c r="F156" s="34">
        <f t="shared" si="5"/>
        <v>60.29208326150237</v>
      </c>
      <c r="G156" s="35"/>
      <c r="H156" s="36">
        <f t="shared" si="4"/>
        <v>112.11548007610051</v>
      </c>
    </row>
    <row r="157" spans="1:8">
      <c r="A157" s="26">
        <v>40148</v>
      </c>
      <c r="B157" s="34">
        <v>101.7013841615065</v>
      </c>
      <c r="C157" s="38">
        <v>74.858230590820313</v>
      </c>
      <c r="D157" s="38">
        <v>103.5806473</v>
      </c>
      <c r="E157" s="28"/>
      <c r="F157" s="34">
        <f t="shared" si="5"/>
        <v>65.515179522373188</v>
      </c>
      <c r="G157" s="35"/>
      <c r="H157" s="36">
        <f t="shared" si="4"/>
        <v>102.43670948663296</v>
      </c>
    </row>
    <row r="158" spans="1:8">
      <c r="A158" s="26">
        <v>40179</v>
      </c>
      <c r="B158" s="34">
        <v>121.2286088349781</v>
      </c>
      <c r="C158" s="38">
        <v>95.782081604003906</v>
      </c>
      <c r="D158" s="38">
        <v>119.1620388</v>
      </c>
      <c r="E158" s="28"/>
      <c r="F158" s="34">
        <f t="shared" si="5"/>
        <v>83.827526001962767</v>
      </c>
      <c r="G158" s="35"/>
      <c r="H158" s="36">
        <f t="shared" si="4"/>
        <v>121.71377623460083</v>
      </c>
    </row>
    <row r="159" spans="1:8">
      <c r="A159" s="26">
        <v>40210</v>
      </c>
      <c r="B159" s="34">
        <v>115.85379063582681</v>
      </c>
      <c r="C159" s="38">
        <v>103.44437408447266</v>
      </c>
      <c r="D159" s="38">
        <v>106.04945840000001</v>
      </c>
      <c r="E159" s="28"/>
      <c r="F159" s="34">
        <f t="shared" si="5"/>
        <v>90.533488238163415</v>
      </c>
      <c r="G159" s="35"/>
      <c r="H159" s="36">
        <f t="shared" si="4"/>
        <v>116.83459456720533</v>
      </c>
    </row>
    <row r="160" spans="1:8">
      <c r="A160" s="26">
        <v>40238</v>
      </c>
      <c r="B160" s="34">
        <v>135.35215964859992</v>
      </c>
      <c r="C160" s="38">
        <v>90.395698547363281</v>
      </c>
      <c r="D160" s="38">
        <v>143.92237729999999</v>
      </c>
      <c r="E160" s="28"/>
      <c r="F160" s="34">
        <f t="shared" si="5"/>
        <v>79.113417077040438</v>
      </c>
      <c r="G160" s="35"/>
      <c r="H160" s="36">
        <f t="shared" si="4"/>
        <v>135.00389138046754</v>
      </c>
    </row>
    <row r="161" spans="1:8">
      <c r="A161" s="26">
        <v>40269</v>
      </c>
      <c r="B161" s="34">
        <v>83.71610406329836</v>
      </c>
      <c r="C161" s="38">
        <v>46.745429992675781</v>
      </c>
      <c r="D161" s="38">
        <v>95.04216108</v>
      </c>
      <c r="E161" s="28"/>
      <c r="F161" s="34">
        <f t="shared" si="5"/>
        <v>40.911135804968296</v>
      </c>
      <c r="G161" s="35"/>
      <c r="H161" s="36">
        <f t="shared" si="4"/>
        <v>84.400699864010988</v>
      </c>
    </row>
    <row r="162" spans="1:8">
      <c r="A162" s="26">
        <v>40299</v>
      </c>
      <c r="B162" s="34">
        <v>139.67480789147066</v>
      </c>
      <c r="C162" s="38">
        <v>156.54861450195313</v>
      </c>
      <c r="D162" s="38">
        <v>106.9251537</v>
      </c>
      <c r="E162" s="28"/>
      <c r="F162" s="34">
        <f t="shared" si="5"/>
        <v>137.00979173734254</v>
      </c>
      <c r="G162" s="35"/>
      <c r="H162" s="36">
        <f t="shared" si="4"/>
        <v>141.22742719630349</v>
      </c>
    </row>
    <row r="163" spans="1:8">
      <c r="A163" s="26">
        <v>40330</v>
      </c>
      <c r="B163" s="34">
        <v>149.07323540350433</v>
      </c>
      <c r="C163" s="38">
        <v>130.01350402832031</v>
      </c>
      <c r="D163" s="38">
        <v>138.49051030000001</v>
      </c>
      <c r="E163" s="28"/>
      <c r="F163" s="34">
        <f t="shared" si="5"/>
        <v>113.78652673888769</v>
      </c>
      <c r="G163" s="35"/>
      <c r="H163" s="36">
        <f t="shared" si="4"/>
        <v>149.34145555117183</v>
      </c>
    </row>
    <row r="164" spans="1:8">
      <c r="A164" s="26">
        <v>40360</v>
      </c>
      <c r="B164" s="34">
        <v>115.85409576225986</v>
      </c>
      <c r="C164" s="38">
        <v>70.815673828125</v>
      </c>
      <c r="D164" s="38">
        <v>127.5013123</v>
      </c>
      <c r="E164" s="28"/>
      <c r="F164" s="34">
        <f t="shared" si="5"/>
        <v>61.977174015870546</v>
      </c>
      <c r="G164" s="35"/>
      <c r="H164" s="36">
        <f t="shared" si="4"/>
        <v>115.79734960043551</v>
      </c>
    </row>
    <row r="165" spans="1:8">
      <c r="A165" s="26">
        <v>40391</v>
      </c>
      <c r="B165" s="34">
        <v>108.89377472825333</v>
      </c>
      <c r="C165" s="38">
        <v>104.10298919677734</v>
      </c>
      <c r="D165" s="38">
        <v>95.159782710000002</v>
      </c>
      <c r="E165" s="28"/>
      <c r="F165" s="34">
        <f t="shared" si="5"/>
        <v>91.109901639578766</v>
      </c>
      <c r="G165" s="35"/>
      <c r="H165" s="36">
        <f t="shared" si="4"/>
        <v>110.22182969341861</v>
      </c>
    </row>
    <row r="166" spans="1:8">
      <c r="A166" s="26">
        <v>40422</v>
      </c>
      <c r="B166" s="34">
        <v>107.86632479917665</v>
      </c>
      <c r="C166" s="38">
        <v>121.59742736816406</v>
      </c>
      <c r="D166" s="38">
        <v>82.114615380000004</v>
      </c>
      <c r="E166" s="28"/>
      <c r="F166" s="34">
        <f t="shared" si="5"/>
        <v>106.4208600792244</v>
      </c>
      <c r="G166" s="35"/>
      <c r="H166" s="36">
        <f t="shared" si="4"/>
        <v>109.79884260094626</v>
      </c>
    </row>
    <row r="167" spans="1:8">
      <c r="A167" s="26">
        <v>40452</v>
      </c>
      <c r="B167" s="34">
        <v>97.595291362242421</v>
      </c>
      <c r="C167" s="38">
        <v>74.115959167480469</v>
      </c>
      <c r="D167" s="38">
        <v>97.899682560000002</v>
      </c>
      <c r="E167" s="28"/>
      <c r="F167" s="34">
        <f t="shared" si="5"/>
        <v>64.86555094885999</v>
      </c>
      <c r="G167" s="35"/>
      <c r="H167" s="36">
        <f t="shared" ref="H167:H230" si="6">$J$39+$J$40*C167+$J$41*D167</f>
        <v>98.499520758082923</v>
      </c>
    </row>
    <row r="168" spans="1:8">
      <c r="A168" s="26">
        <v>40483</v>
      </c>
      <c r="B168" s="34">
        <v>98.160523279570327</v>
      </c>
      <c r="C168" s="38">
        <v>82.423065185546875</v>
      </c>
      <c r="D168" s="38">
        <v>93.287463389999999</v>
      </c>
      <c r="E168" s="28"/>
      <c r="F168" s="34">
        <f t="shared" si="5"/>
        <v>72.135847585443145</v>
      </c>
      <c r="G168" s="35"/>
      <c r="H168" s="36">
        <f t="shared" si="6"/>
        <v>99.302404251549689</v>
      </c>
    </row>
    <row r="169" spans="1:8">
      <c r="A169" s="26">
        <v>40513</v>
      </c>
      <c r="B169" s="34">
        <v>132.14049371013058</v>
      </c>
      <c r="C169" s="38">
        <v>110.67324066162109</v>
      </c>
      <c r="D169" s="38">
        <v>125.76593769999999</v>
      </c>
      <c r="E169" s="28"/>
      <c r="F169" s="34">
        <f t="shared" si="5"/>
        <v>96.860120430873025</v>
      </c>
      <c r="G169" s="35"/>
      <c r="H169" s="36">
        <f t="shared" si="6"/>
        <v>132.58758929497154</v>
      </c>
    </row>
    <row r="170" spans="1:8">
      <c r="A170" s="26">
        <v>40544</v>
      </c>
      <c r="B170" s="34">
        <v>178.76364443749958</v>
      </c>
      <c r="C170" s="38">
        <v>172.68040466308594</v>
      </c>
      <c r="D170" s="38">
        <v>155.04625530000001</v>
      </c>
      <c r="E170" s="28"/>
      <c r="F170" s="34">
        <f t="shared" si="5"/>
        <v>151.12817417949273</v>
      </c>
      <c r="G170" s="35"/>
      <c r="H170" s="36">
        <f t="shared" si="6"/>
        <v>178.99661453957532</v>
      </c>
    </row>
    <row r="171" spans="1:8">
      <c r="A171" s="26">
        <v>40575</v>
      </c>
      <c r="B171" s="34">
        <v>59.441151800908443</v>
      </c>
      <c r="C171" s="38">
        <v>46.08258056640625</v>
      </c>
      <c r="D171" s="38">
        <v>59.007436779999999</v>
      </c>
      <c r="E171" s="28"/>
      <c r="F171" s="34">
        <f t="shared" si="5"/>
        <v>40.331016574048675</v>
      </c>
      <c r="G171" s="35"/>
      <c r="H171" s="36">
        <f t="shared" si="6"/>
        <v>61.242758994796951</v>
      </c>
    </row>
    <row r="172" spans="1:8">
      <c r="A172" s="26">
        <v>40603</v>
      </c>
      <c r="B172" s="34">
        <v>137.81883326893342</v>
      </c>
      <c r="C172" s="38">
        <v>131.24836730957031</v>
      </c>
      <c r="D172" s="38">
        <v>120.77013239999999</v>
      </c>
      <c r="E172" s="28"/>
      <c r="F172" s="34">
        <f t="shared" si="5"/>
        <v>114.86726681139751</v>
      </c>
      <c r="G172" s="35"/>
      <c r="H172" s="36">
        <f t="shared" si="6"/>
        <v>138.65396295496416</v>
      </c>
    </row>
    <row r="173" spans="1:8">
      <c r="A173" s="26">
        <v>40634</v>
      </c>
      <c r="B173" s="34">
        <v>156.92789613537985</v>
      </c>
      <c r="C173" s="38">
        <v>153.01113891601563</v>
      </c>
      <c r="D173" s="38">
        <v>135.17174120000001</v>
      </c>
      <c r="E173" s="28"/>
      <c r="F173" s="34">
        <f t="shared" si="5"/>
        <v>133.91382825758151</v>
      </c>
      <c r="G173" s="35"/>
      <c r="H173" s="36">
        <f t="shared" si="6"/>
        <v>157.55914889619379</v>
      </c>
    </row>
    <row r="174" spans="1:8">
      <c r="A174" s="26">
        <v>40664</v>
      </c>
      <c r="B174" s="34">
        <v>60.777082617303847</v>
      </c>
      <c r="C174" s="38">
        <v>26.144084930419922</v>
      </c>
      <c r="D174" s="38">
        <v>74.122883349999995</v>
      </c>
      <c r="E174" s="28"/>
      <c r="F174" s="34">
        <f t="shared" si="5"/>
        <v>22.881043328783591</v>
      </c>
      <c r="G174" s="35"/>
      <c r="H174" s="36">
        <f t="shared" si="6"/>
        <v>61.882047618815946</v>
      </c>
    </row>
    <row r="175" spans="1:8">
      <c r="A175" s="26">
        <v>40695</v>
      </c>
      <c r="B175" s="34">
        <v>85.651881570695537</v>
      </c>
      <c r="C175" s="38">
        <v>39.590011596679688</v>
      </c>
      <c r="D175" s="38">
        <v>102.6547133</v>
      </c>
      <c r="E175" s="28"/>
      <c r="F175" s="34">
        <f t="shared" si="5"/>
        <v>34.648784730524625</v>
      </c>
      <c r="G175" s="35"/>
      <c r="H175" s="36">
        <f t="shared" si="6"/>
        <v>86.018191983887263</v>
      </c>
    </row>
    <row r="176" spans="1:8">
      <c r="A176" s="26">
        <v>40725</v>
      </c>
      <c r="B176" s="34">
        <v>157.21103662976836</v>
      </c>
      <c r="C176" s="38">
        <v>207.39718627929688</v>
      </c>
      <c r="D176" s="38">
        <v>99.841595089999998</v>
      </c>
      <c r="E176" s="28"/>
      <c r="F176" s="34">
        <f t="shared" si="5"/>
        <v>181.51195645799078</v>
      </c>
      <c r="G176" s="35"/>
      <c r="H176" s="36">
        <f t="shared" si="6"/>
        <v>159.55839633893311</v>
      </c>
    </row>
    <row r="177" spans="1:8">
      <c r="A177" s="26">
        <v>40756</v>
      </c>
      <c r="B177" s="34">
        <v>175.07368661094955</v>
      </c>
      <c r="C177" s="38">
        <v>186.73147583007813</v>
      </c>
      <c r="D177" s="38">
        <v>140.2647613</v>
      </c>
      <c r="E177" s="28"/>
      <c r="F177" s="34">
        <f t="shared" si="5"/>
        <v>163.42553203475603</v>
      </c>
      <c r="G177" s="35"/>
      <c r="H177" s="36">
        <f t="shared" si="6"/>
        <v>175.92645352620559</v>
      </c>
    </row>
    <row r="178" spans="1:8">
      <c r="A178" s="26">
        <v>40787</v>
      </c>
      <c r="B178" s="34">
        <v>164.02304354883006</v>
      </c>
      <c r="C178" s="38">
        <v>158.05563354492188</v>
      </c>
      <c r="D178" s="38">
        <v>142.51498799999999</v>
      </c>
      <c r="E178" s="28"/>
      <c r="F178" s="34">
        <f t="shared" si="5"/>
        <v>138.32871982800782</v>
      </c>
      <c r="G178" s="35"/>
      <c r="H178" s="36">
        <f t="shared" si="6"/>
        <v>164.48205881837976</v>
      </c>
    </row>
    <row r="179" spans="1:8">
      <c r="A179" s="26">
        <v>40817</v>
      </c>
      <c r="B179" s="34">
        <v>209.43837614859041</v>
      </c>
      <c r="C179" s="38">
        <v>238.70960998535156</v>
      </c>
      <c r="D179" s="38">
        <v>157.7215381</v>
      </c>
      <c r="E179" s="28"/>
      <c r="F179" s="34">
        <f t="shared" si="5"/>
        <v>208.91627852373767</v>
      </c>
      <c r="G179" s="35"/>
      <c r="H179" s="36">
        <f t="shared" si="6"/>
        <v>210.33282851358501</v>
      </c>
    </row>
    <row r="180" spans="1:8">
      <c r="A180" s="26">
        <v>40848</v>
      </c>
      <c r="B180" s="34">
        <v>266.80420835002394</v>
      </c>
      <c r="C180" s="38">
        <v>363.52310180664063</v>
      </c>
      <c r="D180" s="38">
        <v>161.85022140000001</v>
      </c>
      <c r="E180" s="28"/>
      <c r="F180" s="34">
        <f t="shared" si="5"/>
        <v>318.15180625325308</v>
      </c>
      <c r="G180" s="35"/>
      <c r="H180" s="36">
        <f t="shared" si="6"/>
        <v>268.97801506227262</v>
      </c>
    </row>
    <row r="181" spans="1:8">
      <c r="A181" s="26">
        <v>40878</v>
      </c>
      <c r="B181" s="34">
        <v>248.22337217071257</v>
      </c>
      <c r="C181" s="38">
        <v>324.462646484375</v>
      </c>
      <c r="D181" s="38">
        <v>159.6143965</v>
      </c>
      <c r="E181" s="28"/>
      <c r="F181" s="34">
        <f t="shared" si="5"/>
        <v>283.96648391172181</v>
      </c>
      <c r="G181" s="35"/>
      <c r="H181" s="36">
        <f t="shared" si="6"/>
        <v>250.0262546323093</v>
      </c>
    </row>
    <row r="182" spans="1:8">
      <c r="A182" s="26">
        <v>40909</v>
      </c>
      <c r="B182" s="34">
        <v>210.88229646502842</v>
      </c>
      <c r="C182" s="38">
        <v>298.70263671875</v>
      </c>
      <c r="D182" s="38">
        <v>120.44908940000001</v>
      </c>
      <c r="E182" s="28"/>
      <c r="F182" s="34">
        <f t="shared" si="5"/>
        <v>261.42157935048624</v>
      </c>
      <c r="G182" s="35"/>
      <c r="H182" s="36">
        <f t="shared" si="6"/>
        <v>213.61672680806998</v>
      </c>
    </row>
    <row r="183" spans="1:8">
      <c r="A183" s="26">
        <v>40940</v>
      </c>
      <c r="B183" s="34">
        <v>195.93219804574045</v>
      </c>
      <c r="C183" s="38">
        <v>236.08952331542969</v>
      </c>
      <c r="D183" s="38">
        <v>139.15250499999999</v>
      </c>
      <c r="E183" s="28"/>
      <c r="F183" s="34">
        <f t="shared" si="5"/>
        <v>206.62320470687993</v>
      </c>
      <c r="G183" s="35"/>
      <c r="H183" s="36">
        <f t="shared" si="6"/>
        <v>197.3765498544646</v>
      </c>
    </row>
    <row r="184" spans="1:8">
      <c r="A184" s="26">
        <v>40969</v>
      </c>
      <c r="B184" s="34">
        <v>197.25787095906668</v>
      </c>
      <c r="C184" s="38">
        <v>242.72799682617188</v>
      </c>
      <c r="D184" s="38">
        <v>136.77979160000001</v>
      </c>
      <c r="E184" s="28"/>
      <c r="F184" s="34">
        <f t="shared" si="5"/>
        <v>212.43313075479975</v>
      </c>
      <c r="G184" s="35"/>
      <c r="H184" s="36">
        <f t="shared" si="6"/>
        <v>198.85116278765986</v>
      </c>
    </row>
    <row r="185" spans="1:8">
      <c r="A185" s="26">
        <v>41000</v>
      </c>
      <c r="B185" s="34">
        <v>152.26671991597038</v>
      </c>
      <c r="C185" s="38">
        <v>155.82893371582031</v>
      </c>
      <c r="D185" s="38">
        <v>126.3162952</v>
      </c>
      <c r="E185" s="28"/>
      <c r="F185" s="34">
        <f t="shared" si="5"/>
        <v>136.37993426502237</v>
      </c>
      <c r="G185" s="35"/>
      <c r="H185" s="36">
        <f t="shared" si="6"/>
        <v>153.2061047664655</v>
      </c>
    </row>
    <row r="186" spans="1:8">
      <c r="A186" s="26">
        <v>41030</v>
      </c>
      <c r="B186" s="34">
        <v>183.25610899683838</v>
      </c>
      <c r="C186" s="38">
        <v>216.251953125</v>
      </c>
      <c r="D186" s="38">
        <v>133.15004479999999</v>
      </c>
      <c r="E186" s="28"/>
      <c r="F186" s="34">
        <f t="shared" si="5"/>
        <v>189.26156040863688</v>
      </c>
      <c r="G186" s="35"/>
      <c r="H186" s="36">
        <f t="shared" si="6"/>
        <v>184.6639570086063</v>
      </c>
    </row>
    <row r="187" spans="1:8">
      <c r="A187" s="26">
        <v>41061</v>
      </c>
      <c r="B187" s="34">
        <v>225.81525627288812</v>
      </c>
      <c r="C187" s="38">
        <v>304.552734375</v>
      </c>
      <c r="D187" s="38">
        <v>139.038172</v>
      </c>
      <c r="E187" s="28"/>
      <c r="F187" s="34">
        <f t="shared" si="5"/>
        <v>266.54152668490309</v>
      </c>
      <c r="G187" s="35"/>
      <c r="H187" s="36">
        <f t="shared" si="6"/>
        <v>228.03560371606045</v>
      </c>
    </row>
    <row r="188" spans="1:8">
      <c r="A188" s="26">
        <v>41091</v>
      </c>
      <c r="B188" s="34">
        <v>212.08595358261033</v>
      </c>
      <c r="C188" s="38">
        <v>301.52291870117188</v>
      </c>
      <c r="D188" s="38">
        <v>120.4032902</v>
      </c>
      <c r="E188" s="28"/>
      <c r="F188" s="34">
        <f t="shared" si="5"/>
        <v>263.88986211543772</v>
      </c>
      <c r="G188" s="35"/>
      <c r="H188" s="36">
        <f t="shared" si="6"/>
        <v>214.8536326090462</v>
      </c>
    </row>
    <row r="189" spans="1:8">
      <c r="A189" s="26">
        <v>41122</v>
      </c>
      <c r="B189" s="34">
        <v>146.64947623236617</v>
      </c>
      <c r="C189" s="38">
        <v>215.31752014160156</v>
      </c>
      <c r="D189" s="38">
        <v>78.76684521</v>
      </c>
      <c r="E189" s="28"/>
      <c r="F189" s="34">
        <f t="shared" si="5"/>
        <v>188.44375394733262</v>
      </c>
      <c r="G189" s="35"/>
      <c r="H189" s="36">
        <f t="shared" si="6"/>
        <v>149.74384911196177</v>
      </c>
    </row>
    <row r="190" spans="1:8">
      <c r="A190" s="26">
        <v>41153</v>
      </c>
      <c r="B190" s="34">
        <v>151.06610925095467</v>
      </c>
      <c r="C190" s="38">
        <v>161.97898864746094</v>
      </c>
      <c r="D190" s="38">
        <v>120.4692178</v>
      </c>
      <c r="E190" s="28"/>
      <c r="F190" s="34">
        <f t="shared" si="5"/>
        <v>141.76240122608758</v>
      </c>
      <c r="G190" s="35"/>
      <c r="H190" s="36">
        <f t="shared" si="6"/>
        <v>152.25734366668195</v>
      </c>
    </row>
    <row r="191" spans="1:8">
      <c r="A191" s="26">
        <v>41183</v>
      </c>
      <c r="B191" s="34">
        <v>206.86873998351962</v>
      </c>
      <c r="C191" s="38">
        <v>300.70208740234375</v>
      </c>
      <c r="D191" s="38">
        <v>113.10463420000001</v>
      </c>
      <c r="E191" s="28"/>
      <c r="F191" s="34">
        <f t="shared" si="5"/>
        <v>263.17147871957229</v>
      </c>
      <c r="G191" s="35"/>
      <c r="H191" s="36">
        <f t="shared" si="6"/>
        <v>209.85491797668641</v>
      </c>
    </row>
    <row r="192" spans="1:8">
      <c r="A192" s="26">
        <v>41214</v>
      </c>
      <c r="B192" s="34">
        <v>215.46725111024421</v>
      </c>
      <c r="C192" s="38">
        <v>306.33584594726563</v>
      </c>
      <c r="D192" s="38">
        <v>122.3191181</v>
      </c>
      <c r="E192" s="28"/>
      <c r="F192" s="34">
        <f t="shared" si="5"/>
        <v>268.10208821358731</v>
      </c>
      <c r="G192" s="35"/>
      <c r="H192" s="36">
        <f t="shared" si="6"/>
        <v>218.22944658862667</v>
      </c>
    </row>
    <row r="193" spans="1:8">
      <c r="A193" s="26">
        <v>41244</v>
      </c>
      <c r="B193" s="34">
        <v>178.92194137116357</v>
      </c>
      <c r="C193" s="38">
        <v>192.76840209960938</v>
      </c>
      <c r="D193" s="38">
        <v>142.077437</v>
      </c>
      <c r="E193" s="28"/>
      <c r="F193" s="34">
        <f t="shared" si="5"/>
        <v>168.70898991493962</v>
      </c>
      <c r="G193" s="35"/>
      <c r="H193" s="36">
        <f t="shared" si="6"/>
        <v>179.78625329716286</v>
      </c>
    </row>
    <row r="194" spans="1:8">
      <c r="A194" s="26">
        <v>41275</v>
      </c>
      <c r="B194" s="34">
        <v>177.89595033142922</v>
      </c>
      <c r="C194" s="38">
        <v>208.55451965332031</v>
      </c>
      <c r="D194" s="38">
        <v>130.1575789</v>
      </c>
      <c r="E194" s="28"/>
      <c r="F194" s="34">
        <f t="shared" si="5"/>
        <v>182.52484312613595</v>
      </c>
      <c r="G194" s="35"/>
      <c r="H194" s="36">
        <f t="shared" si="6"/>
        <v>179.31033507895035</v>
      </c>
    </row>
    <row r="195" spans="1:8">
      <c r="A195" s="26">
        <v>41306</v>
      </c>
      <c r="B195" s="34">
        <v>127.09385828194193</v>
      </c>
      <c r="C195" s="38">
        <v>162.25602722167969</v>
      </c>
      <c r="D195" s="38">
        <v>84.271350200000001</v>
      </c>
      <c r="E195" s="28"/>
      <c r="F195" s="34">
        <f t="shared" ref="F195:F258" si="7">C195*$E$5</f>
        <v>142.00486263322094</v>
      </c>
      <c r="G195" s="35"/>
      <c r="H195" s="36">
        <f t="shared" si="6"/>
        <v>129.41779926796369</v>
      </c>
    </row>
    <row r="196" spans="1:8">
      <c r="A196" s="26">
        <v>41334</v>
      </c>
      <c r="B196" s="34">
        <v>96.903124545679248</v>
      </c>
      <c r="C196" s="38">
        <v>83.769073486328125</v>
      </c>
      <c r="D196" s="38">
        <v>90.5134379</v>
      </c>
      <c r="E196" s="28"/>
      <c r="F196" s="34">
        <f t="shared" si="7"/>
        <v>73.313860674562321</v>
      </c>
      <c r="G196" s="35"/>
      <c r="H196" s="36">
        <f t="shared" si="6"/>
        <v>98.14675718440958</v>
      </c>
    </row>
    <row r="197" spans="1:8">
      <c r="A197" s="26">
        <v>41365</v>
      </c>
      <c r="B197" s="34">
        <v>144.3972578027209</v>
      </c>
      <c r="C197" s="38">
        <v>147.95317077636719</v>
      </c>
      <c r="D197" s="38">
        <v>119.67111130000001</v>
      </c>
      <c r="E197" s="28"/>
      <c r="F197" s="34">
        <f t="shared" si="7"/>
        <v>129.48714480444434</v>
      </c>
      <c r="G197" s="35"/>
      <c r="H197" s="36">
        <f t="shared" si="6"/>
        <v>145.45515314366816</v>
      </c>
    </row>
    <row r="198" spans="1:8">
      <c r="A198" s="26">
        <v>41395</v>
      </c>
      <c r="B198" s="34">
        <v>83.907739428811524</v>
      </c>
      <c r="C198" s="38">
        <v>82.958869934082031</v>
      </c>
      <c r="D198" s="38">
        <v>71.521927779999999</v>
      </c>
      <c r="E198" s="28"/>
      <c r="F198" s="34">
        <f t="shared" si="7"/>
        <v>72.604778576894134</v>
      </c>
      <c r="G198" s="35"/>
      <c r="H198" s="36">
        <f t="shared" si="6"/>
        <v>85.73487499998167</v>
      </c>
    </row>
    <row r="199" spans="1:8">
      <c r="A199" s="26">
        <v>41426</v>
      </c>
      <c r="B199" s="34">
        <v>86.048601207554327</v>
      </c>
      <c r="C199" s="38">
        <v>40.403213500976563</v>
      </c>
      <c r="D199" s="38">
        <v>102.7161109</v>
      </c>
      <c r="E199" s="28"/>
      <c r="F199" s="34">
        <f t="shared" si="7"/>
        <v>35.360490956112045</v>
      </c>
      <c r="G199" s="35"/>
      <c r="H199" s="36">
        <f t="shared" si="6"/>
        <v>86.422170514599998</v>
      </c>
    </row>
    <row r="200" spans="1:8">
      <c r="A200" s="26">
        <v>41456</v>
      </c>
      <c r="B200" s="34">
        <v>101.27371271671221</v>
      </c>
      <c r="C200" s="38">
        <v>115.46747589111328</v>
      </c>
      <c r="D200" s="38">
        <v>76.239996099999999</v>
      </c>
      <c r="E200" s="28"/>
      <c r="F200" s="34">
        <f t="shared" si="7"/>
        <v>101.05598746184161</v>
      </c>
      <c r="G200" s="35"/>
      <c r="H200" s="36">
        <f t="shared" si="6"/>
        <v>103.32039188063973</v>
      </c>
    </row>
    <row r="201" spans="1:8">
      <c r="A201" s="26">
        <v>41487</v>
      </c>
      <c r="B201" s="34">
        <v>128.32509033068936</v>
      </c>
      <c r="C201" s="38">
        <v>139.75953674316406</v>
      </c>
      <c r="D201" s="38">
        <v>100.91122489999999</v>
      </c>
      <c r="E201" s="28"/>
      <c r="F201" s="34">
        <f t="shared" si="7"/>
        <v>122.31615772140532</v>
      </c>
      <c r="G201" s="35"/>
      <c r="H201" s="36">
        <f t="shared" si="6"/>
        <v>129.87595796692347</v>
      </c>
    </row>
    <row r="202" spans="1:8">
      <c r="A202" s="26">
        <v>41518</v>
      </c>
      <c r="B202" s="34">
        <v>97.721459915156174</v>
      </c>
      <c r="C202" s="38">
        <v>69.790802001953125</v>
      </c>
      <c r="D202" s="38">
        <v>100.9327663</v>
      </c>
      <c r="E202" s="28"/>
      <c r="F202" s="34">
        <f t="shared" si="7"/>
        <v>61.080216378091343</v>
      </c>
      <c r="G202" s="35"/>
      <c r="H202" s="36">
        <f t="shared" si="6"/>
        <v>98.482241660185935</v>
      </c>
    </row>
    <row r="203" spans="1:8">
      <c r="A203" s="26">
        <v>41548</v>
      </c>
      <c r="B203" s="34">
        <v>144.62962178717686</v>
      </c>
      <c r="C203" s="38">
        <v>97.597763061523438</v>
      </c>
      <c r="D203" s="38">
        <v>153.1258459</v>
      </c>
      <c r="E203" s="28"/>
      <c r="F203" s="34">
        <f t="shared" si="7"/>
        <v>85.416592370563578</v>
      </c>
      <c r="G203" s="35"/>
      <c r="H203" s="36">
        <f t="shared" si="6"/>
        <v>144.07540896467296</v>
      </c>
    </row>
    <row r="204" spans="1:8">
      <c r="A204" s="26">
        <v>41579</v>
      </c>
      <c r="B204" s="34">
        <v>115.71805280388408</v>
      </c>
      <c r="C204" s="38">
        <v>81.025413513183594</v>
      </c>
      <c r="D204" s="38">
        <v>120.5846365</v>
      </c>
      <c r="E204" s="28"/>
      <c r="F204" s="34">
        <f t="shared" si="7"/>
        <v>70.912636730712435</v>
      </c>
      <c r="G204" s="35"/>
      <c r="H204" s="36">
        <f t="shared" si="6"/>
        <v>115.99233670293974</v>
      </c>
    </row>
    <row r="205" spans="1:8">
      <c r="A205" s="26">
        <v>41609</v>
      </c>
      <c r="B205" s="34">
        <v>142.69107254492374</v>
      </c>
      <c r="C205" s="38">
        <v>137.23245239257813</v>
      </c>
      <c r="D205" s="38">
        <v>124.1559747</v>
      </c>
      <c r="E205" s="28"/>
      <c r="F205" s="34">
        <f t="shared" si="7"/>
        <v>120.10447861023594</v>
      </c>
      <c r="G205" s="35"/>
      <c r="H205" s="36">
        <f t="shared" si="6"/>
        <v>143.48805925385966</v>
      </c>
    </row>
    <row r="206" spans="1:8">
      <c r="A206" s="26">
        <v>41640</v>
      </c>
      <c r="B206" s="34">
        <v>114.18917662858831</v>
      </c>
      <c r="C206" s="38">
        <v>103.44437408447266</v>
      </c>
      <c r="D206" s="38">
        <v>103.5485547</v>
      </c>
      <c r="E206" s="28"/>
      <c r="F206" s="34">
        <f t="shared" si="7"/>
        <v>90.533488238163415</v>
      </c>
      <c r="G206" s="35"/>
      <c r="H206" s="36">
        <f t="shared" si="6"/>
        <v>115.24802308790828</v>
      </c>
    </row>
    <row r="207" spans="1:8">
      <c r="A207" s="26">
        <v>41671</v>
      </c>
      <c r="B207" s="34">
        <v>76.090829028029674</v>
      </c>
      <c r="C207" s="38">
        <v>66.529548645019531</v>
      </c>
      <c r="D207" s="38">
        <v>70.579144069999998</v>
      </c>
      <c r="E207" s="28"/>
      <c r="F207" s="34">
        <f t="shared" si="7"/>
        <v>58.225999848243958</v>
      </c>
      <c r="G207" s="35"/>
      <c r="H207" s="36">
        <f t="shared" si="6"/>
        <v>77.762023049707608</v>
      </c>
    </row>
    <row r="208" spans="1:8">
      <c r="A208" s="26">
        <v>41699</v>
      </c>
      <c r="B208" s="34">
        <v>125.59350239465579</v>
      </c>
      <c r="C208" s="38">
        <v>134.94261169433594</v>
      </c>
      <c r="D208" s="38">
        <v>99.974144170000002</v>
      </c>
      <c r="E208" s="28"/>
      <c r="F208" s="34">
        <f t="shared" si="7"/>
        <v>118.10043278603008</v>
      </c>
      <c r="G208" s="35"/>
      <c r="H208" s="36">
        <f t="shared" si="6"/>
        <v>127.11926595338932</v>
      </c>
    </row>
    <row r="209" spans="1:8">
      <c r="A209" s="26">
        <v>41730</v>
      </c>
      <c r="B209" s="34">
        <v>123.10209216744998</v>
      </c>
      <c r="C209" s="38">
        <v>84.268257141113281</v>
      </c>
      <c r="D209" s="38">
        <v>129.54638890000001</v>
      </c>
      <c r="E209" s="28"/>
      <c r="F209" s="34">
        <f t="shared" si="7"/>
        <v>73.750741248679105</v>
      </c>
      <c r="G209" s="35"/>
      <c r="H209" s="36">
        <f t="shared" si="6"/>
        <v>123.13330501832826</v>
      </c>
    </row>
    <row r="210" spans="1:8">
      <c r="A210" s="26">
        <v>41760</v>
      </c>
      <c r="B210" s="34">
        <v>86.880176521934828</v>
      </c>
      <c r="C210" s="38">
        <v>80.762771606445313</v>
      </c>
      <c r="D210" s="38">
        <v>77.431496879999997</v>
      </c>
      <c r="E210" s="28"/>
      <c r="F210" s="34">
        <f t="shared" si="7"/>
        <v>70.682775143893593</v>
      </c>
      <c r="G210" s="35"/>
      <c r="H210" s="36">
        <f t="shared" si="6"/>
        <v>88.498122459582447</v>
      </c>
    </row>
    <row r="211" spans="1:8">
      <c r="A211" s="26">
        <v>41791</v>
      </c>
      <c r="B211" s="34">
        <v>115.16073966425374</v>
      </c>
      <c r="C211" s="38">
        <v>102.23165130615234</v>
      </c>
      <c r="D211" s="38">
        <v>105.80551560000001</v>
      </c>
      <c r="E211" s="28"/>
      <c r="F211" s="34">
        <f t="shared" si="7"/>
        <v>89.472125313800234</v>
      </c>
      <c r="G211" s="35"/>
      <c r="H211" s="36">
        <f t="shared" si="6"/>
        <v>116.13547361286618</v>
      </c>
    </row>
    <row r="212" spans="1:8">
      <c r="A212" s="26">
        <v>41821</v>
      </c>
      <c r="B212" s="34">
        <v>118.75141126387996</v>
      </c>
      <c r="C212" s="38">
        <v>127.48028564453125</v>
      </c>
      <c r="D212" s="38">
        <v>94.600665059999997</v>
      </c>
      <c r="E212" s="28"/>
      <c r="F212" s="34">
        <f t="shared" si="7"/>
        <v>111.56947918281483</v>
      </c>
      <c r="G212" s="35"/>
      <c r="H212" s="36">
        <f t="shared" si="6"/>
        <v>120.36066538661461</v>
      </c>
    </row>
    <row r="213" spans="1:8">
      <c r="A213" s="26">
        <v>41852</v>
      </c>
      <c r="B213" s="34">
        <v>117.72817488173582</v>
      </c>
      <c r="C213" s="38">
        <v>151.00190734863281</v>
      </c>
      <c r="D213" s="38">
        <v>77.599319769999994</v>
      </c>
      <c r="E213" s="28"/>
      <c r="F213" s="34">
        <f t="shared" si="7"/>
        <v>132.1553687561991</v>
      </c>
      <c r="G213" s="35"/>
      <c r="H213" s="36">
        <f t="shared" si="6"/>
        <v>120.13334822566628</v>
      </c>
    </row>
    <row r="214" spans="1:8">
      <c r="A214" s="26">
        <v>41883</v>
      </c>
      <c r="B214" s="34">
        <v>153.11380084118633</v>
      </c>
      <c r="C214" s="38">
        <v>185.76190185546875</v>
      </c>
      <c r="D214" s="38">
        <v>107.9098285</v>
      </c>
      <c r="E214" s="28"/>
      <c r="F214" s="34">
        <f t="shared" si="7"/>
        <v>162.5769705271515</v>
      </c>
      <c r="G214" s="35"/>
      <c r="H214" s="36">
        <f t="shared" si="6"/>
        <v>154.96528798406254</v>
      </c>
    </row>
    <row r="215" spans="1:8">
      <c r="A215" s="26">
        <v>41913</v>
      </c>
      <c r="B215" s="34">
        <v>171.67617761314867</v>
      </c>
      <c r="C215" s="38">
        <v>240.49531555175781</v>
      </c>
      <c r="D215" s="38">
        <v>99.813898640000005</v>
      </c>
      <c r="E215" s="28"/>
      <c r="F215" s="34">
        <f t="shared" si="7"/>
        <v>210.47911029031636</v>
      </c>
      <c r="G215" s="35"/>
      <c r="H215" s="36">
        <f t="shared" si="6"/>
        <v>174.39782719810444</v>
      </c>
    </row>
    <row r="216" spans="1:8">
      <c r="A216" s="26">
        <v>41944</v>
      </c>
      <c r="B216" s="34">
        <v>129.29570736138055</v>
      </c>
      <c r="C216" s="38">
        <v>112.73898315429688</v>
      </c>
      <c r="D216" s="38">
        <v>120.1338512</v>
      </c>
      <c r="E216" s="28"/>
      <c r="F216" s="34">
        <f t="shared" si="7"/>
        <v>98.668037732504303</v>
      </c>
      <c r="G216" s="35"/>
      <c r="H216" s="36">
        <f t="shared" si="6"/>
        <v>129.94186280865623</v>
      </c>
    </row>
    <row r="217" spans="1:8">
      <c r="A217" s="26">
        <v>41974</v>
      </c>
      <c r="B217" s="34">
        <v>80.320472552000041</v>
      </c>
      <c r="C217" s="38">
        <v>93.960960388183594</v>
      </c>
      <c r="D217" s="38">
        <v>58.899236170000002</v>
      </c>
      <c r="E217" s="28"/>
      <c r="F217" s="34">
        <f t="shared" si="7"/>
        <v>82.233698810953783</v>
      </c>
      <c r="G217" s="35"/>
      <c r="H217" s="36">
        <f t="shared" si="6"/>
        <v>82.665638178554218</v>
      </c>
    </row>
    <row r="218" spans="1:8">
      <c r="A218" s="26">
        <v>42005</v>
      </c>
      <c r="B218" s="34">
        <v>166.86871012136845</v>
      </c>
      <c r="C218" s="38">
        <v>232.21510314941406</v>
      </c>
      <c r="D218" s="38">
        <v>98.034933719999998</v>
      </c>
      <c r="E218" s="28"/>
      <c r="F218" s="34">
        <f t="shared" si="7"/>
        <v>203.23235067896303</v>
      </c>
      <c r="G218" s="35"/>
      <c r="H218" s="36">
        <f t="shared" si="6"/>
        <v>169.55245312513932</v>
      </c>
    </row>
    <row r="219" spans="1:8">
      <c r="A219" s="26">
        <v>42036</v>
      </c>
      <c r="B219" s="34">
        <v>114.80476823686689</v>
      </c>
      <c r="C219" s="38">
        <v>117.68367004394531</v>
      </c>
      <c r="D219" s="38">
        <v>95.111939730000003</v>
      </c>
      <c r="E219" s="28"/>
      <c r="F219" s="34">
        <f t="shared" si="7"/>
        <v>102.99557856135431</v>
      </c>
      <c r="G219" s="35"/>
      <c r="H219" s="36">
        <f t="shared" si="6"/>
        <v>116.28753854473716</v>
      </c>
    </row>
    <row r="220" spans="1:8">
      <c r="A220" s="26">
        <v>42064</v>
      </c>
      <c r="B220" s="34">
        <v>113.31061285001101</v>
      </c>
      <c r="C220" s="38">
        <v>82.093292236328125</v>
      </c>
      <c r="D220" s="38">
        <v>116.26565100000001</v>
      </c>
      <c r="E220" s="28"/>
      <c r="F220" s="34">
        <f t="shared" si="7"/>
        <v>71.847233577348504</v>
      </c>
      <c r="G220" s="35"/>
      <c r="H220" s="36">
        <f t="shared" si="6"/>
        <v>113.73172205930672</v>
      </c>
    </row>
    <row r="221" spans="1:8">
      <c r="A221" s="26">
        <v>42095</v>
      </c>
      <c r="B221" s="34">
        <v>88.644949198863074</v>
      </c>
      <c r="C221" s="38">
        <v>105.31835174560547</v>
      </c>
      <c r="D221" s="38">
        <v>63.939070569999998</v>
      </c>
      <c r="E221" s="28"/>
      <c r="F221" s="34">
        <f t="shared" si="7"/>
        <v>92.173574864858125</v>
      </c>
      <c r="G221" s="35"/>
      <c r="H221" s="36">
        <f t="shared" si="6"/>
        <v>90.960981485512121</v>
      </c>
    </row>
    <row r="222" spans="1:8">
      <c r="A222" s="26">
        <v>42125</v>
      </c>
      <c r="B222" s="34">
        <v>101.24452312836192</v>
      </c>
      <c r="C222" s="38">
        <v>127.55281066894531</v>
      </c>
      <c r="D222" s="38">
        <v>68.250765759999993</v>
      </c>
      <c r="E222" s="28"/>
      <c r="F222" s="34">
        <f t="shared" si="7"/>
        <v>111.63295236347713</v>
      </c>
      <c r="G222" s="35"/>
      <c r="H222" s="36">
        <f t="shared" si="6"/>
        <v>103.67686337335877</v>
      </c>
    </row>
    <row r="223" spans="1:8">
      <c r="A223" s="26">
        <v>42156</v>
      </c>
      <c r="B223" s="34">
        <v>117.56374644972081</v>
      </c>
      <c r="C223" s="38">
        <v>123.3431396484375</v>
      </c>
      <c r="D223" s="38">
        <v>95.536249359999999</v>
      </c>
      <c r="E223" s="28"/>
      <c r="F223" s="34">
        <f t="shared" si="7"/>
        <v>107.94869011920601</v>
      </c>
      <c r="G223" s="35"/>
      <c r="H223" s="36">
        <f t="shared" si="6"/>
        <v>119.09712813777413</v>
      </c>
    </row>
    <row r="224" spans="1:8">
      <c r="A224" s="26">
        <v>42186</v>
      </c>
      <c r="B224" s="34">
        <v>206.53693434067634</v>
      </c>
      <c r="C224" s="38">
        <v>268.70919799804688</v>
      </c>
      <c r="D224" s="38">
        <v>133.63952019999999</v>
      </c>
      <c r="E224" s="28"/>
      <c r="F224" s="34">
        <f t="shared" si="7"/>
        <v>235.17161983673398</v>
      </c>
      <c r="G224" s="35"/>
      <c r="H224" s="36">
        <f t="shared" si="6"/>
        <v>208.5213503522271</v>
      </c>
    </row>
    <row r="225" spans="1:8">
      <c r="A225" s="26">
        <v>42217</v>
      </c>
      <c r="B225" s="34">
        <v>138.12027354000185</v>
      </c>
      <c r="C225" s="38">
        <v>224.05859375</v>
      </c>
      <c r="D225" s="38">
        <v>60.205907719999999</v>
      </c>
      <c r="E225" s="28"/>
      <c r="F225" s="34">
        <f t="shared" si="7"/>
        <v>196.09385470649656</v>
      </c>
      <c r="G225" s="35"/>
      <c r="H225" s="36">
        <f t="shared" si="6"/>
        <v>141.89247413259568</v>
      </c>
    </row>
    <row r="226" spans="1:8">
      <c r="A226" s="26">
        <v>42248</v>
      </c>
      <c r="B226" s="34">
        <v>236.26197594897798</v>
      </c>
      <c r="C226" s="38">
        <v>393.23410034179688</v>
      </c>
      <c r="D226" s="38">
        <v>96.430615470000006</v>
      </c>
      <c r="E226" s="28"/>
      <c r="F226" s="34">
        <f t="shared" si="7"/>
        <v>344.15457692331518</v>
      </c>
      <c r="G226" s="35"/>
      <c r="H226" s="36">
        <f t="shared" si="6"/>
        <v>240.81245998168151</v>
      </c>
    </row>
    <row r="227" spans="1:8">
      <c r="A227" s="26">
        <v>42278</v>
      </c>
      <c r="B227" s="34">
        <v>165.28677504872144</v>
      </c>
      <c r="C227" s="38">
        <v>244.86795043945313</v>
      </c>
      <c r="D227" s="38">
        <v>87.339764990000006</v>
      </c>
      <c r="E227" s="28"/>
      <c r="F227" s="34">
        <f t="shared" si="7"/>
        <v>214.30599689172476</v>
      </c>
      <c r="G227" s="35"/>
      <c r="H227" s="36">
        <f t="shared" si="6"/>
        <v>168.44702280924898</v>
      </c>
    </row>
    <row r="228" spans="1:8">
      <c r="A228" s="26">
        <v>42309</v>
      </c>
      <c r="B228" s="34">
        <v>109.78767618718157</v>
      </c>
      <c r="C228" s="38">
        <v>104.74907684326172</v>
      </c>
      <c r="D228" s="38">
        <v>96.078010090000006</v>
      </c>
      <c r="E228" s="28"/>
      <c r="F228" s="34">
        <f t="shared" si="7"/>
        <v>91.675351127397704</v>
      </c>
      <c r="G228" s="35"/>
      <c r="H228" s="36">
        <f t="shared" si="6"/>
        <v>111.09436660049782</v>
      </c>
    </row>
    <row r="229" spans="1:8">
      <c r="A229" s="26">
        <v>42339</v>
      </c>
      <c r="B229" s="34">
        <v>129.27075010592529</v>
      </c>
      <c r="C229" s="38">
        <v>151.61448669433594</v>
      </c>
      <c r="D229" s="38">
        <v>94.538065070000002</v>
      </c>
      <c r="E229" s="28"/>
      <c r="F229" s="34">
        <f t="shared" si="7"/>
        <v>132.69149211215722</v>
      </c>
      <c r="G229" s="35"/>
      <c r="H229" s="36">
        <f t="shared" si="6"/>
        <v>131.15424887315493</v>
      </c>
    </row>
    <row r="230" spans="1:8">
      <c r="A230" s="26">
        <v>42370</v>
      </c>
      <c r="B230" s="34">
        <v>199.47471829863696</v>
      </c>
      <c r="C230" s="38">
        <v>261.94207763671875</v>
      </c>
      <c r="D230" s="38">
        <v>127.4782714</v>
      </c>
      <c r="E230" s="28"/>
      <c r="F230" s="34">
        <f t="shared" si="7"/>
        <v>229.24910334358719</v>
      </c>
      <c r="G230" s="35"/>
      <c r="H230" s="36">
        <f t="shared" si="6"/>
        <v>201.57505137616192</v>
      </c>
    </row>
    <row r="231" spans="1:8">
      <c r="A231" s="26">
        <v>42401</v>
      </c>
      <c r="B231" s="34">
        <v>189.64356010426718</v>
      </c>
      <c r="C231" s="38">
        <v>269.01919555664063</v>
      </c>
      <c r="D231" s="38">
        <v>108.05523580000001</v>
      </c>
      <c r="E231" s="28"/>
      <c r="F231" s="34">
        <f t="shared" si="7"/>
        <v>235.44292661946812</v>
      </c>
      <c r="G231" s="35"/>
      <c r="H231" s="36">
        <f t="shared" ref="H231:H294" si="8">$J$39+$J$40*C231+$J$41*D231</f>
        <v>192.42984992028363</v>
      </c>
    </row>
    <row r="232" spans="1:8">
      <c r="A232" s="26">
        <v>42430</v>
      </c>
      <c r="B232" s="34">
        <v>244.73187788386971</v>
      </c>
      <c r="C232" s="38">
        <v>323.15585327148438</v>
      </c>
      <c r="D232" s="38">
        <v>155.2279389</v>
      </c>
      <c r="E232" s="28"/>
      <c r="F232" s="34">
        <f t="shared" si="7"/>
        <v>282.82279147783134</v>
      </c>
      <c r="G232" s="35"/>
      <c r="H232" s="36">
        <f t="shared" si="8"/>
        <v>246.65689922676734</v>
      </c>
    </row>
    <row r="233" spans="1:8">
      <c r="A233" s="26">
        <v>42461</v>
      </c>
      <c r="B233" s="34">
        <v>235.21301458511982</v>
      </c>
      <c r="C233" s="38">
        <v>286.17733764648438</v>
      </c>
      <c r="D233" s="38">
        <v>165.2380053</v>
      </c>
      <c r="E233" s="28"/>
      <c r="F233" s="34">
        <f t="shared" si="7"/>
        <v>250.45956207043147</v>
      </c>
      <c r="G233" s="35"/>
      <c r="H233" s="36">
        <f t="shared" si="8"/>
        <v>236.40845891799546</v>
      </c>
    </row>
    <row r="234" spans="1:8">
      <c r="A234" s="26">
        <v>42491</v>
      </c>
      <c r="B234" s="34">
        <v>192.12686303519891</v>
      </c>
      <c r="C234" s="38">
        <v>260.25747680664063</v>
      </c>
      <c r="D234" s="38">
        <v>117.5464314</v>
      </c>
      <c r="E234" s="28"/>
      <c r="F234" s="34">
        <f t="shared" si="7"/>
        <v>227.77475743753206</v>
      </c>
      <c r="G234" s="35"/>
      <c r="H234" s="36">
        <f t="shared" si="8"/>
        <v>194.51812013695127</v>
      </c>
    </row>
    <row r="235" spans="1:8">
      <c r="A235" s="26">
        <v>42522</v>
      </c>
      <c r="B235" s="34">
        <v>243.81123212685753</v>
      </c>
      <c r="C235" s="38">
        <v>357.20880126953125</v>
      </c>
      <c r="D235" s="38">
        <v>131.45701539999999</v>
      </c>
      <c r="E235" s="28"/>
      <c r="F235" s="34">
        <f t="shared" si="7"/>
        <v>312.62559317044389</v>
      </c>
      <c r="G235" s="35"/>
      <c r="H235" s="36">
        <f t="shared" si="8"/>
        <v>246.86224072552608</v>
      </c>
    </row>
    <row r="236" spans="1:8">
      <c r="A236" s="26">
        <v>42552</v>
      </c>
      <c r="B236" s="34">
        <v>319.08888248246268</v>
      </c>
      <c r="C236" s="38">
        <v>558.22216796875</v>
      </c>
      <c r="D236" s="38">
        <v>112.39947549999999</v>
      </c>
      <c r="E236" s="28"/>
      <c r="F236" s="34">
        <f t="shared" si="7"/>
        <v>488.55049417005267</v>
      </c>
      <c r="G236" s="35"/>
      <c r="H236" s="36">
        <f t="shared" si="8"/>
        <v>325.00250422195296</v>
      </c>
    </row>
    <row r="237" spans="1:8">
      <c r="A237" s="26">
        <v>42583</v>
      </c>
      <c r="B237" s="34">
        <v>203.79579185265862</v>
      </c>
      <c r="C237" s="38">
        <v>288.78021240234375</v>
      </c>
      <c r="D237" s="38">
        <v>116.325771</v>
      </c>
      <c r="E237" s="28"/>
      <c r="F237" s="34">
        <f t="shared" si="7"/>
        <v>252.73757219114211</v>
      </c>
      <c r="G237" s="35"/>
      <c r="H237" s="36">
        <f t="shared" si="8"/>
        <v>206.54694482372327</v>
      </c>
    </row>
    <row r="238" spans="1:8">
      <c r="A238" s="26">
        <v>42614</v>
      </c>
      <c r="B238" s="34">
        <v>268.3345866769082</v>
      </c>
      <c r="C238" s="38">
        <v>388.74960327148438</v>
      </c>
      <c r="D238" s="38">
        <v>147.56455260000001</v>
      </c>
      <c r="E238" s="28"/>
      <c r="F238" s="34">
        <f t="shared" si="7"/>
        <v>340.2297896512913</v>
      </c>
      <c r="G238" s="35"/>
      <c r="H238" s="36">
        <f t="shared" si="8"/>
        <v>271.23880303750809</v>
      </c>
    </row>
    <row r="239" spans="1:8">
      <c r="A239" s="26">
        <v>42644</v>
      </c>
      <c r="B239" s="34">
        <v>185.6984265720215</v>
      </c>
      <c r="C239" s="38">
        <v>261.89889526367188</v>
      </c>
      <c r="D239" s="38">
        <v>106.809263</v>
      </c>
      <c r="E239" s="28"/>
      <c r="F239" s="34">
        <f t="shared" si="7"/>
        <v>229.21131055981391</v>
      </c>
      <c r="G239" s="35"/>
      <c r="H239" s="36">
        <f t="shared" si="8"/>
        <v>188.44326396441289</v>
      </c>
    </row>
    <row r="240" spans="1:8">
      <c r="A240" s="26">
        <v>42675</v>
      </c>
      <c r="B240" s="34">
        <v>296.74131054268094</v>
      </c>
      <c r="C240" s="38">
        <v>475.67092895507813</v>
      </c>
      <c r="D240" s="38">
        <v>133.09709269999999</v>
      </c>
      <c r="E240" s="28"/>
      <c r="F240" s="34">
        <f t="shared" si="7"/>
        <v>416.30247012393977</v>
      </c>
      <c r="G240" s="35"/>
      <c r="H240" s="36">
        <f t="shared" si="8"/>
        <v>301.0776737702331</v>
      </c>
    </row>
    <row r="241" spans="1:8">
      <c r="A241" s="26">
        <v>42705</v>
      </c>
      <c r="B241" s="34">
        <v>369.99131253005601</v>
      </c>
      <c r="C241" s="38">
        <v>646.9110107421875</v>
      </c>
      <c r="D241" s="38">
        <v>130.56736169999999</v>
      </c>
      <c r="E241" s="28"/>
      <c r="F241" s="34">
        <f t="shared" si="7"/>
        <v>566.17008803533713</v>
      </c>
      <c r="G241" s="35"/>
      <c r="H241" s="36">
        <f t="shared" si="8"/>
        <v>376.33861310231111</v>
      </c>
    </row>
    <row r="242" spans="1:8">
      <c r="A242" s="26">
        <v>42736</v>
      </c>
      <c r="B242" s="34">
        <v>507.76272221349552</v>
      </c>
      <c r="C242" s="38">
        <v>694.84942626953125</v>
      </c>
      <c r="D242" s="38">
        <v>306.03749599999998</v>
      </c>
      <c r="E242" s="28"/>
      <c r="F242" s="34">
        <f t="shared" si="7"/>
        <v>608.12531292515962</v>
      </c>
      <c r="G242" s="35"/>
      <c r="H242" s="36">
        <f t="shared" si="8"/>
        <v>509.17520828775059</v>
      </c>
    </row>
    <row r="243" spans="1:8">
      <c r="A243" s="26">
        <v>42767</v>
      </c>
      <c r="B243" s="34">
        <v>320.68530932472299</v>
      </c>
      <c r="C243" s="38">
        <v>464.5228271484375</v>
      </c>
      <c r="D243" s="38">
        <v>176.39958050000001</v>
      </c>
      <c r="E243" s="28"/>
      <c r="F243" s="34">
        <f t="shared" si="7"/>
        <v>406.54576220510052</v>
      </c>
      <c r="G243" s="35"/>
      <c r="H243" s="36">
        <f t="shared" si="8"/>
        <v>323.54460967683713</v>
      </c>
    </row>
    <row r="244" spans="1:8">
      <c r="A244" s="26">
        <v>42795</v>
      </c>
      <c r="B244" s="34">
        <v>465.702841707071</v>
      </c>
      <c r="C244" s="38">
        <v>533.30438232421875</v>
      </c>
      <c r="D244" s="38">
        <v>349.05313289999998</v>
      </c>
      <c r="E244" s="28"/>
      <c r="F244" s="34">
        <f t="shared" si="7"/>
        <v>466.74269579014191</v>
      </c>
      <c r="G244" s="35"/>
      <c r="H244" s="36">
        <f t="shared" si="8"/>
        <v>463.95038122715727</v>
      </c>
    </row>
    <row r="245" spans="1:8">
      <c r="A245" s="26">
        <v>42826</v>
      </c>
      <c r="B245" s="34">
        <v>256.99981977959919</v>
      </c>
      <c r="C245" s="38">
        <v>322.34426879882813</v>
      </c>
      <c r="D245" s="38">
        <v>174.19277120000001</v>
      </c>
      <c r="E245" s="28"/>
      <c r="F245" s="34">
        <f t="shared" si="7"/>
        <v>282.11250081234283</v>
      </c>
      <c r="G245" s="35"/>
      <c r="H245" s="36">
        <f t="shared" si="8"/>
        <v>258.32387306626515</v>
      </c>
    </row>
    <row r="246" spans="1:8">
      <c r="A246" s="26">
        <v>42856</v>
      </c>
      <c r="B246" s="34">
        <v>284.81495454632136</v>
      </c>
      <c r="C246" s="38">
        <v>451.978515625</v>
      </c>
      <c r="D246" s="38">
        <v>130.75535189999999</v>
      </c>
      <c r="E246" s="28"/>
      <c r="F246" s="34">
        <f t="shared" si="7"/>
        <v>395.56710541671305</v>
      </c>
      <c r="G246" s="35"/>
      <c r="H246" s="36">
        <f t="shared" si="8"/>
        <v>288.95708675694607</v>
      </c>
    </row>
    <row r="247" spans="1:8">
      <c r="A247" s="26">
        <v>42887</v>
      </c>
      <c r="B247" s="34">
        <v>295.30486117545843</v>
      </c>
      <c r="C247" s="38">
        <v>328.5535888671875</v>
      </c>
      <c r="D247" s="38">
        <v>227.65972830000001</v>
      </c>
      <c r="E247" s="28"/>
      <c r="F247" s="34">
        <f t="shared" si="7"/>
        <v>287.54683603212726</v>
      </c>
      <c r="G247" s="35"/>
      <c r="H247" s="36">
        <f t="shared" si="8"/>
        <v>295.03049487808107</v>
      </c>
    </row>
    <row r="248" spans="1:8">
      <c r="A248" s="26">
        <v>42917</v>
      </c>
      <c r="B248" s="34">
        <v>223.11244582531663</v>
      </c>
      <c r="C248" s="38">
        <v>162.69328308105469</v>
      </c>
      <c r="D248" s="38">
        <v>228.24149249999999</v>
      </c>
      <c r="E248" s="28"/>
      <c r="F248" s="34">
        <f t="shared" si="7"/>
        <v>142.38754461619149</v>
      </c>
      <c r="G248" s="35"/>
      <c r="H248" s="36">
        <f t="shared" si="8"/>
        <v>220.94862657457384</v>
      </c>
    </row>
    <row r="249" spans="1:8">
      <c r="A249" s="26">
        <v>42948</v>
      </c>
      <c r="B249" s="34">
        <v>225.69067414017752</v>
      </c>
      <c r="C249" s="38">
        <v>265.25811767578125</v>
      </c>
      <c r="D249" s="38">
        <v>164.68483280000001</v>
      </c>
      <c r="E249" s="28"/>
      <c r="F249" s="34">
        <f t="shared" si="7"/>
        <v>232.1512686332006</v>
      </c>
      <c r="G249" s="35"/>
      <c r="H249" s="36">
        <f t="shared" si="8"/>
        <v>226.66736208927057</v>
      </c>
    </row>
    <row r="250" spans="1:8">
      <c r="A250" s="26">
        <v>42979</v>
      </c>
      <c r="B250" s="34">
        <v>274.77588548334995</v>
      </c>
      <c r="C250" s="38">
        <v>314.001220703125</v>
      </c>
      <c r="D250" s="38">
        <v>206.38444920000001</v>
      </c>
      <c r="E250" s="28"/>
      <c r="F250" s="34">
        <f t="shared" si="7"/>
        <v>274.8107480265802</v>
      </c>
      <c r="G250" s="35"/>
      <c r="H250" s="36">
        <f t="shared" si="8"/>
        <v>275.00124451037482</v>
      </c>
    </row>
    <row r="251" spans="1:8">
      <c r="A251" s="26">
        <v>43009</v>
      </c>
      <c r="B251" s="34">
        <v>222.46659819537334</v>
      </c>
      <c r="C251" s="38">
        <v>291.58358764648438</v>
      </c>
      <c r="D251" s="38">
        <v>142.533602</v>
      </c>
      <c r="E251" s="28"/>
      <c r="F251" s="34">
        <f t="shared" si="7"/>
        <v>255.19105834675761</v>
      </c>
      <c r="G251" s="35"/>
      <c r="H251" s="36">
        <f t="shared" si="8"/>
        <v>224.43154538169955</v>
      </c>
    </row>
    <row r="252" spans="1:8">
      <c r="A252" s="26">
        <v>43040</v>
      </c>
      <c r="B252" s="34">
        <v>254.43441263207865</v>
      </c>
      <c r="C252" s="38">
        <v>268.04385375976563</v>
      </c>
      <c r="D252" s="38">
        <v>206.03775880000001</v>
      </c>
      <c r="E252" s="28"/>
      <c r="F252" s="34">
        <f t="shared" si="7"/>
        <v>234.58931717113344</v>
      </c>
      <c r="G252" s="35"/>
      <c r="H252" s="36">
        <f t="shared" si="8"/>
        <v>254.15208202530658</v>
      </c>
    </row>
    <row r="253" spans="1:8">
      <c r="A253" s="26">
        <v>43070</v>
      </c>
      <c r="B253" s="34">
        <v>229.47976290412896</v>
      </c>
      <c r="C253" s="38">
        <v>269.35476684570313</v>
      </c>
      <c r="D253" s="38">
        <v>167.6842327</v>
      </c>
      <c r="E253" s="28"/>
      <c r="F253" s="34">
        <f t="shared" si="7"/>
        <v>235.73661527697402</v>
      </c>
      <c r="G253" s="35"/>
      <c r="H253" s="36">
        <f t="shared" si="8"/>
        <v>230.40907232926941</v>
      </c>
    </row>
    <row r="254" spans="1:8">
      <c r="A254" s="26">
        <v>43101</v>
      </c>
      <c r="B254" s="34">
        <v>230.2351048596598</v>
      </c>
      <c r="C254" s="38">
        <v>122.93740081787109</v>
      </c>
      <c r="D254" s="38">
        <v>265.07960869999999</v>
      </c>
      <c r="E254" s="28"/>
      <c r="F254" s="34">
        <f t="shared" si="7"/>
        <v>107.59359152665371</v>
      </c>
      <c r="G254" s="35"/>
      <c r="H254" s="36">
        <f t="shared" si="8"/>
        <v>226.47318439671767</v>
      </c>
    </row>
    <row r="255" spans="1:8">
      <c r="A255" s="26">
        <v>43132</v>
      </c>
      <c r="B255" s="34">
        <v>192.24988907382402</v>
      </c>
      <c r="C255" s="38">
        <v>211.78018188476563</v>
      </c>
      <c r="D255" s="38">
        <v>149.60215199999999</v>
      </c>
      <c r="E255" s="28"/>
      <c r="F255" s="34">
        <f t="shared" si="7"/>
        <v>185.34791065663663</v>
      </c>
      <c r="G255" s="35"/>
      <c r="H255" s="36">
        <f t="shared" si="8"/>
        <v>193.09388484402649</v>
      </c>
    </row>
    <row r="256" spans="1:8">
      <c r="A256" s="26">
        <v>43160</v>
      </c>
      <c r="B256" s="34">
        <v>276.60661036287905</v>
      </c>
      <c r="C256" s="38">
        <v>245.55171203613281</v>
      </c>
      <c r="D256" s="38">
        <v>254.1363255</v>
      </c>
      <c r="E256" s="28"/>
      <c r="F256" s="34">
        <f t="shared" si="7"/>
        <v>214.90441824637628</v>
      </c>
      <c r="G256" s="35"/>
      <c r="H256" s="36">
        <f t="shared" si="8"/>
        <v>274.56956399268415</v>
      </c>
    </row>
    <row r="257" spans="1:8">
      <c r="A257" s="26">
        <v>43191</v>
      </c>
      <c r="B257" s="34">
        <v>288.37740101801751</v>
      </c>
      <c r="C257" s="38">
        <v>291.30697631835938</v>
      </c>
      <c r="D257" s="38">
        <v>241.73935700000001</v>
      </c>
      <c r="E257" s="28"/>
      <c r="F257" s="34">
        <f t="shared" si="7"/>
        <v>254.94897086115981</v>
      </c>
      <c r="G257" s="35"/>
      <c r="H257" s="36">
        <f t="shared" si="8"/>
        <v>287.24343927379391</v>
      </c>
    </row>
    <row r="258" spans="1:8">
      <c r="A258" s="26">
        <v>43221</v>
      </c>
      <c r="B258" s="34">
        <v>304.01489142678037</v>
      </c>
      <c r="C258" s="38">
        <v>374.10382080078125</v>
      </c>
      <c r="D258" s="38">
        <v>210.7990925</v>
      </c>
      <c r="E258" s="28"/>
      <c r="F258" s="34">
        <f t="shared" si="7"/>
        <v>327.41194637286088</v>
      </c>
      <c r="G258" s="35"/>
      <c r="H258" s="36">
        <f t="shared" si="8"/>
        <v>304.78058850374475</v>
      </c>
    </row>
    <row r="259" spans="1:8">
      <c r="A259" s="26">
        <v>43252</v>
      </c>
      <c r="B259" s="34">
        <v>338.84132353676159</v>
      </c>
      <c r="C259" s="38">
        <v>465.41683959960938</v>
      </c>
      <c r="D259" s="38">
        <v>203.08928209999999</v>
      </c>
      <c r="E259" s="28"/>
      <c r="F259" s="34">
        <f t="shared" ref="F259:F300" si="9">C259*$E$5</f>
        <v>407.32819301827209</v>
      </c>
      <c r="G259" s="35"/>
      <c r="H259" s="36">
        <f t="shared" si="8"/>
        <v>340.87783882810385</v>
      </c>
    </row>
    <row r="260" spans="1:8">
      <c r="A260" s="26">
        <v>43282</v>
      </c>
      <c r="B260" s="34">
        <v>508.863554586237</v>
      </c>
      <c r="C260" s="38">
        <v>561.02618408203125</v>
      </c>
      <c r="D260" s="38">
        <v>395.67206010000001</v>
      </c>
      <c r="E260" s="28"/>
      <c r="F260" s="34">
        <f t="shared" si="9"/>
        <v>491.0045412079715</v>
      </c>
      <c r="G260" s="35"/>
      <c r="H260" s="36">
        <f t="shared" si="8"/>
        <v>505.969084239354</v>
      </c>
    </row>
    <row r="261" spans="1:8">
      <c r="A261" s="26">
        <v>43313</v>
      </c>
      <c r="B261" s="34">
        <v>399.36744415874318</v>
      </c>
      <c r="C261" s="38">
        <v>502.75372314453125</v>
      </c>
      <c r="D261" s="38">
        <v>269.47653439999999</v>
      </c>
      <c r="E261" s="28"/>
      <c r="F261" s="34">
        <f t="shared" si="9"/>
        <v>440.0050624679684</v>
      </c>
      <c r="G261" s="35"/>
      <c r="H261" s="36">
        <f t="shared" si="8"/>
        <v>399.75354553120462</v>
      </c>
    </row>
    <row r="262" spans="1:8">
      <c r="A262" s="26">
        <v>43344</v>
      </c>
      <c r="B262" s="34">
        <v>435.07031398769141</v>
      </c>
      <c r="C262" s="38">
        <v>516.48663330078125</v>
      </c>
      <c r="D262" s="38">
        <v>314.08770320000002</v>
      </c>
      <c r="E262" s="28"/>
      <c r="F262" s="34">
        <f t="shared" si="9"/>
        <v>452.0239689683001</v>
      </c>
      <c r="G262" s="35"/>
      <c r="H262" s="36">
        <f t="shared" si="8"/>
        <v>434.2192311062239</v>
      </c>
    </row>
    <row r="263" spans="1:8">
      <c r="A263" s="26">
        <v>43374</v>
      </c>
      <c r="B263" s="34">
        <v>500.48210324527281</v>
      </c>
      <c r="C263" s="38">
        <v>621.4263916015625</v>
      </c>
      <c r="D263" s="38">
        <v>343.37034940000001</v>
      </c>
      <c r="E263" s="28"/>
      <c r="F263" s="34">
        <f t="shared" si="9"/>
        <v>543.86620261245491</v>
      </c>
      <c r="G263" s="35"/>
      <c r="H263" s="36">
        <f t="shared" si="8"/>
        <v>499.90120394979522</v>
      </c>
    </row>
    <row r="264" spans="1:8">
      <c r="A264" s="26">
        <v>43405</v>
      </c>
      <c r="B264" s="34">
        <v>588.17906940219268</v>
      </c>
      <c r="C264" s="38">
        <v>677.53759765625</v>
      </c>
      <c r="D264" s="38">
        <v>438.23589720000001</v>
      </c>
      <c r="E264" s="28"/>
      <c r="F264" s="34">
        <f t="shared" si="9"/>
        <v>592.97417255611697</v>
      </c>
      <c r="G264" s="35"/>
      <c r="H264" s="36">
        <f t="shared" si="8"/>
        <v>585.27088915434342</v>
      </c>
    </row>
    <row r="265" spans="1:8">
      <c r="A265" s="26">
        <v>43435</v>
      </c>
      <c r="B265" s="34">
        <v>574.66938916080335</v>
      </c>
      <c r="C265" s="38">
        <v>935.310302734375</v>
      </c>
      <c r="D265" s="38">
        <v>248.4691029</v>
      </c>
      <c r="E265" s="28"/>
      <c r="F265" s="34">
        <f t="shared" si="9"/>
        <v>818.57428246884126</v>
      </c>
      <c r="G265" s="35"/>
      <c r="H265" s="36">
        <f t="shared" si="8"/>
        <v>580.59130939389922</v>
      </c>
    </row>
    <row r="266" spans="1:8">
      <c r="A266" s="26">
        <v>43466</v>
      </c>
      <c r="B266" s="34">
        <v>478.36882601831542</v>
      </c>
      <c r="C266" s="38">
        <v>654.962646484375</v>
      </c>
      <c r="D266" s="38">
        <v>288.09946849856198</v>
      </c>
      <c r="E266" s="28"/>
      <c r="F266" s="34">
        <f t="shared" si="9"/>
        <v>573.21679962516282</v>
      </c>
      <c r="G266" s="35"/>
      <c r="H266" s="36">
        <f t="shared" si="8"/>
        <v>479.89106364679253</v>
      </c>
    </row>
    <row r="267" spans="1:8">
      <c r="A267" s="26">
        <v>43497</v>
      </c>
      <c r="B267" s="34">
        <v>474.87367265306875</v>
      </c>
      <c r="C267" s="38">
        <v>720.15789794921875</v>
      </c>
      <c r="D267" s="38">
        <v>239.98644436261799</v>
      </c>
      <c r="E267" s="28"/>
      <c r="F267" s="34">
        <f t="shared" si="9"/>
        <v>630.27503584066426</v>
      </c>
      <c r="G267" s="35"/>
      <c r="H267" s="36">
        <f t="shared" si="8"/>
        <v>478.63286980283794</v>
      </c>
    </row>
    <row r="268" spans="1:8">
      <c r="A268" s="26">
        <v>43525</v>
      </c>
      <c r="B268" s="34">
        <v>603.21971434485977</v>
      </c>
      <c r="C268" s="38">
        <v>753.10772705078125</v>
      </c>
      <c r="D268" s="38">
        <v>411.15006426645402</v>
      </c>
      <c r="E268" s="28"/>
      <c r="F268" s="34">
        <f t="shared" si="9"/>
        <v>659.11239883712676</v>
      </c>
      <c r="G268" s="35"/>
      <c r="H268" s="36">
        <f t="shared" si="8"/>
        <v>602.00937803640068</v>
      </c>
    </row>
    <row r="269" spans="1:8">
      <c r="A269" s="26">
        <v>43556</v>
      </c>
      <c r="B269" s="34">
        <v>432.51745292999362</v>
      </c>
      <c r="C269" s="38">
        <v>502.550048828125</v>
      </c>
      <c r="D269" s="38">
        <v>319.41476448201303</v>
      </c>
      <c r="E269" s="28"/>
      <c r="F269" s="34">
        <f t="shared" si="9"/>
        <v>439.82680873022792</v>
      </c>
      <c r="G269" s="35"/>
      <c r="H269" s="36">
        <f t="shared" si="8"/>
        <v>431.34289740092947</v>
      </c>
    </row>
    <row r="270" spans="1:8">
      <c r="A270" s="26">
        <v>43586</v>
      </c>
      <c r="B270" s="34">
        <v>575.17806287770782</v>
      </c>
      <c r="C270" s="38">
        <v>759.0687255859375</v>
      </c>
      <c r="D270" s="38">
        <v>365.10149999613799</v>
      </c>
      <c r="E270" s="28"/>
      <c r="F270" s="34">
        <f t="shared" si="9"/>
        <v>664.32940551870411</v>
      </c>
      <c r="G270" s="35"/>
      <c r="H270" s="36">
        <f t="shared" si="8"/>
        <v>575.47195991107299</v>
      </c>
    </row>
    <row r="271" spans="1:8">
      <c r="A271" s="26">
        <v>43617</v>
      </c>
      <c r="B271" s="34">
        <v>852.05249019824907</v>
      </c>
      <c r="C271" s="38">
        <v>959.852294921875</v>
      </c>
      <c r="D271" s="38">
        <v>649.07253581615396</v>
      </c>
      <c r="E271" s="28"/>
      <c r="F271" s="34">
        <f t="shared" si="9"/>
        <v>840.05319014954068</v>
      </c>
      <c r="G271" s="35"/>
      <c r="H271" s="36">
        <f t="shared" si="8"/>
        <v>845.75017951413668</v>
      </c>
    </row>
    <row r="272" spans="1:8">
      <c r="A272" s="26">
        <v>43647</v>
      </c>
      <c r="B272" s="34">
        <v>565.99147551903366</v>
      </c>
      <c r="C272" s="38">
        <v>721.646728515625</v>
      </c>
      <c r="D272" s="38">
        <v>375.902337503833</v>
      </c>
      <c r="E272" s="28"/>
      <c r="F272" s="34">
        <f t="shared" si="9"/>
        <v>631.57804555738687</v>
      </c>
      <c r="G272" s="35"/>
      <c r="H272" s="36">
        <f t="shared" si="8"/>
        <v>565.5261154268992</v>
      </c>
    </row>
    <row r="273" spans="1:8">
      <c r="A273" s="26">
        <v>43678</v>
      </c>
      <c r="B273" s="34">
        <v>659.56662701711775</v>
      </c>
      <c r="C273" s="38">
        <v>904.9383544921875</v>
      </c>
      <c r="D273" s="38">
        <v>395.98579905966602</v>
      </c>
      <c r="E273" s="28"/>
      <c r="F273" s="34">
        <f t="shared" si="9"/>
        <v>791.99305518325866</v>
      </c>
      <c r="G273" s="35"/>
      <c r="H273" s="36">
        <f t="shared" si="8"/>
        <v>660.54251313792099</v>
      </c>
    </row>
    <row r="274" spans="1:8">
      <c r="A274" s="26">
        <v>43709</v>
      </c>
      <c r="B274" s="34">
        <v>639.89061697111015</v>
      </c>
      <c r="C274" s="38">
        <v>933.88385009765625</v>
      </c>
      <c r="D274" s="38">
        <v>347.394796595017</v>
      </c>
      <c r="E274" s="28"/>
      <c r="F274" s="34">
        <f t="shared" si="9"/>
        <v>817.32586529631124</v>
      </c>
      <c r="G274" s="35"/>
      <c r="H274" s="36">
        <f t="shared" si="8"/>
        <v>642.7093948477152</v>
      </c>
    </row>
    <row r="275" spans="1:8">
      <c r="A275" s="26">
        <v>43739</v>
      </c>
      <c r="B275" s="34">
        <v>580.64526512308862</v>
      </c>
      <c r="C275" s="38">
        <v>970.82989501953125</v>
      </c>
      <c r="D275" s="38">
        <v>234.09523247574299</v>
      </c>
      <c r="E275" s="28"/>
      <c r="F275" s="34">
        <f t="shared" si="9"/>
        <v>849.66067666700803</v>
      </c>
      <c r="G275" s="35"/>
      <c r="H275" s="36">
        <f t="shared" si="8"/>
        <v>587.41647793660218</v>
      </c>
    </row>
    <row r="276" spans="1:8">
      <c r="A276" s="26">
        <v>43770</v>
      </c>
      <c r="B276" s="34">
        <v>581.65134033367804</v>
      </c>
      <c r="C276" s="38">
        <v>726.591064453125</v>
      </c>
      <c r="D276" s="38">
        <v>396.17900028442199</v>
      </c>
      <c r="E276" s="28"/>
      <c r="F276" s="34">
        <f t="shared" si="9"/>
        <v>635.90527923640411</v>
      </c>
      <c r="G276" s="35"/>
      <c r="H276" s="36">
        <f t="shared" si="8"/>
        <v>580.60901602303375</v>
      </c>
    </row>
    <row r="277" spans="1:8">
      <c r="A277" s="26">
        <v>43800</v>
      </c>
      <c r="B277" s="34">
        <v>616.52412330979143</v>
      </c>
      <c r="C277" s="38">
        <v>894.895751953125</v>
      </c>
      <c r="D277" s="38">
        <v>337.92146503386198</v>
      </c>
      <c r="E277" s="28"/>
      <c r="F277" s="34">
        <f t="shared" si="9"/>
        <v>783.20386923769615</v>
      </c>
      <c r="G277" s="35"/>
      <c r="H277" s="36">
        <f t="shared" si="8"/>
        <v>619.19864498220056</v>
      </c>
    </row>
    <row r="278" spans="1:8">
      <c r="A278" s="26">
        <v>43831</v>
      </c>
      <c r="B278" s="34">
        <v>497.11519719993203</v>
      </c>
      <c r="C278" s="38">
        <v>755.26385498046875</v>
      </c>
      <c r="D278" s="38">
        <v>250.32190350095601</v>
      </c>
      <c r="E278" s="28"/>
      <c r="F278" s="34">
        <f t="shared" si="9"/>
        <v>660.99942057504109</v>
      </c>
      <c r="G278" s="35"/>
      <c r="H278" s="36">
        <f t="shared" si="8"/>
        <v>500.94794745128627</v>
      </c>
    </row>
    <row r="279" spans="1:8">
      <c r="A279" s="26">
        <v>43862</v>
      </c>
      <c r="B279" s="34">
        <v>413.11021453210196</v>
      </c>
      <c r="C279" s="38">
        <v>646.3675537109375</v>
      </c>
      <c r="D279" s="38">
        <v>195.70616937367399</v>
      </c>
      <c r="E279" s="28"/>
      <c r="F279" s="34">
        <f t="shared" si="9"/>
        <v>565.69445984209733</v>
      </c>
      <c r="G279" s="35"/>
      <c r="H279" s="36">
        <f t="shared" si="8"/>
        <v>417.41867951169638</v>
      </c>
    </row>
    <row r="280" spans="1:8">
      <c r="A280" s="26">
        <v>43891</v>
      </c>
      <c r="B280" s="34">
        <v>467.51119242107791</v>
      </c>
      <c r="C280" s="38">
        <v>734.64227294921875</v>
      </c>
      <c r="D280" s="38">
        <v>219.40250898034799</v>
      </c>
      <c r="E280" s="28"/>
      <c r="F280" s="34">
        <f t="shared" si="9"/>
        <v>642.95161690469411</v>
      </c>
      <c r="G280" s="35"/>
      <c r="H280" s="36">
        <f t="shared" si="8"/>
        <v>472.07614450593456</v>
      </c>
    </row>
    <row r="281" spans="1:8">
      <c r="A281" s="26">
        <v>43922</v>
      </c>
      <c r="B281" s="34">
        <v>577.32179788021017</v>
      </c>
      <c r="C281" s="38">
        <v>819.1759033203125</v>
      </c>
      <c r="D281" s="38">
        <v>328.80540030011502</v>
      </c>
      <c r="E281" s="28"/>
      <c r="F281" s="34">
        <f t="shared" si="9"/>
        <v>716.9346101671515</v>
      </c>
      <c r="G281" s="35"/>
      <c r="H281" s="36">
        <f t="shared" si="8"/>
        <v>579.42649310199261</v>
      </c>
    </row>
    <row r="282" spans="1:8">
      <c r="A282" s="26">
        <v>43952</v>
      </c>
      <c r="B282" s="34">
        <v>742.71821644388922</v>
      </c>
      <c r="C282" s="38">
        <v>934.717041015625</v>
      </c>
      <c r="D282" s="38">
        <v>501.33444442373002</v>
      </c>
      <c r="E282" s="28"/>
      <c r="F282" s="34">
        <f t="shared" si="9"/>
        <v>818.05506570802686</v>
      </c>
      <c r="G282" s="35"/>
      <c r="H282" s="36">
        <f t="shared" si="8"/>
        <v>740.74259546548842</v>
      </c>
    </row>
    <row r="283" spans="1:8">
      <c r="A283" s="26">
        <v>43983</v>
      </c>
      <c r="B283" s="34">
        <v>649.80821342079344</v>
      </c>
      <c r="C283" s="38">
        <v>843.61517333984375</v>
      </c>
      <c r="D283" s="38">
        <v>421.64111093387902</v>
      </c>
      <c r="E283" s="28"/>
      <c r="F283" s="34">
        <f t="shared" si="9"/>
        <v>738.32361642722856</v>
      </c>
      <c r="G283" s="35"/>
      <c r="H283" s="36">
        <f t="shared" si="8"/>
        <v>649.29163550525936</v>
      </c>
    </row>
    <row r="284" spans="1:8">
      <c r="A284" s="26">
        <v>44013</v>
      </c>
      <c r="B284" s="34">
        <v>607.04809683713938</v>
      </c>
      <c r="C284" s="38">
        <v>893.408447265625</v>
      </c>
      <c r="D284" s="38">
        <v>324.66256617053398</v>
      </c>
      <c r="E284" s="28"/>
      <c r="F284" s="34">
        <f t="shared" si="9"/>
        <v>781.90219495502902</v>
      </c>
      <c r="G284" s="35"/>
      <c r="H284" s="36">
        <f t="shared" si="8"/>
        <v>610.11959180700273</v>
      </c>
    </row>
    <row r="285" spans="1:8">
      <c r="A285" s="26">
        <v>44044</v>
      </c>
      <c r="B285" s="34">
        <v>659.9098358675385</v>
      </c>
      <c r="C285" s="38">
        <v>821.083251953125</v>
      </c>
      <c r="D285" s="38">
        <v>451.63108785106903</v>
      </c>
      <c r="E285" s="28"/>
      <c r="F285" s="34">
        <f t="shared" si="9"/>
        <v>718.60390273664211</v>
      </c>
      <c r="G285" s="35"/>
      <c r="H285" s="36">
        <f t="shared" si="8"/>
        <v>658.20318515967267</v>
      </c>
    </row>
    <row r="286" spans="1:8">
      <c r="A286" s="26">
        <v>44075</v>
      </c>
      <c r="B286" s="34">
        <v>575.13407822254817</v>
      </c>
      <c r="C286" s="38">
        <v>563.81634521484375</v>
      </c>
      <c r="D286" s="38">
        <v>493.40203970561902</v>
      </c>
      <c r="E286" s="28"/>
      <c r="F286" s="34">
        <f t="shared" si="9"/>
        <v>493.44646250466559</v>
      </c>
      <c r="G286" s="35"/>
      <c r="H286" s="36">
        <f t="shared" si="8"/>
        <v>569.22135207948645</v>
      </c>
    </row>
    <row r="287" spans="1:8">
      <c r="A287" s="26">
        <v>44105</v>
      </c>
      <c r="B287" s="34">
        <v>540.56201092853757</v>
      </c>
      <c r="C287" s="38">
        <v>631.75335693359375</v>
      </c>
      <c r="D287" s="38">
        <v>396.79674987595001</v>
      </c>
      <c r="E287" s="28"/>
      <c r="F287" s="34">
        <f t="shared" si="9"/>
        <v>552.90426004861774</v>
      </c>
      <c r="G287" s="35"/>
      <c r="H287" s="36">
        <f t="shared" si="8"/>
        <v>538.43041447624444</v>
      </c>
    </row>
    <row r="288" spans="1:8">
      <c r="A288" s="26">
        <v>44136</v>
      </c>
      <c r="B288" s="34">
        <v>757.29522910914238</v>
      </c>
      <c r="C288" s="38">
        <v>723.90948486328125</v>
      </c>
      <c r="D288" s="38">
        <v>661.82804828748999</v>
      </c>
      <c r="E288" s="28"/>
      <c r="F288" s="34">
        <f t="shared" si="9"/>
        <v>633.55838742710591</v>
      </c>
      <c r="G288" s="35"/>
      <c r="H288" s="36">
        <f t="shared" si="8"/>
        <v>747.93287749184469</v>
      </c>
    </row>
    <row r="289" spans="1:9">
      <c r="A289" s="26">
        <v>44166</v>
      </c>
      <c r="B289" s="34">
        <v>557.69149291259259</v>
      </c>
      <c r="C289" s="38">
        <v>606.51654052734375</v>
      </c>
      <c r="D289" s="38">
        <v>439.12363543021701</v>
      </c>
      <c r="E289" s="28"/>
      <c r="F289" s="34">
        <f t="shared" si="9"/>
        <v>530.81724911636366</v>
      </c>
      <c r="G289" s="35"/>
      <c r="H289" s="36">
        <f t="shared" si="8"/>
        <v>553.95432376993119</v>
      </c>
    </row>
    <row r="290" spans="1:9">
      <c r="A290" s="26">
        <v>44197</v>
      </c>
      <c r="B290" s="34">
        <v>542.9719268628279</v>
      </c>
      <c r="C290" s="38">
        <v>665.30828857421875</v>
      </c>
      <c r="D290" s="38">
        <v>378.35705309334003</v>
      </c>
      <c r="E290" s="28"/>
      <c r="F290" s="34">
        <f t="shared" si="9"/>
        <v>582.271202774166</v>
      </c>
      <c r="G290" s="35"/>
      <c r="H290" s="36">
        <f t="shared" si="8"/>
        <v>541.79433403131338</v>
      </c>
    </row>
    <row r="291" spans="1:9">
      <c r="A291" s="26">
        <v>44228</v>
      </c>
      <c r="B291" s="34">
        <v>405.43677088405661</v>
      </c>
      <c r="C291" s="38">
        <v>565.40045166015625</v>
      </c>
      <c r="D291" s="38">
        <v>237.408613576867</v>
      </c>
      <c r="E291" s="28"/>
      <c r="F291" s="34">
        <f t="shared" si="9"/>
        <v>494.83285672381942</v>
      </c>
      <c r="G291" s="35"/>
      <c r="H291" s="36">
        <f t="shared" si="8"/>
        <v>407.53037920321287</v>
      </c>
    </row>
    <row r="292" spans="1:9">
      <c r="A292" s="26">
        <v>44256</v>
      </c>
      <c r="B292" s="34">
        <v>417.34059931539105</v>
      </c>
      <c r="C292" s="38">
        <v>493.89920043945313</v>
      </c>
      <c r="D292" s="38">
        <v>302.30058172502999</v>
      </c>
      <c r="E292" s="28"/>
      <c r="F292" s="34">
        <f t="shared" si="9"/>
        <v>432.25567218677116</v>
      </c>
      <c r="G292" s="35"/>
      <c r="H292" s="36">
        <f t="shared" si="8"/>
        <v>416.60250223160028</v>
      </c>
    </row>
    <row r="293" spans="1:9">
      <c r="A293" s="26">
        <v>44287</v>
      </c>
      <c r="B293" s="34">
        <v>406.42478123869989</v>
      </c>
      <c r="C293" s="38">
        <v>488.22674560546875</v>
      </c>
      <c r="D293" s="38">
        <v>289.63003357167503</v>
      </c>
      <c r="E293" s="28"/>
      <c r="F293" s="34">
        <f t="shared" si="9"/>
        <v>427.29119608510638</v>
      </c>
      <c r="G293" s="35"/>
      <c r="H293" s="36">
        <f t="shared" si="8"/>
        <v>406.01807909471722</v>
      </c>
    </row>
    <row r="294" spans="1:9">
      <c r="A294" s="26">
        <v>44317</v>
      </c>
      <c r="B294" s="34">
        <v>365.01180856073671</v>
      </c>
      <c r="C294" s="38">
        <v>492.67568969726563</v>
      </c>
      <c r="D294" s="38">
        <v>216.860559066636</v>
      </c>
      <c r="E294" s="28"/>
      <c r="F294" s="34">
        <f t="shared" si="9"/>
        <v>431.18486774363498</v>
      </c>
      <c r="G294" s="35"/>
      <c r="H294" s="36">
        <f t="shared" si="8"/>
        <v>361.85020801444955</v>
      </c>
    </row>
    <row r="295" spans="1:9">
      <c r="A295" s="26">
        <v>44348</v>
      </c>
      <c r="B295" s="34"/>
      <c r="C295" s="38">
        <v>413.07235717773438</v>
      </c>
      <c r="D295" s="38">
        <v>219.76280479005101</v>
      </c>
      <c r="E295" s="28"/>
      <c r="F295" s="34">
        <f t="shared" si="9"/>
        <v>361.51682216688329</v>
      </c>
      <c r="G295" s="35"/>
      <c r="H295" s="37">
        <f t="shared" ref="H295:H300" si="10">$J$39+$J$40*C295+$J$41*D295</f>
        <v>327.95925544123753</v>
      </c>
    </row>
    <row r="296" spans="1:9">
      <c r="A296" s="26">
        <v>44378</v>
      </c>
      <c r="B296" s="34"/>
      <c r="C296" s="38">
        <v>505.57955932617188</v>
      </c>
      <c r="D296" s="38">
        <v>227.924511338185</v>
      </c>
      <c r="E296" s="28"/>
      <c r="F296" s="34">
        <f t="shared" si="9"/>
        <v>442.47820621288224</v>
      </c>
      <c r="G296" s="35"/>
      <c r="H296" s="37">
        <f t="shared" si="10"/>
        <v>374.66142640672592</v>
      </c>
    </row>
    <row r="297" spans="1:9">
      <c r="A297" s="26">
        <v>44409</v>
      </c>
      <c r="B297" s="34"/>
      <c r="C297" s="38">
        <v>592.80047607421875</v>
      </c>
      <c r="D297" s="38">
        <v>294.827804953211</v>
      </c>
      <c r="E297" s="28"/>
      <c r="F297" s="34">
        <f t="shared" si="9"/>
        <v>518.81308580800567</v>
      </c>
      <c r="G297" s="35"/>
      <c r="H297" s="37">
        <f t="shared" si="10"/>
        <v>456.2563233444663</v>
      </c>
    </row>
    <row r="298" spans="1:9">
      <c r="A298" s="26">
        <v>44440</v>
      </c>
      <c r="B298" s="34"/>
      <c r="C298" s="38">
        <v>356.06350708007813</v>
      </c>
      <c r="D298" s="38">
        <v>274.950023143039</v>
      </c>
      <c r="E298" s="28"/>
      <c r="F298" s="34">
        <f t="shared" si="9"/>
        <v>311.62324307699737</v>
      </c>
      <c r="G298" s="35"/>
      <c r="H298" s="37">
        <f t="shared" si="10"/>
        <v>337.38000330232717</v>
      </c>
    </row>
    <row r="299" spans="1:9">
      <c r="A299" s="26">
        <v>44470</v>
      </c>
      <c r="B299" s="34"/>
      <c r="C299" s="38">
        <v>452.14938354492188</v>
      </c>
      <c r="D299" s="38">
        <v>248.47363533726801</v>
      </c>
      <c r="E299" s="28"/>
      <c r="F299" s="34">
        <f t="shared" si="9"/>
        <v>395.71664732225827</v>
      </c>
      <c r="G299" s="35"/>
      <c r="H299" s="37">
        <f t="shared" si="10"/>
        <v>363.71417846963311</v>
      </c>
    </row>
    <row r="300" spans="1:9">
      <c r="A300" s="26">
        <v>44501</v>
      </c>
      <c r="B300" s="34"/>
      <c r="C300" s="38">
        <v>548.4111328125</v>
      </c>
      <c r="D300" s="38">
        <v>329.06939099489603</v>
      </c>
      <c r="E300" s="28"/>
      <c r="F300" s="34">
        <f t="shared" si="9"/>
        <v>479.9639736967668</v>
      </c>
      <c r="G300" s="35"/>
      <c r="H300" s="37">
        <f t="shared" si="10"/>
        <v>458.05378851044713</v>
      </c>
      <c r="I300" s="31"/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EPUI Figures</vt:lpstr>
      <vt:lpstr>Table A1</vt:lpstr>
      <vt:lpstr>Table 3</vt:lpstr>
      <vt:lpstr>→backdata</vt:lpstr>
      <vt:lpstr>Figure 1-3, 6-7</vt:lpstr>
      <vt:lpstr>Figure 4</vt:lpstr>
      <vt:lpstr>Figure 5</vt:lpstr>
      <vt:lpstr>Figure 8</vt:lpstr>
      <vt:lpstr>Figure 9</vt:lpstr>
      <vt:lpstr>Figure 10</vt:lpstr>
      <vt:lpstr>Global EPU index</vt:lpstr>
      <vt:lpstr>China EPU index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Miake, Naoko</dc:creator>
  <cp:lastModifiedBy>Arbatli Saxegaard, Elif Ceren</cp:lastModifiedBy>
  <dcterms:created xsi:type="dcterms:W3CDTF">2017-05-31T01:13:58Z</dcterms:created>
  <dcterms:modified xsi:type="dcterms:W3CDTF">2022-01-10T18:08:42Z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{84B1F5DE-B049-41D9-8351-63317D1C5E73}</vt:lpwstr>
  </property>
</Properties>
</file>